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 activeTab="3"/>
  </bookViews>
  <sheets>
    <sheet name="综合素质测评成绩" sheetId="1" r:id="rId1"/>
    <sheet name="智育测评" sheetId="2" r:id="rId2"/>
    <sheet name="德育测评" sheetId="7" r:id="rId3"/>
    <sheet name="文体测评" sheetId="8" r:id="rId4"/>
    <sheet name="WpsReserved_CellImgList" sheetId="5" state="veryHidden" r:id="rId5"/>
  </sheets>
  <definedNames>
    <definedName name="_xlnm._FilterDatabase" localSheetId="0" hidden="1">综合素质测评成绩!$A$1:$P$54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A71CE8BC16E4D72ACBC68B2359BCF0C" descr="post_object_image_409662955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527550" cy="2911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" name="ID_281F2B3F18154176974FCC1A1C356DE5" descr="post_object_image_3117774480"/>
        <xdr:cNvPicPr/>
      </xdr:nvPicPr>
      <xdr:blipFill>
        <a:blip r:embed="rId2"/>
        <a:srcRect/>
        <a:stretch>
          <a:fillRect/>
        </a:stretch>
      </xdr:blipFill>
      <xdr:spPr>
        <a:xfrm>
          <a:off x="0" y="0"/>
          <a:ext cx="4229100" cy="2276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" name="ID_350D1967ABCB4114920FA71A1048F491" descr="post_object_image_515516734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4953000" cy="3267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" name="ID_D28E6D1F0645429EBBC6C7EF454C590C" descr="post_object_image_1158059675"/>
        <xdr:cNvPicPr/>
      </xdr:nvPicPr>
      <xdr:blipFill>
        <a:blip r:embed="rId4"/>
        <a:srcRect/>
        <a:stretch>
          <a:fillRect/>
        </a:stretch>
      </xdr:blipFill>
      <xdr:spPr>
        <a:xfrm>
          <a:off x="0" y="0"/>
          <a:ext cx="4007485" cy="18935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" name="ID_16DA7539D0B241E685887DABDA50803E" descr="post_object_image_90154372"/>
        <xdr:cNvPicPr/>
      </xdr:nvPicPr>
      <xdr:blipFill>
        <a:blip r:embed="rId5"/>
        <a:srcRect/>
        <a:stretch>
          <a:fillRect/>
        </a:stretch>
      </xdr:blipFill>
      <xdr:spPr>
        <a:xfrm>
          <a:off x="0" y="0"/>
          <a:ext cx="3743325" cy="17176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" name="ID_5C8D80F2204E4E2A94D11302A3EFE109" descr="post_object_image_3856075020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4737100" cy="2603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" name="ID_A9196402E43A41FBBA0FE095EFADD88B" descr="post_object_image_2102712619"/>
        <xdr:cNvPicPr/>
      </xdr:nvPicPr>
      <xdr:blipFill>
        <a:blip r:embed="rId7"/>
        <a:srcRect/>
        <a:stretch>
          <a:fillRect/>
        </a:stretch>
      </xdr:blipFill>
      <xdr:spPr>
        <a:xfrm>
          <a:off x="0" y="0"/>
          <a:ext cx="9144000" cy="69888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" name="ID_F845C6715D304BEEA6A32BDC5EE26339" descr="post_object_image_4279852918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5734050" cy="2171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" name="ID_C1B33268467E44019AD93EF5E6A27121" descr="post_object_image_1975550763"/>
        <xdr:cNvPicPr/>
      </xdr:nvPicPr>
      <xdr:blipFill>
        <a:blip r:embed="rId9"/>
        <a:srcRect/>
        <a:stretch>
          <a:fillRect/>
        </a:stretch>
      </xdr:blipFill>
      <xdr:spPr>
        <a:xfrm>
          <a:off x="0" y="0"/>
          <a:ext cx="2081530" cy="1262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" name="ID_596BE3D14175434ABE12BC7BCFAF340F" descr="post_object_image_3199212220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1851025" cy="1041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" name="ID_53DD7A0F3A3149D385347628760A79A8" descr="post_object_image_1573259509"/>
        <xdr:cNvPicPr/>
      </xdr:nvPicPr>
      <xdr:blipFill>
        <a:blip r:embed="rId11"/>
        <a:srcRect/>
        <a:stretch>
          <a:fillRect/>
        </a:stretch>
      </xdr:blipFill>
      <xdr:spPr>
        <a:xfrm>
          <a:off x="0" y="0"/>
          <a:ext cx="3929380" cy="2786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" name="ID_2EEBE0F568074F2B88925FF3B964A1AC" descr="post_object_image_3246830115"/>
        <xdr:cNvPicPr/>
      </xdr:nvPicPr>
      <xdr:blipFill>
        <a:blip r:embed="rId12"/>
        <a:srcRect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" name="ID_CEE620E6FC964A39BF4D724E745F8887" descr="post_object_image_1840579031"/>
        <xdr:cNvPicPr/>
      </xdr:nvPicPr>
      <xdr:blipFill>
        <a:blip r:embed="rId13"/>
        <a:srcRect/>
        <a:stretch>
          <a:fillRect/>
        </a:stretch>
      </xdr:blipFill>
      <xdr:spPr>
        <a:xfrm>
          <a:off x="0" y="0"/>
          <a:ext cx="5343525" cy="37782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" name="ID_7AB5F4489E494D4595FB5BD71B14B9A8" descr="post_object_image_3431328867"/>
        <xdr:cNvPicPr/>
      </xdr:nvPicPr>
      <xdr:blipFill>
        <a:blip r:embed="rId14"/>
        <a:srcRect/>
        <a:stretch>
          <a:fillRect/>
        </a:stretch>
      </xdr:blipFill>
      <xdr:spPr>
        <a:xfrm>
          <a:off x="0" y="0"/>
          <a:ext cx="6331585" cy="39185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" name="ID_CBD1476063D148EA955B012E7F32AFB2" descr="post_object_image_3582003771"/>
        <xdr:cNvPicPr/>
      </xdr:nvPicPr>
      <xdr:blipFill>
        <a:blip r:embed="rId15"/>
        <a:srcRect/>
        <a:stretch>
          <a:fillRect/>
        </a:stretch>
      </xdr:blipFill>
      <xdr:spPr>
        <a:xfrm>
          <a:off x="0" y="0"/>
          <a:ext cx="9144000" cy="3641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" name="ID_90431453745748A09C82D262A2846CDA" descr="post_object_image_34627781"/>
        <xdr:cNvPicPr/>
      </xdr:nvPicPr>
      <xdr:blipFill>
        <a:blip r:embed="rId16"/>
        <a:srcRect/>
        <a:stretch>
          <a:fillRect/>
        </a:stretch>
      </xdr:blipFill>
      <xdr:spPr>
        <a:xfrm>
          <a:off x="0" y="0"/>
          <a:ext cx="2362200" cy="16287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8" name="ID_4364F2D2C6EE423DA5F3E2397B576A13" descr="post_object_image_3665288293"/>
        <xdr:cNvPicPr/>
      </xdr:nvPicPr>
      <xdr:blipFill>
        <a:blip r:embed="rId17"/>
        <a:srcRect/>
        <a:stretch>
          <a:fillRect/>
        </a:stretch>
      </xdr:blipFill>
      <xdr:spPr>
        <a:xfrm>
          <a:off x="0" y="0"/>
          <a:ext cx="4308475" cy="2241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9" name="ID_64163C67610F40D6BADD3AD2DE4205EE" descr="post_object_image_3102307857"/>
        <xdr:cNvPicPr/>
      </xdr:nvPicPr>
      <xdr:blipFill>
        <a:blip r:embed="rId18"/>
        <a:srcRect/>
        <a:stretch>
          <a:fillRect/>
        </a:stretch>
      </xdr:blipFill>
      <xdr:spPr>
        <a:xfrm>
          <a:off x="0" y="0"/>
          <a:ext cx="739775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0" name="ID_E884312A42644ECD8859922B9426789E" descr="post_object_image_3803220068"/>
        <xdr:cNvPicPr/>
      </xdr:nvPicPr>
      <xdr:blipFill>
        <a:blip r:embed="rId19"/>
        <a:srcRect/>
        <a:stretch>
          <a:fillRect/>
        </a:stretch>
      </xdr:blipFill>
      <xdr:spPr>
        <a:xfrm>
          <a:off x="0" y="0"/>
          <a:ext cx="4826000" cy="20802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1" name="ID_2A187BE5FCBA4BA8B378FC581FC11C96" descr="post_object_image_129947571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4737100" cy="2603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2" name="ID_345474CD632D46D78DB14CEEECFBE651" descr="post_object_image_144862813"/>
        <xdr:cNvPicPr/>
      </xdr:nvPicPr>
      <xdr:blipFill>
        <a:blip r:embed="rId20"/>
        <a:srcRect/>
        <a:stretch>
          <a:fillRect/>
        </a:stretch>
      </xdr:blipFill>
      <xdr:spPr>
        <a:xfrm>
          <a:off x="0" y="0"/>
          <a:ext cx="8712200" cy="48323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3" name="ID_6D415277B12249E38F37E8ED7F475752" descr="post_object_image_849454386"/>
        <xdr:cNvPicPr/>
      </xdr:nvPicPr>
      <xdr:blipFill>
        <a:blip r:embed="rId21"/>
        <a:srcRect/>
        <a:stretch>
          <a:fillRect/>
        </a:stretch>
      </xdr:blipFill>
      <xdr:spPr>
        <a:xfrm>
          <a:off x="0" y="0"/>
          <a:ext cx="3790950" cy="18249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4" name="ID_11A19355A0E94B2F8C5778DEB99164DE" descr="post_object_image_3095850498"/>
        <xdr:cNvPicPr/>
      </xdr:nvPicPr>
      <xdr:blipFill>
        <a:blip r:embed="rId9"/>
        <a:srcRect/>
        <a:stretch>
          <a:fillRect/>
        </a:stretch>
      </xdr:blipFill>
      <xdr:spPr>
        <a:xfrm>
          <a:off x="0" y="0"/>
          <a:ext cx="2081530" cy="1262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5" name="ID_EF978944DEE84AA4A315995163C66CCF" descr="post_object_image_2687919279"/>
        <xdr:cNvPicPr/>
      </xdr:nvPicPr>
      <xdr:blipFill>
        <a:blip r:embed="rId22"/>
        <a:srcRect/>
        <a:stretch>
          <a:fillRect/>
        </a:stretch>
      </xdr:blipFill>
      <xdr:spPr>
        <a:xfrm>
          <a:off x="0" y="0"/>
          <a:ext cx="3527425" cy="257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6" name="ID_4FC627D926C6415891D92AD9D5902AE0" descr="post_object_image_86505082"/>
        <xdr:cNvPicPr/>
      </xdr:nvPicPr>
      <xdr:blipFill>
        <a:blip r:embed="rId23"/>
        <a:srcRect/>
        <a:stretch>
          <a:fillRect/>
        </a:stretch>
      </xdr:blipFill>
      <xdr:spPr>
        <a:xfrm>
          <a:off x="0" y="0"/>
          <a:ext cx="2324100" cy="130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7" name="ID_EAA373FCCF8D4CCF902597D69D7509E7" descr="post_object_image_2729288014"/>
        <xdr:cNvPicPr/>
      </xdr:nvPicPr>
      <xdr:blipFill>
        <a:blip r:embed="rId18"/>
        <a:srcRect/>
        <a:stretch>
          <a:fillRect/>
        </a:stretch>
      </xdr:blipFill>
      <xdr:spPr>
        <a:xfrm>
          <a:off x="0" y="0"/>
          <a:ext cx="739775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8" name="ID_553B8AEB147C4BC696DEB6D0B535484F" descr="post_object_image_592714469"/>
        <xdr:cNvPicPr/>
      </xdr:nvPicPr>
      <xdr:blipFill>
        <a:blip r:embed="rId24"/>
        <a:srcRect/>
        <a:stretch>
          <a:fillRect/>
        </a:stretch>
      </xdr:blipFill>
      <xdr:spPr>
        <a:xfrm>
          <a:off x="0" y="0"/>
          <a:ext cx="4286250" cy="3429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9" name="ID_EDD627E6F99A49DBAB7EAB6EEA831313" descr="post_object_image_3106061898"/>
        <xdr:cNvPicPr/>
      </xdr:nvPicPr>
      <xdr:blipFill>
        <a:blip r:embed="rId13"/>
        <a:srcRect/>
        <a:stretch>
          <a:fillRect/>
        </a:stretch>
      </xdr:blipFill>
      <xdr:spPr>
        <a:xfrm>
          <a:off x="0" y="0"/>
          <a:ext cx="5343525" cy="37782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0" name="ID_8F83E02C3550456BA9BB78DD50F076B1" descr="post_object_image_1286915208"/>
        <xdr:cNvPicPr/>
      </xdr:nvPicPr>
      <xdr:blipFill>
        <a:blip r:embed="rId25"/>
        <a:srcRect/>
        <a:stretch>
          <a:fillRect/>
        </a:stretch>
      </xdr:blipFill>
      <xdr:spPr>
        <a:xfrm>
          <a:off x="0" y="0"/>
          <a:ext cx="9144000" cy="4944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1" name="ID_EB62967BC5A24D1A8298B8DC18DBA290" descr="post_object_image_3073564386"/>
        <xdr:cNvPicPr/>
      </xdr:nvPicPr>
      <xdr:blipFill>
        <a:blip r:embed="rId26"/>
        <a:srcRect/>
        <a:stretch>
          <a:fillRect/>
        </a:stretch>
      </xdr:blipFill>
      <xdr:spPr>
        <a:xfrm>
          <a:off x="0" y="0"/>
          <a:ext cx="4373880" cy="1744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2" name="ID_C70A0309E1F543AFBE496C46BA5B4F48" descr="post_object_image_1437561374"/>
        <xdr:cNvPicPr/>
      </xdr:nvPicPr>
      <xdr:blipFill>
        <a:blip r:embed="rId19"/>
        <a:srcRect/>
        <a:stretch>
          <a:fillRect/>
        </a:stretch>
      </xdr:blipFill>
      <xdr:spPr>
        <a:xfrm>
          <a:off x="0" y="0"/>
          <a:ext cx="4826000" cy="20802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3" name="ID_C4DEC0590E7B4E44B9867BD520DE1B01" descr=" "/>
        <xdr:cNvPicPr/>
      </xdr:nvPicPr>
      <xdr:blipFill>
        <a:blip r:embed="rId27"/>
        <a:srcRect/>
        <a:stretch>
          <a:fillRect/>
        </a:stretch>
      </xdr:blipFill>
      <xdr:spPr>
        <a:xfrm>
          <a:off x="19300824" y="15132050"/>
          <a:ext cx="788036" cy="415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4" name="ID_E8E4BE8785ED420FBCD5308BD23AACE1" descr="post_object_image_1494766344"/>
        <xdr:cNvPicPr/>
      </xdr:nvPicPr>
      <xdr:blipFill>
        <a:blip r:embed="rId28"/>
        <a:srcRect/>
        <a:stretch>
          <a:fillRect/>
        </a:stretch>
      </xdr:blipFill>
      <xdr:spPr>
        <a:xfrm>
          <a:off x="0" y="0"/>
          <a:ext cx="2257425" cy="1047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5" name="ID_E2452510DC364A66A26CAF26218CF263" descr="post_object_image_1508510179"/>
        <xdr:cNvPicPr/>
      </xdr:nvPicPr>
      <xdr:blipFill>
        <a:blip r:embed="rId29"/>
        <a:srcRect/>
        <a:stretch>
          <a:fillRect/>
        </a:stretch>
      </xdr:blipFill>
      <xdr:spPr>
        <a:xfrm>
          <a:off x="0" y="0"/>
          <a:ext cx="3714750" cy="2378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6" name="ID_ADDB281E2B7848E894F1035F142888B4" descr="post_object_image_921514242"/>
        <xdr:cNvPicPr/>
      </xdr:nvPicPr>
      <xdr:blipFill>
        <a:blip r:embed="rId30"/>
        <a:srcRect/>
        <a:stretch>
          <a:fillRect/>
        </a:stretch>
      </xdr:blipFill>
      <xdr:spPr>
        <a:xfrm>
          <a:off x="0" y="0"/>
          <a:ext cx="3429000" cy="2120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7" name="ID_7394520883054579A0B4C86A6E05FBFF" descr="post_object_image_1628285373"/>
        <xdr:cNvPicPr/>
      </xdr:nvPicPr>
      <xdr:blipFill>
        <a:blip r:embed="rId21"/>
        <a:srcRect/>
        <a:stretch>
          <a:fillRect/>
        </a:stretch>
      </xdr:blipFill>
      <xdr:spPr>
        <a:xfrm>
          <a:off x="0" y="0"/>
          <a:ext cx="3790950" cy="18249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8" name="ID_57C8E2E8487F40698030474167CE18C9" descr="post_object_image_3417537837"/>
        <xdr:cNvPicPr/>
      </xdr:nvPicPr>
      <xdr:blipFill>
        <a:blip r:embed="rId24"/>
        <a:srcRect/>
        <a:stretch>
          <a:fillRect/>
        </a:stretch>
      </xdr:blipFill>
      <xdr:spPr>
        <a:xfrm>
          <a:off x="0" y="0"/>
          <a:ext cx="4286250" cy="3429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9" name="ID_156554800DF740EC871BDDA89D985D50" descr="post_object_image_4022922893"/>
        <xdr:cNvPicPr/>
      </xdr:nvPicPr>
      <xdr:blipFill>
        <a:blip r:embed="rId30"/>
        <a:srcRect/>
        <a:stretch>
          <a:fillRect/>
        </a:stretch>
      </xdr:blipFill>
      <xdr:spPr>
        <a:xfrm>
          <a:off x="0" y="0"/>
          <a:ext cx="3429000" cy="2120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0" name="ID_907388159A66492F80E49917166F73EB" descr=" "/>
        <xdr:cNvPicPr/>
      </xdr:nvPicPr>
      <xdr:blipFill>
        <a:blip r:embed="rId31"/>
        <a:srcRect/>
        <a:stretch>
          <a:fillRect/>
        </a:stretch>
      </xdr:blipFill>
      <xdr:spPr>
        <a:xfrm>
          <a:off x="20257136" y="29977716"/>
          <a:ext cx="737234" cy="5842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1" name="ID_D0017B323436467B8A8EF0BCE80B1BB2" descr="post_object_image_2718658955"/>
        <xdr:cNvPicPr/>
      </xdr:nvPicPr>
      <xdr:blipFill>
        <a:blip r:embed="rId32"/>
        <a:srcRect/>
        <a:stretch>
          <a:fillRect/>
        </a:stretch>
      </xdr:blipFill>
      <xdr:spPr>
        <a:xfrm>
          <a:off x="0" y="0"/>
          <a:ext cx="6217920" cy="272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2" name="ID_6E8C82DD606A43A6B85198F648576CB4" descr="post_object_image_3209617448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1851025" cy="1041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3" name="ID_02C2809B33A4420D8AC71CAEB8E5502D" descr="post_object_image_2669648498"/>
        <xdr:cNvPicPr/>
      </xdr:nvPicPr>
      <xdr:blipFill>
        <a:blip r:embed="rId33"/>
        <a:srcRect/>
        <a:stretch>
          <a:fillRect/>
        </a:stretch>
      </xdr:blipFill>
      <xdr:spPr>
        <a:xfrm>
          <a:off x="0" y="0"/>
          <a:ext cx="1000125" cy="542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4" name="ID_56DAD695A1F549B7AA334A9EA93E2CA7" descr="post_object_image_637920827"/>
        <xdr:cNvPicPr/>
      </xdr:nvPicPr>
      <xdr:blipFill>
        <a:blip r:embed="rId29"/>
        <a:srcRect/>
        <a:stretch>
          <a:fillRect/>
        </a:stretch>
      </xdr:blipFill>
      <xdr:spPr>
        <a:xfrm>
          <a:off x="0" y="0"/>
          <a:ext cx="3714750" cy="2378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5" name="ID_1208BB975E614A89AFD5B32F0021410D" descr="post_object_image_2298352915"/>
        <xdr:cNvPicPr/>
      </xdr:nvPicPr>
      <xdr:blipFill>
        <a:blip r:embed="rId16"/>
        <a:srcRect/>
        <a:stretch>
          <a:fillRect/>
        </a:stretch>
      </xdr:blipFill>
      <xdr:spPr>
        <a:xfrm>
          <a:off x="0" y="0"/>
          <a:ext cx="2362200" cy="16287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6" name="ID_F412D19F8298491F99DF6563E5C99433" descr="post_object_image_700749691"/>
        <xdr:cNvPicPr/>
      </xdr:nvPicPr>
      <xdr:blipFill>
        <a:blip r:embed="rId34"/>
        <a:srcRect/>
        <a:stretch>
          <a:fillRect/>
        </a:stretch>
      </xdr:blipFill>
      <xdr:spPr>
        <a:xfrm>
          <a:off x="0" y="0"/>
          <a:ext cx="3429000" cy="1714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7" name="ID_23FA03FCF6C94F7C9D5896C64DEA51BD" descr="post_object_image_672504122"/>
        <xdr:cNvPicPr/>
      </xdr:nvPicPr>
      <xdr:blipFill>
        <a:blip r:embed="rId22"/>
        <a:srcRect/>
        <a:stretch>
          <a:fillRect/>
        </a:stretch>
      </xdr:blipFill>
      <xdr:spPr>
        <a:xfrm>
          <a:off x="0" y="0"/>
          <a:ext cx="3527425" cy="257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8" name="ID_50B701F628E448CD84DA02228BC34FA4" descr="post_object_image_331130465"/>
        <xdr:cNvPicPr/>
      </xdr:nvPicPr>
      <xdr:blipFill>
        <a:blip r:embed="rId35"/>
        <a:srcRect/>
        <a:stretch>
          <a:fillRect/>
        </a:stretch>
      </xdr:blipFill>
      <xdr:spPr>
        <a:xfrm>
          <a:off x="0" y="0"/>
          <a:ext cx="5880100" cy="2895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9" name="ID_8EA85D2580624264AFF99B0CEA807E81" descr="post_object_image_1227471776"/>
        <xdr:cNvPicPr/>
      </xdr:nvPicPr>
      <xdr:blipFill>
        <a:blip r:embed="rId4"/>
        <a:srcRect/>
        <a:stretch>
          <a:fillRect/>
        </a:stretch>
      </xdr:blipFill>
      <xdr:spPr>
        <a:xfrm>
          <a:off x="0" y="0"/>
          <a:ext cx="4007485" cy="18935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0" name="ID_9AE7B4E3EA2C4367A4545B84A499E9D0" descr="post_object_image_3652938277"/>
        <xdr:cNvPicPr/>
      </xdr:nvPicPr>
      <xdr:blipFill>
        <a:blip r:embed="rId20"/>
        <a:srcRect/>
        <a:stretch>
          <a:fillRect/>
        </a:stretch>
      </xdr:blipFill>
      <xdr:spPr>
        <a:xfrm>
          <a:off x="0" y="0"/>
          <a:ext cx="8712200" cy="48323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1" name="ID_783985F4D21A4A10B916DECA7A03F476" descr="post_object_image_1020740603"/>
        <xdr:cNvPicPr/>
      </xdr:nvPicPr>
      <xdr:blipFill>
        <a:blip r:embed="rId36"/>
        <a:srcRect/>
        <a:stretch>
          <a:fillRect/>
        </a:stretch>
      </xdr:blipFill>
      <xdr:spPr>
        <a:xfrm>
          <a:off x="0" y="0"/>
          <a:ext cx="4076700" cy="2184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2" name="ID_E31F256DB6CA464E89C8F97056C66413" descr="post_object_image_2151818598"/>
        <xdr:cNvPicPr/>
      </xdr:nvPicPr>
      <xdr:blipFill>
        <a:blip r:embed="rId25"/>
        <a:srcRect/>
        <a:stretch>
          <a:fillRect/>
        </a:stretch>
      </xdr:blipFill>
      <xdr:spPr>
        <a:xfrm>
          <a:off x="0" y="0"/>
          <a:ext cx="9144000" cy="4944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3" name="ID_E286C192F7D94B4FA29282E227A0D8D4" descr="post_object_image_3386972505"/>
        <xdr:cNvPicPr/>
      </xdr:nvPicPr>
      <xdr:blipFill>
        <a:blip r:embed="rId28"/>
        <a:srcRect/>
        <a:stretch>
          <a:fillRect/>
        </a:stretch>
      </xdr:blipFill>
      <xdr:spPr>
        <a:xfrm>
          <a:off x="0" y="0"/>
          <a:ext cx="2257425" cy="1047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4" name="ID_E0AB9E5312CA405B8174BAFB1B581122" descr="post_object_image_3997077416"/>
        <xdr:cNvPicPr/>
      </xdr:nvPicPr>
      <xdr:blipFill>
        <a:blip r:embed="rId37"/>
        <a:srcRect/>
        <a:stretch>
          <a:fillRect/>
        </a:stretch>
      </xdr:blipFill>
      <xdr:spPr>
        <a:xfrm>
          <a:off x="0" y="0"/>
          <a:ext cx="9144000" cy="55930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5" name="ID_F195C7C7A9C4469D80D6980D63D22548" descr="post_object_image_441144097"/>
        <xdr:cNvPicPr/>
      </xdr:nvPicPr>
      <xdr:blipFill>
        <a:blip r:embed="rId16"/>
        <a:srcRect/>
        <a:stretch>
          <a:fillRect/>
        </a:stretch>
      </xdr:blipFill>
      <xdr:spPr>
        <a:xfrm>
          <a:off x="0" y="0"/>
          <a:ext cx="2362200" cy="16287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6" name="ID_068DE0BF0E1F498F9238B78DE2F25739" descr="post_object_image_1003755852"/>
        <xdr:cNvPicPr/>
      </xdr:nvPicPr>
      <xdr:blipFill>
        <a:blip r:embed="rId17"/>
        <a:srcRect/>
        <a:stretch>
          <a:fillRect/>
        </a:stretch>
      </xdr:blipFill>
      <xdr:spPr>
        <a:xfrm>
          <a:off x="0" y="0"/>
          <a:ext cx="4308475" cy="2241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7" name="ID_C9099CC1B29E4FC39459C201D69878D8" descr="post_object_image_2370383006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527550" cy="2911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8" name="ID_EB9F5FB93B734F48ACFCF4F9563FBF8F" descr="post_object_image_1445892047"/>
        <xdr:cNvPicPr/>
      </xdr:nvPicPr>
      <xdr:blipFill>
        <a:blip r:embed="rId38"/>
        <a:srcRect/>
        <a:stretch>
          <a:fillRect/>
        </a:stretch>
      </xdr:blipFill>
      <xdr:spPr>
        <a:xfrm>
          <a:off x="0" y="0"/>
          <a:ext cx="4076700" cy="24288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9" name="ID_E0323F8704804B32B8D8E558D7763654" descr="post_object_image_3290498415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4953000" cy="3267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0" name="ID_4CCB968C02E24522960BEF23F40A1B56" descr="post_object_image_3656403465"/>
        <xdr:cNvPicPr/>
      </xdr:nvPicPr>
      <xdr:blipFill>
        <a:blip r:embed="rId11"/>
        <a:srcRect/>
        <a:stretch>
          <a:fillRect/>
        </a:stretch>
      </xdr:blipFill>
      <xdr:spPr>
        <a:xfrm>
          <a:off x="0" y="0"/>
          <a:ext cx="3929380" cy="2786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1" name="ID_2858329967A24AF9A3676999DC84FE67" descr="post_object_image_4023376915"/>
        <xdr:cNvPicPr/>
      </xdr:nvPicPr>
      <xdr:blipFill>
        <a:blip r:embed="rId26"/>
        <a:srcRect/>
        <a:stretch>
          <a:fillRect/>
        </a:stretch>
      </xdr:blipFill>
      <xdr:spPr>
        <a:xfrm>
          <a:off x="0" y="0"/>
          <a:ext cx="4373880" cy="1744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2" name="ID_733C4F5C5F0F44ABBF6FF5D609087624" descr="post_object_image_961621514"/>
        <xdr:cNvPicPr/>
      </xdr:nvPicPr>
      <xdr:blipFill>
        <a:blip r:embed="rId38"/>
        <a:srcRect/>
        <a:stretch>
          <a:fillRect/>
        </a:stretch>
      </xdr:blipFill>
      <xdr:spPr>
        <a:xfrm>
          <a:off x="0" y="0"/>
          <a:ext cx="4076700" cy="24288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3" name="ID_F25B6CB605094A3B960B96C3BCB4AC00" descr="post_object_image_653883468"/>
        <xdr:cNvPicPr/>
      </xdr:nvPicPr>
      <xdr:blipFill>
        <a:blip r:embed="rId25"/>
        <a:srcRect/>
        <a:stretch>
          <a:fillRect/>
        </a:stretch>
      </xdr:blipFill>
      <xdr:spPr>
        <a:xfrm>
          <a:off x="0" y="0"/>
          <a:ext cx="9144000" cy="4944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4" name="ID_FF98DDA28055436B8B7AE87A561D0C69" descr="post_object_image_3523815616"/>
        <xdr:cNvPicPr/>
      </xdr:nvPicPr>
      <xdr:blipFill>
        <a:blip r:embed="rId15"/>
        <a:srcRect/>
        <a:stretch>
          <a:fillRect/>
        </a:stretch>
      </xdr:blipFill>
      <xdr:spPr>
        <a:xfrm>
          <a:off x="0" y="0"/>
          <a:ext cx="9144000" cy="3641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5" name="ID_723A6DC854A04AF6B7B266A5868CEC15" descr="post_object_image_2518326224"/>
        <xdr:cNvPicPr/>
      </xdr:nvPicPr>
      <xdr:blipFill>
        <a:blip r:embed="rId17"/>
        <a:srcRect/>
        <a:stretch>
          <a:fillRect/>
        </a:stretch>
      </xdr:blipFill>
      <xdr:spPr>
        <a:xfrm>
          <a:off x="0" y="0"/>
          <a:ext cx="4308475" cy="2241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6" name="ID_D4884EC1FEBC451DB1B62B4734394CC5" descr="post_object_image_4211366937"/>
        <xdr:cNvPicPr/>
      </xdr:nvPicPr>
      <xdr:blipFill>
        <a:blip r:embed="rId39"/>
        <a:srcRect/>
        <a:stretch>
          <a:fillRect/>
        </a:stretch>
      </xdr:blipFill>
      <xdr:spPr>
        <a:xfrm>
          <a:off x="0" y="0"/>
          <a:ext cx="330073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7" name="ID_6C7182AEE5C746E2857688B505EC1C07" descr=" "/>
        <xdr:cNvPicPr/>
      </xdr:nvPicPr>
      <xdr:blipFill>
        <a:blip r:embed="rId40"/>
        <a:srcRect/>
        <a:stretch>
          <a:fillRect/>
        </a:stretch>
      </xdr:blipFill>
      <xdr:spPr>
        <a:xfrm>
          <a:off x="20244436" y="9228455"/>
          <a:ext cx="1117600" cy="6407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8" name="ID_442F41B11C0B4F9789F3172EA7C22CE7" descr="post_object_image_2287152937"/>
        <xdr:cNvPicPr/>
      </xdr:nvPicPr>
      <xdr:blipFill>
        <a:blip r:embed="rId41"/>
        <a:srcRect/>
        <a:stretch>
          <a:fillRect/>
        </a:stretch>
      </xdr:blipFill>
      <xdr:spPr>
        <a:xfrm>
          <a:off x="0" y="0"/>
          <a:ext cx="4073525" cy="3600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9" name="ID_A368378A4A7440E681670289E2E4D08A" descr="post_object_image_646058094"/>
        <xdr:cNvPicPr/>
      </xdr:nvPicPr>
      <xdr:blipFill>
        <a:blip r:embed="rId20"/>
        <a:srcRect/>
        <a:stretch>
          <a:fillRect/>
        </a:stretch>
      </xdr:blipFill>
      <xdr:spPr>
        <a:xfrm>
          <a:off x="0" y="0"/>
          <a:ext cx="8712200" cy="48323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0" name="ID_8659F3B141A2448982187CA2E0619564" descr="post_object_image_1443144666"/>
        <xdr:cNvPicPr/>
      </xdr:nvPicPr>
      <xdr:blipFill>
        <a:blip r:embed="rId35"/>
        <a:srcRect/>
        <a:stretch>
          <a:fillRect/>
        </a:stretch>
      </xdr:blipFill>
      <xdr:spPr>
        <a:xfrm>
          <a:off x="0" y="0"/>
          <a:ext cx="5880100" cy="2895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1" name="ID_C28CC1B1E6AF4D2090400B24EC0795BF" descr="post_object_image_950644161"/>
        <xdr:cNvPicPr/>
      </xdr:nvPicPr>
      <xdr:blipFill>
        <a:blip r:embed="rId42"/>
        <a:srcRect/>
        <a:stretch>
          <a:fillRect/>
        </a:stretch>
      </xdr:blipFill>
      <xdr:spPr>
        <a:xfrm>
          <a:off x="0" y="0"/>
          <a:ext cx="3943350" cy="4024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2" name="ID_31EAC1D8E19740CE8E98B74C35C938EA" descr="post_object_image_206648320"/>
        <xdr:cNvPicPr/>
      </xdr:nvPicPr>
      <xdr:blipFill>
        <a:blip r:embed="rId34"/>
        <a:srcRect/>
        <a:stretch>
          <a:fillRect/>
        </a:stretch>
      </xdr:blipFill>
      <xdr:spPr>
        <a:xfrm>
          <a:off x="0" y="0"/>
          <a:ext cx="3429000" cy="1714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3" name="ID_27A6BAA86968454DBAAF6871C8BD6B48" descr="post_object_image_1493270125"/>
        <xdr:cNvPicPr/>
      </xdr:nvPicPr>
      <xdr:blipFill>
        <a:blip r:embed="rId43"/>
        <a:srcRect/>
        <a:stretch>
          <a:fillRect/>
        </a:stretch>
      </xdr:blipFill>
      <xdr:spPr>
        <a:xfrm>
          <a:off x="0" y="0"/>
          <a:ext cx="1190625" cy="647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4" name="ID_87583043029D4CFDB9180A791F831006" descr="post_object_image_3433182670"/>
        <xdr:cNvPicPr/>
      </xdr:nvPicPr>
      <xdr:blipFill>
        <a:blip r:embed="rId28"/>
        <a:srcRect/>
        <a:stretch>
          <a:fillRect/>
        </a:stretch>
      </xdr:blipFill>
      <xdr:spPr>
        <a:xfrm>
          <a:off x="0" y="0"/>
          <a:ext cx="2257425" cy="1047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5" name="ID_4C36FD9B8176410091A7CA430B6F2EE0" descr="post_object_image_378960033"/>
        <xdr:cNvPicPr/>
      </xdr:nvPicPr>
      <xdr:blipFill>
        <a:blip r:embed="rId41"/>
        <a:srcRect/>
        <a:stretch>
          <a:fillRect/>
        </a:stretch>
      </xdr:blipFill>
      <xdr:spPr>
        <a:xfrm>
          <a:off x="0" y="0"/>
          <a:ext cx="4073525" cy="3600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6" name="ID_1E653D28234A4C9F835AB28BE7526E68" descr="post_object_image_1991392122"/>
        <xdr:cNvPicPr/>
      </xdr:nvPicPr>
      <xdr:blipFill>
        <a:blip r:embed="rId20"/>
        <a:srcRect/>
        <a:stretch>
          <a:fillRect/>
        </a:stretch>
      </xdr:blipFill>
      <xdr:spPr>
        <a:xfrm>
          <a:off x="0" y="0"/>
          <a:ext cx="8712200" cy="48323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7" name="ID_7E2840D9FB2444CBB9023040F3A0B135" descr="post_object_image_2266831168"/>
        <xdr:cNvPicPr/>
      </xdr:nvPicPr>
      <xdr:blipFill>
        <a:blip r:embed="rId18"/>
        <a:srcRect/>
        <a:stretch>
          <a:fillRect/>
        </a:stretch>
      </xdr:blipFill>
      <xdr:spPr>
        <a:xfrm>
          <a:off x="0" y="0"/>
          <a:ext cx="739775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8" name="ID_CDF8347D5B2349469D45B013E2D2E9DE" descr="post_object_image_273468320"/>
        <xdr:cNvPicPr/>
      </xdr:nvPicPr>
      <xdr:blipFill>
        <a:blip r:embed="rId32"/>
        <a:srcRect/>
        <a:stretch>
          <a:fillRect/>
        </a:stretch>
      </xdr:blipFill>
      <xdr:spPr>
        <a:xfrm>
          <a:off x="0" y="0"/>
          <a:ext cx="6217920" cy="272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9" name="ID_0021E6F530994E54967EC97AA0C4B53E" descr="post_object_image_3159071363"/>
        <xdr:cNvPicPr/>
      </xdr:nvPicPr>
      <xdr:blipFill>
        <a:blip r:embed="rId44"/>
        <a:srcRect/>
        <a:stretch>
          <a:fillRect/>
        </a:stretch>
      </xdr:blipFill>
      <xdr:spPr>
        <a:xfrm>
          <a:off x="0" y="0"/>
          <a:ext cx="312420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0" name="ID_352D82C0C1564390ADC1118FCA614DFB" descr="post_object_image_2670266550"/>
        <xdr:cNvPicPr/>
      </xdr:nvPicPr>
      <xdr:blipFill>
        <a:blip r:embed="rId30"/>
        <a:srcRect/>
        <a:stretch>
          <a:fillRect/>
        </a:stretch>
      </xdr:blipFill>
      <xdr:spPr>
        <a:xfrm>
          <a:off x="0" y="0"/>
          <a:ext cx="3429000" cy="2120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1" name="ID_3EEA5460D515469EA3EB69F0EF52126B" descr="post_object_image_2981448190"/>
        <xdr:cNvPicPr/>
      </xdr:nvPicPr>
      <xdr:blipFill>
        <a:blip r:embed="rId14"/>
        <a:srcRect/>
        <a:stretch>
          <a:fillRect/>
        </a:stretch>
      </xdr:blipFill>
      <xdr:spPr>
        <a:xfrm>
          <a:off x="0" y="0"/>
          <a:ext cx="6331585" cy="39185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2" name="ID_D70D453DCA164BA2A648D2D4CDA1210B" descr="post_object_image_741366935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5734050" cy="2171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3" name="ID_8FB42866122049BCBB636AE30737F9BB" descr="post_object_image_591936203"/>
        <xdr:cNvPicPr/>
      </xdr:nvPicPr>
      <xdr:blipFill>
        <a:blip r:embed="rId36"/>
        <a:srcRect/>
        <a:stretch>
          <a:fillRect/>
        </a:stretch>
      </xdr:blipFill>
      <xdr:spPr>
        <a:xfrm>
          <a:off x="0" y="0"/>
          <a:ext cx="4076700" cy="2184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4" name="ID_B6F4A270F096457CBC5B5595E6D5B909" descr="post_object_image_2580381562"/>
        <xdr:cNvPicPr/>
      </xdr:nvPicPr>
      <xdr:blipFill>
        <a:blip r:embed="rId45"/>
        <a:srcRect/>
        <a:stretch>
          <a:fillRect/>
        </a:stretch>
      </xdr:blipFill>
      <xdr:spPr>
        <a:xfrm>
          <a:off x="0" y="0"/>
          <a:ext cx="3510915" cy="16059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5" name="ID_E5B7596F090A46ECAD022ED3062E4348" descr="post_object_image_1824004740"/>
        <xdr:cNvPicPr/>
      </xdr:nvPicPr>
      <xdr:blipFill>
        <a:blip r:embed="rId46"/>
        <a:srcRect/>
        <a:stretch>
          <a:fillRect/>
        </a:stretch>
      </xdr:blipFill>
      <xdr:spPr>
        <a:xfrm>
          <a:off x="0" y="0"/>
          <a:ext cx="9144000" cy="39789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6" name="ID_A01B40B84A7D4CDD90C74694315FC9F3" descr="post_object_image_8795000"/>
        <xdr:cNvPicPr/>
      </xdr:nvPicPr>
      <xdr:blipFill>
        <a:blip r:embed="rId28"/>
        <a:srcRect/>
        <a:stretch>
          <a:fillRect/>
        </a:stretch>
      </xdr:blipFill>
      <xdr:spPr>
        <a:xfrm>
          <a:off x="0" y="0"/>
          <a:ext cx="2257425" cy="1047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7" name="ID_9A00E85BDCF047AF954A6BA2258356EF" descr="post_object_image_1908604858"/>
        <xdr:cNvPicPr/>
      </xdr:nvPicPr>
      <xdr:blipFill>
        <a:blip r:embed="rId11"/>
        <a:srcRect/>
        <a:stretch>
          <a:fillRect/>
        </a:stretch>
      </xdr:blipFill>
      <xdr:spPr>
        <a:xfrm>
          <a:off x="0" y="0"/>
          <a:ext cx="3929380" cy="2786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8" name="ID_C7953F6E51CC433B9AF02077ED54F8EA" descr="post_object_image_3854091093"/>
        <xdr:cNvPicPr/>
      </xdr:nvPicPr>
      <xdr:blipFill>
        <a:blip r:embed="rId19"/>
        <a:srcRect/>
        <a:stretch>
          <a:fillRect/>
        </a:stretch>
      </xdr:blipFill>
      <xdr:spPr>
        <a:xfrm>
          <a:off x="0" y="0"/>
          <a:ext cx="4826000" cy="20802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9" name="ID_21F3F1F5DBE34F768D0A1BF28E537C2F" descr="post_object_image_2558800166"/>
        <xdr:cNvPicPr/>
      </xdr:nvPicPr>
      <xdr:blipFill>
        <a:blip r:embed="rId33"/>
        <a:srcRect/>
        <a:stretch>
          <a:fillRect/>
        </a:stretch>
      </xdr:blipFill>
      <xdr:spPr>
        <a:xfrm>
          <a:off x="0" y="0"/>
          <a:ext cx="1000125" cy="542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0" name="ID_AAB7AF0EA2CD469D9379F5CEB5C058B9" descr="post_object_image_2048944889"/>
        <xdr:cNvPicPr/>
      </xdr:nvPicPr>
      <xdr:blipFill>
        <a:blip r:embed="rId36"/>
        <a:srcRect/>
        <a:stretch>
          <a:fillRect/>
        </a:stretch>
      </xdr:blipFill>
      <xdr:spPr>
        <a:xfrm>
          <a:off x="0" y="0"/>
          <a:ext cx="4076700" cy="2184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1" name="ID_DDBD3010DF874F469B858475D91019A0" descr="post_object_image_58027410"/>
        <xdr:cNvPicPr/>
      </xdr:nvPicPr>
      <xdr:blipFill>
        <a:blip r:embed="rId24"/>
        <a:srcRect/>
        <a:stretch>
          <a:fillRect/>
        </a:stretch>
      </xdr:blipFill>
      <xdr:spPr>
        <a:xfrm>
          <a:off x="0" y="0"/>
          <a:ext cx="4286250" cy="3429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2" name="ID_4091053AFCDC4BF084ADB2A96B2B5DBE" descr="post_object_image_2357727786"/>
        <xdr:cNvPicPr/>
      </xdr:nvPicPr>
      <xdr:blipFill>
        <a:blip r:embed="rId32"/>
        <a:srcRect/>
        <a:stretch>
          <a:fillRect/>
        </a:stretch>
      </xdr:blipFill>
      <xdr:spPr>
        <a:xfrm>
          <a:off x="0" y="0"/>
          <a:ext cx="6217920" cy="272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3" name="ID_BFD666E911F64C1298AB77E532642383" descr="post_object_image_1206399098"/>
        <xdr:cNvPicPr/>
      </xdr:nvPicPr>
      <xdr:blipFill>
        <a:blip r:embed="rId12"/>
        <a:srcRect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4" name="ID_4A68E4B850764650BC075017294E470A" descr="post_object_image_1284059202"/>
        <xdr:cNvPicPr/>
      </xdr:nvPicPr>
      <xdr:blipFill>
        <a:blip r:embed="rId42"/>
        <a:srcRect/>
        <a:stretch>
          <a:fillRect/>
        </a:stretch>
      </xdr:blipFill>
      <xdr:spPr>
        <a:xfrm>
          <a:off x="0" y="0"/>
          <a:ext cx="3943350" cy="4024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5" name="ID_4D936C7342E24900BCB3480FE6E5B473" descr="post_object_image_1679599994"/>
        <xdr:cNvPicPr/>
      </xdr:nvPicPr>
      <xdr:blipFill>
        <a:blip r:embed="rId5"/>
        <a:srcRect/>
        <a:stretch>
          <a:fillRect/>
        </a:stretch>
      </xdr:blipFill>
      <xdr:spPr>
        <a:xfrm>
          <a:off x="0" y="0"/>
          <a:ext cx="3743325" cy="17176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6" name="ID_D8193E5FEF4542AA96980BB23E3F734C" descr="post_object_image_149600221"/>
        <xdr:cNvPicPr/>
      </xdr:nvPicPr>
      <xdr:blipFill>
        <a:blip r:embed="rId44"/>
        <a:srcRect/>
        <a:stretch>
          <a:fillRect/>
        </a:stretch>
      </xdr:blipFill>
      <xdr:spPr>
        <a:xfrm>
          <a:off x="0" y="0"/>
          <a:ext cx="312420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7" name="ID_E25F09286F3C4FBC9322D5A61C60F3CF" descr="post_object_image_2687163054"/>
        <xdr:cNvPicPr/>
      </xdr:nvPicPr>
      <xdr:blipFill>
        <a:blip r:embed="rId36"/>
        <a:srcRect/>
        <a:stretch>
          <a:fillRect/>
        </a:stretch>
      </xdr:blipFill>
      <xdr:spPr>
        <a:xfrm>
          <a:off x="0" y="0"/>
          <a:ext cx="4076700" cy="2184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8" name="ID_370C2B96E2AC44EAB6F45AA6514FF94B" descr="post_object_image_634894455"/>
        <xdr:cNvPicPr/>
      </xdr:nvPicPr>
      <xdr:blipFill>
        <a:blip r:embed="rId25"/>
        <a:srcRect/>
        <a:stretch>
          <a:fillRect/>
        </a:stretch>
      </xdr:blipFill>
      <xdr:spPr>
        <a:xfrm>
          <a:off x="0" y="0"/>
          <a:ext cx="9144000" cy="4944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9" name="ID_50331C1675FC4E7EBF56B50F5B5E6030" descr="post_object_image_21621128"/>
        <xdr:cNvPicPr/>
      </xdr:nvPicPr>
      <xdr:blipFill>
        <a:blip r:embed="rId14"/>
        <a:srcRect/>
        <a:stretch>
          <a:fillRect/>
        </a:stretch>
      </xdr:blipFill>
      <xdr:spPr>
        <a:xfrm>
          <a:off x="0" y="0"/>
          <a:ext cx="6331585" cy="39185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0" name="ID_78E0129556614734BEB3559356D62B8F" descr="post_object_image_357550469"/>
        <xdr:cNvPicPr/>
      </xdr:nvPicPr>
      <xdr:blipFill>
        <a:blip r:embed="rId45"/>
        <a:srcRect/>
        <a:stretch>
          <a:fillRect/>
        </a:stretch>
      </xdr:blipFill>
      <xdr:spPr>
        <a:xfrm>
          <a:off x="0" y="0"/>
          <a:ext cx="3510915" cy="16059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1" name="ID_7A6E31FDD30649E8A52CC980EA854FC1" descr="post_object_image_3051070215"/>
        <xdr:cNvPicPr/>
      </xdr:nvPicPr>
      <xdr:blipFill>
        <a:blip r:embed="rId32"/>
        <a:srcRect/>
        <a:stretch>
          <a:fillRect/>
        </a:stretch>
      </xdr:blipFill>
      <xdr:spPr>
        <a:xfrm>
          <a:off x="0" y="0"/>
          <a:ext cx="6217920" cy="272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2" name="ID_1B9753CDEAAE4BCE8BDB485873A5E3A2" descr="post_object_image_3536057541"/>
        <xdr:cNvPicPr/>
      </xdr:nvPicPr>
      <xdr:blipFill>
        <a:blip r:embed="rId26"/>
        <a:srcRect/>
        <a:stretch>
          <a:fillRect/>
        </a:stretch>
      </xdr:blipFill>
      <xdr:spPr>
        <a:xfrm>
          <a:off x="0" y="0"/>
          <a:ext cx="4373880" cy="1744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3" name="ID_10D55A1C08C24B21952A4CB47450A73F" descr="post_object_image_2024768348"/>
        <xdr:cNvPicPr/>
      </xdr:nvPicPr>
      <xdr:blipFill>
        <a:blip r:embed="rId38"/>
        <a:srcRect/>
        <a:stretch>
          <a:fillRect/>
        </a:stretch>
      </xdr:blipFill>
      <xdr:spPr>
        <a:xfrm>
          <a:off x="0" y="0"/>
          <a:ext cx="4076700" cy="24288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4" name="ID_08C97C19035344359A1B5B78682E5452" descr="post_object_image_3086948636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1851025" cy="1041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5" name="ID_E15628A4A29D428B9FDC83C33B5B3560" descr="post_object_image_1581557634"/>
        <xdr:cNvPicPr/>
      </xdr:nvPicPr>
      <xdr:blipFill>
        <a:blip r:embed="rId11"/>
        <a:srcRect/>
        <a:stretch>
          <a:fillRect/>
        </a:stretch>
      </xdr:blipFill>
      <xdr:spPr>
        <a:xfrm>
          <a:off x="0" y="0"/>
          <a:ext cx="3929380" cy="2786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6" name="ID_1EE038C045BB4669AB9CB80562EFF714" descr="post_object_image_3408817897"/>
        <xdr:cNvPicPr/>
      </xdr:nvPicPr>
      <xdr:blipFill>
        <a:blip r:embed="rId41"/>
        <a:srcRect/>
        <a:stretch>
          <a:fillRect/>
        </a:stretch>
      </xdr:blipFill>
      <xdr:spPr>
        <a:xfrm>
          <a:off x="0" y="0"/>
          <a:ext cx="4073525" cy="3600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7" name="ID_48CC8850DD3244679821F6D9ABC8F93F" descr="post_object_image_1564210607"/>
        <xdr:cNvPicPr/>
      </xdr:nvPicPr>
      <xdr:blipFill>
        <a:blip r:embed="rId23"/>
        <a:srcRect/>
        <a:stretch>
          <a:fillRect/>
        </a:stretch>
      </xdr:blipFill>
      <xdr:spPr>
        <a:xfrm>
          <a:off x="0" y="0"/>
          <a:ext cx="2324100" cy="130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8" name="ID_126C7DC1CE4E41F6A6C9F8ED6B02EC40" descr=" "/>
        <xdr:cNvPicPr/>
      </xdr:nvPicPr>
      <xdr:blipFill>
        <a:blip r:embed="rId47"/>
        <a:srcRect/>
        <a:stretch>
          <a:fillRect/>
        </a:stretch>
      </xdr:blipFill>
      <xdr:spPr>
        <a:xfrm>
          <a:off x="19227164" y="22012910"/>
          <a:ext cx="913766" cy="5295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9" name="ID_9935384E4BCC4A3B98917666F35A2DBD" descr=" "/>
        <xdr:cNvPicPr/>
      </xdr:nvPicPr>
      <xdr:blipFill>
        <a:blip r:embed="rId48"/>
        <a:srcRect/>
        <a:stretch>
          <a:fillRect/>
        </a:stretch>
      </xdr:blipFill>
      <xdr:spPr>
        <a:xfrm>
          <a:off x="20346036" y="10337165"/>
          <a:ext cx="807084" cy="4438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0" name="ID_EF7312253F5D4B36801EEFE34915ADE5" descr="post_object_image_1657444820"/>
        <xdr:cNvPicPr/>
      </xdr:nvPicPr>
      <xdr:blipFill>
        <a:blip r:embed="rId34"/>
        <a:srcRect/>
        <a:stretch>
          <a:fillRect/>
        </a:stretch>
      </xdr:blipFill>
      <xdr:spPr>
        <a:xfrm>
          <a:off x="0" y="0"/>
          <a:ext cx="3429000" cy="1714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1" name="ID_9EE56CA057524B8EA21F3EE1A5C19A6C" descr="post_object_image_1658770268"/>
        <xdr:cNvPicPr/>
      </xdr:nvPicPr>
      <xdr:blipFill>
        <a:blip r:embed="rId21"/>
        <a:srcRect/>
        <a:stretch>
          <a:fillRect/>
        </a:stretch>
      </xdr:blipFill>
      <xdr:spPr>
        <a:xfrm>
          <a:off x="0" y="0"/>
          <a:ext cx="3790950" cy="18249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2" name="ID_D871793278BF44048F6AAF56108E3FF0" descr="post_object_image_2321309505"/>
        <xdr:cNvPicPr/>
      </xdr:nvPicPr>
      <xdr:blipFill>
        <a:blip r:embed="rId16"/>
        <a:srcRect/>
        <a:stretch>
          <a:fillRect/>
        </a:stretch>
      </xdr:blipFill>
      <xdr:spPr>
        <a:xfrm>
          <a:off x="0" y="0"/>
          <a:ext cx="2362200" cy="16287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3" name="ID_54BDEFCCB7A242BE909C806FDA055010" descr="post_object_image_3808831055"/>
        <xdr:cNvPicPr/>
      </xdr:nvPicPr>
      <xdr:blipFill>
        <a:blip r:embed="rId37"/>
        <a:srcRect/>
        <a:stretch>
          <a:fillRect/>
        </a:stretch>
      </xdr:blipFill>
      <xdr:spPr>
        <a:xfrm>
          <a:off x="0" y="0"/>
          <a:ext cx="9144000" cy="55930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4" name="ID_5AD8EFF4767D4ECBA784FFE675733CE7" descr="post_object_image_1307804777"/>
        <xdr:cNvPicPr/>
      </xdr:nvPicPr>
      <xdr:blipFill>
        <a:blip r:embed="rId9"/>
        <a:srcRect/>
        <a:stretch>
          <a:fillRect/>
        </a:stretch>
      </xdr:blipFill>
      <xdr:spPr>
        <a:xfrm>
          <a:off x="0" y="0"/>
          <a:ext cx="2081530" cy="1262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5" name="ID_B693580155CA483AB2B4E0C19413300B" descr="post_object_image_983216108"/>
        <xdr:cNvPicPr/>
      </xdr:nvPicPr>
      <xdr:blipFill>
        <a:blip r:embed="rId19"/>
        <a:srcRect/>
        <a:stretch>
          <a:fillRect/>
        </a:stretch>
      </xdr:blipFill>
      <xdr:spPr>
        <a:xfrm>
          <a:off x="0" y="0"/>
          <a:ext cx="4826000" cy="20802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6" name="ID_EADBB573D8D543BD8987477CE30C5800" descr="post_object_image_2386390841"/>
        <xdr:cNvPicPr/>
      </xdr:nvPicPr>
      <xdr:blipFill>
        <a:blip r:embed="rId7"/>
        <a:srcRect/>
        <a:stretch>
          <a:fillRect/>
        </a:stretch>
      </xdr:blipFill>
      <xdr:spPr>
        <a:xfrm>
          <a:off x="0" y="0"/>
          <a:ext cx="9144000" cy="69888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7" name="ID_0B4BC4F3E4C8479CBFB736B91DF301F5" descr="post_object_image_987431441"/>
        <xdr:cNvPicPr/>
      </xdr:nvPicPr>
      <xdr:blipFill>
        <a:blip r:embed="rId4"/>
        <a:srcRect/>
        <a:stretch>
          <a:fillRect/>
        </a:stretch>
      </xdr:blipFill>
      <xdr:spPr>
        <a:xfrm>
          <a:off x="0" y="0"/>
          <a:ext cx="4007485" cy="18935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8" name="ID_EF1D7ECB740142969FB168F14BFE1232" descr="post_object_image_1395287203"/>
        <xdr:cNvPicPr/>
      </xdr:nvPicPr>
      <xdr:blipFill>
        <a:blip r:embed="rId24"/>
        <a:srcRect/>
        <a:stretch>
          <a:fillRect/>
        </a:stretch>
      </xdr:blipFill>
      <xdr:spPr>
        <a:xfrm>
          <a:off x="0" y="0"/>
          <a:ext cx="4286250" cy="3429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9" name="ID_74B1137536444746B4523943416C6F0B" descr="post_object_image_3083014366"/>
        <xdr:cNvPicPr/>
      </xdr:nvPicPr>
      <xdr:blipFill>
        <a:blip r:embed="rId41"/>
        <a:srcRect/>
        <a:stretch>
          <a:fillRect/>
        </a:stretch>
      </xdr:blipFill>
      <xdr:spPr>
        <a:xfrm>
          <a:off x="0" y="0"/>
          <a:ext cx="4073525" cy="3600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0" name="ID_E2A5AD4E2337409CA0B1C1FE6E6064B3" descr="post_object_image_3089950079"/>
        <xdr:cNvPicPr/>
      </xdr:nvPicPr>
      <xdr:blipFill>
        <a:blip r:embed="rId7"/>
        <a:srcRect/>
        <a:stretch>
          <a:fillRect/>
        </a:stretch>
      </xdr:blipFill>
      <xdr:spPr>
        <a:xfrm>
          <a:off x="0" y="0"/>
          <a:ext cx="9144000" cy="69888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1" name="ID_942FA9D727204CA7BAE3A3CBB9D7FD45" descr="post_object_image_3222781424"/>
        <xdr:cNvPicPr/>
      </xdr:nvPicPr>
      <xdr:blipFill>
        <a:blip r:embed="rId5"/>
        <a:srcRect/>
        <a:stretch>
          <a:fillRect/>
        </a:stretch>
      </xdr:blipFill>
      <xdr:spPr>
        <a:xfrm>
          <a:off x="0" y="0"/>
          <a:ext cx="3743325" cy="17176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2" name="ID_9A0F311C10E5498E95F984A399A81DF7" descr="post_object_image_2371390668"/>
        <xdr:cNvPicPr/>
      </xdr:nvPicPr>
      <xdr:blipFill>
        <a:blip r:embed="rId29"/>
        <a:srcRect/>
        <a:stretch>
          <a:fillRect/>
        </a:stretch>
      </xdr:blipFill>
      <xdr:spPr>
        <a:xfrm>
          <a:off x="0" y="0"/>
          <a:ext cx="3714750" cy="2378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3" name="ID_6A87F4B8DBF84DFEA3C2AB33EEFCCE3C" descr=" "/>
        <xdr:cNvPicPr/>
      </xdr:nvPicPr>
      <xdr:blipFill>
        <a:blip r:embed="rId49"/>
        <a:srcRect/>
        <a:stretch>
          <a:fillRect/>
        </a:stretch>
      </xdr:blipFill>
      <xdr:spPr>
        <a:xfrm>
          <a:off x="19197956" y="17174210"/>
          <a:ext cx="1398268" cy="806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4" name="ID_37879AD82DD24A3492B35CD03DF98098" descr="post_object_image_300382453"/>
        <xdr:cNvPicPr/>
      </xdr:nvPicPr>
      <xdr:blipFill>
        <a:blip r:embed="rId42"/>
        <a:srcRect/>
        <a:stretch>
          <a:fillRect/>
        </a:stretch>
      </xdr:blipFill>
      <xdr:spPr>
        <a:xfrm>
          <a:off x="0" y="0"/>
          <a:ext cx="3943350" cy="4024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5" name="ID_A4DE8693A5E0450BA963F54770173AB3" descr="post_object_image_4283551365"/>
        <xdr:cNvPicPr/>
      </xdr:nvPicPr>
      <xdr:blipFill>
        <a:blip r:embed="rId44"/>
        <a:srcRect/>
        <a:stretch>
          <a:fillRect/>
        </a:stretch>
      </xdr:blipFill>
      <xdr:spPr>
        <a:xfrm>
          <a:off x="0" y="0"/>
          <a:ext cx="312420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6" name="ID_98082E9286B043DFB0E864823BB741B4" descr="post_object_image_2510160451"/>
        <xdr:cNvPicPr/>
      </xdr:nvPicPr>
      <xdr:blipFill>
        <a:blip r:embed="rId7"/>
        <a:srcRect/>
        <a:stretch>
          <a:fillRect/>
        </a:stretch>
      </xdr:blipFill>
      <xdr:spPr>
        <a:xfrm>
          <a:off x="0" y="0"/>
          <a:ext cx="9144000" cy="69888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7" name="ID_50821312A8704CF8A799599A235EF773" descr="post_object_image_1003239029"/>
        <xdr:cNvPicPr/>
      </xdr:nvPicPr>
      <xdr:blipFill>
        <a:blip r:embed="rId35"/>
        <a:srcRect/>
        <a:stretch>
          <a:fillRect/>
        </a:stretch>
      </xdr:blipFill>
      <xdr:spPr>
        <a:xfrm>
          <a:off x="0" y="0"/>
          <a:ext cx="5880100" cy="2895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8" name="ID_775ABA76E227450DA54D6DEDA7AA2A49" descr="post_object_image_16773504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4953000" cy="3267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9" name="ID_CA3D3EBAB2214F1C90AA88044B5E09DB" descr="post_object_image_2125050181"/>
        <xdr:cNvPicPr/>
      </xdr:nvPicPr>
      <xdr:blipFill>
        <a:blip r:embed="rId15"/>
        <a:srcRect/>
        <a:stretch>
          <a:fillRect/>
        </a:stretch>
      </xdr:blipFill>
      <xdr:spPr>
        <a:xfrm>
          <a:off x="0" y="0"/>
          <a:ext cx="9144000" cy="3641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0" name="ID_F29AB18385D247B0935E1A763CB1CF14" descr="post_object_image_1450995337"/>
        <xdr:cNvPicPr/>
      </xdr:nvPicPr>
      <xdr:blipFill>
        <a:blip r:embed="rId43"/>
        <a:srcRect/>
        <a:stretch>
          <a:fillRect/>
        </a:stretch>
      </xdr:blipFill>
      <xdr:spPr>
        <a:xfrm>
          <a:off x="0" y="0"/>
          <a:ext cx="793750" cy="431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1" name="ID_1B7B34ACABAA4AE9A513401B4C39C9EC" descr=" "/>
        <xdr:cNvPicPr/>
      </xdr:nvPicPr>
      <xdr:blipFill>
        <a:blip r:embed="rId50"/>
        <a:srcRect/>
        <a:stretch>
          <a:fillRect/>
        </a:stretch>
      </xdr:blipFill>
      <xdr:spPr>
        <a:xfrm>
          <a:off x="20127596" y="19791044"/>
          <a:ext cx="1296034" cy="762636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2" name="ID_FA7AFD979D9E4AEAB25BEE1DCEE91613" descr="post_object_image_685258624"/>
        <xdr:cNvPicPr/>
      </xdr:nvPicPr>
      <xdr:blipFill>
        <a:blip r:embed="rId38"/>
        <a:srcRect/>
        <a:stretch>
          <a:fillRect/>
        </a:stretch>
      </xdr:blipFill>
      <xdr:spPr>
        <a:xfrm>
          <a:off x="0" y="0"/>
          <a:ext cx="4076700" cy="24288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3" name="ID_75DBBE49650B4D2B89E4E3EE5424C0B5" descr="post_object_image_2771186378"/>
        <xdr:cNvPicPr/>
      </xdr:nvPicPr>
      <xdr:blipFill>
        <a:blip r:embed="rId4"/>
        <a:srcRect/>
        <a:stretch>
          <a:fillRect/>
        </a:stretch>
      </xdr:blipFill>
      <xdr:spPr>
        <a:xfrm>
          <a:off x="0" y="0"/>
          <a:ext cx="4007485" cy="18935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4" name="ID_C9033383571A4B4B85863A812602475C" descr="post_object_image_446903882"/>
        <xdr:cNvPicPr/>
      </xdr:nvPicPr>
      <xdr:blipFill>
        <a:blip r:embed="rId9"/>
        <a:srcRect/>
        <a:stretch>
          <a:fillRect/>
        </a:stretch>
      </xdr:blipFill>
      <xdr:spPr>
        <a:xfrm>
          <a:off x="0" y="0"/>
          <a:ext cx="2081530" cy="1262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5" name="ID_7F1D887FE7FD4BE49F91E34E14C495AF" descr="post_object_image_3060295999"/>
        <xdr:cNvPicPr/>
      </xdr:nvPicPr>
      <xdr:blipFill>
        <a:blip r:embed="rId39"/>
        <a:srcRect/>
        <a:stretch>
          <a:fillRect/>
        </a:stretch>
      </xdr:blipFill>
      <xdr:spPr>
        <a:xfrm>
          <a:off x="0" y="0"/>
          <a:ext cx="330073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6" name="ID_3BF88D1AE68B4500B2C3363F520D2F74" descr="post_object_image_3575600299"/>
        <xdr:cNvPicPr/>
      </xdr:nvPicPr>
      <xdr:blipFill>
        <a:blip r:embed="rId17"/>
        <a:srcRect/>
        <a:stretch>
          <a:fillRect/>
        </a:stretch>
      </xdr:blipFill>
      <xdr:spPr>
        <a:xfrm>
          <a:off x="0" y="0"/>
          <a:ext cx="4308475" cy="2241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7" name="ID_E6F75EDB4E264EAA902820904DAAE5B0" descr="post_object_image_3539065727"/>
        <xdr:cNvPicPr/>
      </xdr:nvPicPr>
      <xdr:blipFill>
        <a:blip r:embed="rId22"/>
        <a:srcRect/>
        <a:stretch>
          <a:fillRect/>
        </a:stretch>
      </xdr:blipFill>
      <xdr:spPr>
        <a:xfrm>
          <a:off x="0" y="0"/>
          <a:ext cx="3527425" cy="257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8" name="ID_8532E9117BE94413B091232BE8B33073" descr="post_object_image_2643006709"/>
        <xdr:cNvPicPr/>
      </xdr:nvPicPr>
      <xdr:blipFill>
        <a:blip r:embed="rId33"/>
        <a:srcRect/>
        <a:stretch>
          <a:fillRect/>
        </a:stretch>
      </xdr:blipFill>
      <xdr:spPr>
        <a:xfrm>
          <a:off x="0" y="0"/>
          <a:ext cx="1000125" cy="542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9" name="ID_59D229912E0F45849813068EBA2ED208" descr=" "/>
        <xdr:cNvPicPr/>
      </xdr:nvPicPr>
      <xdr:blipFill>
        <a:blip r:embed="rId51"/>
        <a:srcRect/>
        <a:stretch>
          <a:fillRect/>
        </a:stretch>
      </xdr:blipFill>
      <xdr:spPr>
        <a:xfrm>
          <a:off x="19217004" y="20583524"/>
          <a:ext cx="1177292" cy="669292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0" name="ID_78AD67D6B23749458EACE2F1D0E02C2C" descr="post_object_image_411513804"/>
        <xdr:cNvPicPr/>
      </xdr:nvPicPr>
      <xdr:blipFill>
        <a:blip r:embed="rId22"/>
        <a:srcRect/>
        <a:stretch>
          <a:fillRect/>
        </a:stretch>
      </xdr:blipFill>
      <xdr:spPr>
        <a:xfrm>
          <a:off x="0" y="0"/>
          <a:ext cx="3527425" cy="257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1" name="ID_15ADE7472BD84DE2A3A214030A864AF6" descr="post_object_image_1950897882"/>
        <xdr:cNvPicPr/>
      </xdr:nvPicPr>
      <xdr:blipFill>
        <a:blip r:embed="rId52"/>
        <a:srcRect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2" name="ID_A07841184F3448379A9D0814F41B3BC4" descr="post_object_image_4136219816"/>
        <xdr:cNvPicPr/>
      </xdr:nvPicPr>
      <xdr:blipFill>
        <a:blip r:embed="rId23"/>
        <a:srcRect/>
        <a:stretch>
          <a:fillRect/>
        </a:stretch>
      </xdr:blipFill>
      <xdr:spPr>
        <a:xfrm>
          <a:off x="0" y="0"/>
          <a:ext cx="2324100" cy="130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3" name="ID_43B633C57A6E4019AC205E2DEF159C0B" descr="post_object_image_4175687942"/>
        <xdr:cNvPicPr/>
      </xdr:nvPicPr>
      <xdr:blipFill>
        <a:blip r:embed="rId21"/>
        <a:srcRect/>
        <a:stretch>
          <a:fillRect/>
        </a:stretch>
      </xdr:blipFill>
      <xdr:spPr>
        <a:xfrm>
          <a:off x="0" y="0"/>
          <a:ext cx="3790950" cy="18249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4" name="ID_7785F1224A004DACB753CC7CE2ADAC9A" descr="post_object_image_2128705073"/>
        <xdr:cNvPicPr/>
      </xdr:nvPicPr>
      <xdr:blipFill>
        <a:blip r:embed="rId37"/>
        <a:srcRect/>
        <a:stretch>
          <a:fillRect/>
        </a:stretch>
      </xdr:blipFill>
      <xdr:spPr>
        <a:xfrm>
          <a:off x="0" y="0"/>
          <a:ext cx="9144000" cy="55930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5" name="ID_44FC47DB2ED44E25B4EF97CB5113BFE6" descr="post_object_image_1553897928"/>
        <xdr:cNvPicPr/>
      </xdr:nvPicPr>
      <xdr:blipFill>
        <a:blip r:embed="rId13"/>
        <a:srcRect/>
        <a:stretch>
          <a:fillRect/>
        </a:stretch>
      </xdr:blipFill>
      <xdr:spPr>
        <a:xfrm>
          <a:off x="0" y="0"/>
          <a:ext cx="5343525" cy="37782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6" name="ID_9C21E1BEB55C4A2DA5EDCF40504D3724" descr="post_object_image_3211370656"/>
        <xdr:cNvPicPr/>
      </xdr:nvPicPr>
      <xdr:blipFill>
        <a:blip r:embed="rId35"/>
        <a:srcRect/>
        <a:stretch>
          <a:fillRect/>
        </a:stretch>
      </xdr:blipFill>
      <xdr:spPr>
        <a:xfrm>
          <a:off x="0" y="0"/>
          <a:ext cx="5880100" cy="2895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7" name="ID_A9D9931E9A2840F095211D6CB464DA0F" descr="post_object_image_1982751424"/>
        <xdr:cNvPicPr/>
      </xdr:nvPicPr>
      <xdr:blipFill>
        <a:blip r:embed="rId42"/>
        <a:srcRect/>
        <a:stretch>
          <a:fillRect/>
        </a:stretch>
      </xdr:blipFill>
      <xdr:spPr>
        <a:xfrm>
          <a:off x="0" y="0"/>
          <a:ext cx="3943350" cy="4024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8" name="ID_CCA38F62E66D40EAB72907CF37E86BEA" descr="post_object_image_1078411256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5734050" cy="2171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9" name="ID_91EFEB27E4754A519664FFCC444F65C1" descr=" "/>
        <xdr:cNvPicPr/>
      </xdr:nvPicPr>
      <xdr:blipFill>
        <a:blip r:embed="rId53"/>
        <a:srcRect/>
        <a:stretch>
          <a:fillRect/>
        </a:stretch>
      </xdr:blipFill>
      <xdr:spPr>
        <a:xfrm>
          <a:off x="19191604" y="6696075"/>
          <a:ext cx="1043940" cy="508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0" name="ID_D1C6CCCE5305400E8AD6786BD352C9FC" descr="post_object_image_2394143166"/>
        <xdr:cNvPicPr/>
      </xdr:nvPicPr>
      <xdr:blipFill>
        <a:blip r:embed="rId34"/>
        <a:srcRect/>
        <a:stretch>
          <a:fillRect/>
        </a:stretch>
      </xdr:blipFill>
      <xdr:spPr>
        <a:xfrm>
          <a:off x="0" y="0"/>
          <a:ext cx="3429000" cy="1714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1" name="ID_25DBFEDF751E4EF9BC2E16EC3F6DC847" descr="post_object_image_858394256"/>
        <xdr:cNvPicPr/>
      </xdr:nvPicPr>
      <xdr:blipFill>
        <a:blip r:embed="rId13"/>
        <a:srcRect/>
        <a:stretch>
          <a:fillRect/>
        </a:stretch>
      </xdr:blipFill>
      <xdr:spPr>
        <a:xfrm>
          <a:off x="0" y="0"/>
          <a:ext cx="5343525" cy="37782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2" name="ID_364C667F726E48678C9D38BB69D1DD98" descr="post_object_image_1522271823"/>
        <xdr:cNvPicPr/>
      </xdr:nvPicPr>
      <xdr:blipFill>
        <a:blip r:embed="rId2"/>
        <a:srcRect/>
        <a:stretch>
          <a:fillRect/>
        </a:stretch>
      </xdr:blipFill>
      <xdr:spPr>
        <a:xfrm>
          <a:off x="0" y="0"/>
          <a:ext cx="4229100" cy="2276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3" name="ID_90B2886B744A4FA7B4EC2D4BEB78BC12" descr="post_object_image_3919532834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1851025" cy="1041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4" name="ID_39D6C962FED945F2856AA1C3521DFFB2" descr="post_object_image_1574414445"/>
        <xdr:cNvPicPr/>
      </xdr:nvPicPr>
      <xdr:blipFill>
        <a:blip r:embed="rId44"/>
        <a:srcRect/>
        <a:stretch>
          <a:fillRect/>
        </a:stretch>
      </xdr:blipFill>
      <xdr:spPr>
        <a:xfrm>
          <a:off x="0" y="0"/>
          <a:ext cx="312420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5" name="ID_E4EABB5A7DEE4380B16F2DA2603C6167" descr="post_object_image_3830845344"/>
        <xdr:cNvPicPr/>
      </xdr:nvPicPr>
      <xdr:blipFill>
        <a:blip r:embed="rId45"/>
        <a:srcRect/>
        <a:stretch>
          <a:fillRect/>
        </a:stretch>
      </xdr:blipFill>
      <xdr:spPr>
        <a:xfrm>
          <a:off x="0" y="0"/>
          <a:ext cx="3510915" cy="16059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6" name="ID_43A88A648C1447E3809CA65BE9EB6E0C" descr="post_object_image_3107901650"/>
        <xdr:cNvPicPr/>
      </xdr:nvPicPr>
      <xdr:blipFill>
        <a:blip r:embed="rId39"/>
        <a:srcRect/>
        <a:stretch>
          <a:fillRect/>
        </a:stretch>
      </xdr:blipFill>
      <xdr:spPr>
        <a:xfrm>
          <a:off x="0" y="0"/>
          <a:ext cx="330073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7" name="ID_FF3C948650C94C689F543D7E81221729" descr="post_object_image_2170227820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4737100" cy="2603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8" name="ID_CC401D14B91A42048A62A921C91D9D2D" descr="post_object_image_1064330206"/>
        <xdr:cNvPicPr/>
      </xdr:nvPicPr>
      <xdr:blipFill>
        <a:blip r:embed="rId46"/>
        <a:srcRect/>
        <a:stretch>
          <a:fillRect/>
        </a:stretch>
      </xdr:blipFill>
      <xdr:spPr>
        <a:xfrm>
          <a:off x="0" y="0"/>
          <a:ext cx="9144000" cy="39789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9" name="ID_759FBAE0F1B14F6D9F099E22EEA45E44" descr=" "/>
        <xdr:cNvPicPr/>
      </xdr:nvPicPr>
      <xdr:blipFill>
        <a:blip r:embed="rId54"/>
        <a:srcRect/>
        <a:stretch>
          <a:fillRect/>
        </a:stretch>
      </xdr:blipFill>
      <xdr:spPr>
        <a:xfrm>
          <a:off x="13058775" y="18759804"/>
          <a:ext cx="535305" cy="337186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0" name="ID_E93D574C51724E3BBEB566FC90DA6465" descr="post_object_image_33614420"/>
        <xdr:cNvPicPr/>
      </xdr:nvPicPr>
      <xdr:blipFill>
        <a:blip r:embed="rId37"/>
        <a:srcRect/>
        <a:stretch>
          <a:fillRect/>
        </a:stretch>
      </xdr:blipFill>
      <xdr:spPr>
        <a:xfrm>
          <a:off x="0" y="0"/>
          <a:ext cx="9144000" cy="55930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1" name="ID_54135A8299264DCA8B727BAEED31397E" descr="post_object_image_2475206011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4737100" cy="2603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2" name="ID_81B39741136943A4923C9F8B3AB88505" descr="post_object_image_4117600469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527550" cy="2911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3" name="ID_18A87584457B4ABF8773A650FA4C0C29" descr="post_object_image_729133450"/>
        <xdr:cNvPicPr/>
      </xdr:nvPicPr>
      <xdr:blipFill>
        <a:blip r:embed="rId30"/>
        <a:srcRect/>
        <a:stretch>
          <a:fillRect/>
        </a:stretch>
      </xdr:blipFill>
      <xdr:spPr>
        <a:xfrm>
          <a:off x="0" y="0"/>
          <a:ext cx="3429000" cy="2120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4" name="ID_6A14A22597304E30A39A2BED1157AB34" descr="post_object_image_4214728487"/>
        <xdr:cNvPicPr/>
      </xdr:nvPicPr>
      <xdr:blipFill>
        <a:blip r:embed="rId26"/>
        <a:srcRect/>
        <a:stretch>
          <a:fillRect/>
        </a:stretch>
      </xdr:blipFill>
      <xdr:spPr>
        <a:xfrm>
          <a:off x="0" y="0"/>
          <a:ext cx="4373880" cy="1744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5" name="ID_94D45B22906B42E195CB4E82FAFEB956" descr=" "/>
        <xdr:cNvPicPr/>
      </xdr:nvPicPr>
      <xdr:blipFill>
        <a:blip r:embed="rId55"/>
        <a:srcRect/>
        <a:stretch>
          <a:fillRect/>
        </a:stretch>
      </xdr:blipFill>
      <xdr:spPr>
        <a:xfrm>
          <a:off x="13072110" y="19419570"/>
          <a:ext cx="534035" cy="403226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6" name="ID_93CB55F1F1A7436C93D6F78BE975AA4F" descr=" "/>
        <xdr:cNvPicPr/>
      </xdr:nvPicPr>
      <xdr:blipFill>
        <a:blip r:embed="rId56"/>
        <a:srcRect/>
        <a:stretch>
          <a:fillRect/>
        </a:stretch>
      </xdr:blipFill>
      <xdr:spPr>
        <a:xfrm>
          <a:off x="19322416" y="17670780"/>
          <a:ext cx="807084" cy="4851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7" name="ID_8C5A24740DF149DD98F362D81DDEBF9C" descr="post_object_image_445427267"/>
        <xdr:cNvPicPr/>
      </xdr:nvPicPr>
      <xdr:blipFill>
        <a:blip r:embed="rId33"/>
        <a:srcRect/>
        <a:stretch>
          <a:fillRect/>
        </a:stretch>
      </xdr:blipFill>
      <xdr:spPr>
        <a:xfrm>
          <a:off x="0" y="0"/>
          <a:ext cx="1000125" cy="542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8" name="ID_1F14540007984C84A0FE55C7238A500E" descr="post_object_image_4100111654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527550" cy="2911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9" name="ID_BEDE371BE3644CCCB6F57781678B3255" descr="post_object_image_1808461032"/>
        <xdr:cNvPicPr/>
      </xdr:nvPicPr>
      <xdr:blipFill>
        <a:blip r:embed="rId15"/>
        <a:srcRect/>
        <a:stretch>
          <a:fillRect/>
        </a:stretch>
      </xdr:blipFill>
      <xdr:spPr>
        <a:xfrm>
          <a:off x="0" y="0"/>
          <a:ext cx="9144000" cy="3641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0" name="ID_5E08FA63098749B3A0997E8AD60A1491" descr="post_object_image_3019428373"/>
        <xdr:cNvPicPr/>
      </xdr:nvPicPr>
      <xdr:blipFill>
        <a:blip r:embed="rId12"/>
        <a:srcRect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1" name="ID_A9947330BE3240FBA9EA53ECD7B0DA96" descr=" "/>
        <xdr:cNvPicPr/>
      </xdr:nvPicPr>
      <xdr:blipFill>
        <a:blip r:embed="rId57"/>
        <a:srcRect/>
        <a:stretch>
          <a:fillRect/>
        </a:stretch>
      </xdr:blipFill>
      <xdr:spPr>
        <a:xfrm>
          <a:off x="19300824" y="4826635"/>
          <a:ext cx="898526" cy="5111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2" name="ID_A8580C7FB52144C5B908EDB37AEA3754" descr="post_object_image_3765014853"/>
        <xdr:cNvPicPr/>
      </xdr:nvPicPr>
      <xdr:blipFill>
        <a:blip r:embed="rId12"/>
        <a:srcRect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3" name="ID_19F57DE605CB4E3CAB71648581B39E60" descr="post_object_image_2027384319"/>
        <xdr:cNvPicPr/>
      </xdr:nvPicPr>
      <xdr:blipFill>
        <a:blip r:embed="rId45"/>
        <a:srcRect/>
        <a:stretch>
          <a:fillRect/>
        </a:stretch>
      </xdr:blipFill>
      <xdr:spPr>
        <a:xfrm>
          <a:off x="0" y="0"/>
          <a:ext cx="3510915" cy="16059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4" name="ID_88E01C617E804EA0A7CEF9AD17DFD313" descr="post_object_image_3920076838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4953000" cy="3267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5" name="ID_D06EA971041E4304B44BA0D067838A60" descr="post_object_image_441659454"/>
        <xdr:cNvPicPr/>
      </xdr:nvPicPr>
      <xdr:blipFill>
        <a:blip r:embed="rId39"/>
        <a:srcRect/>
        <a:stretch>
          <a:fillRect/>
        </a:stretch>
      </xdr:blipFill>
      <xdr:spPr>
        <a:xfrm>
          <a:off x="0" y="0"/>
          <a:ext cx="330073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6" name="ID_B93242EE6E3E492DA8981785B395FEC8" descr="post_object_image_1476483774"/>
        <xdr:cNvPicPr/>
      </xdr:nvPicPr>
      <xdr:blipFill>
        <a:blip r:embed="rId5"/>
        <a:srcRect/>
        <a:stretch>
          <a:fillRect/>
        </a:stretch>
      </xdr:blipFill>
      <xdr:spPr>
        <a:xfrm>
          <a:off x="0" y="0"/>
          <a:ext cx="3743325" cy="17176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7" name="ID_B8DFA570F8614EC19DAD301683256BFA" descr="post_object_image_3267162402"/>
        <xdr:cNvPicPr/>
      </xdr:nvPicPr>
      <xdr:blipFill>
        <a:blip r:embed="rId18"/>
        <a:srcRect/>
        <a:stretch>
          <a:fillRect/>
        </a:stretch>
      </xdr:blipFill>
      <xdr:spPr>
        <a:xfrm>
          <a:off x="0" y="0"/>
          <a:ext cx="739775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8" name="ID_7F31B8BDBDEB47C794286291A67D30C9" descr="post_object_image_1789579327"/>
        <xdr:cNvPicPr/>
      </xdr:nvPicPr>
      <xdr:blipFill>
        <a:blip r:embed="rId14"/>
        <a:srcRect/>
        <a:stretch>
          <a:fillRect/>
        </a:stretch>
      </xdr:blipFill>
      <xdr:spPr>
        <a:xfrm>
          <a:off x="0" y="0"/>
          <a:ext cx="6331585" cy="39185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79" name="ID_5F076EECC1EC498382614CFD2A96D35F" descr="post_object_image_449933540"/>
        <xdr:cNvPicPr/>
      </xdr:nvPicPr>
      <xdr:blipFill>
        <a:blip r:embed="rId23"/>
        <a:srcRect/>
        <a:stretch>
          <a:fillRect/>
        </a:stretch>
      </xdr:blipFill>
      <xdr:spPr>
        <a:xfrm>
          <a:off x="0" y="0"/>
          <a:ext cx="2324100" cy="130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80" name="ID_CC9EC956CE5E410CA1EADA4F6542EB3A" descr="post_object_image_2790757058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5734050" cy="2171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81" name="ID_B097633FF3694AF6A0A0CB1EFC220FF4" descr="post_object_image_4115997199"/>
        <xdr:cNvPicPr/>
      </xdr:nvPicPr>
      <xdr:blipFill>
        <a:blip r:embed="rId29"/>
        <a:srcRect/>
        <a:stretch>
          <a:fillRect/>
        </a:stretch>
      </xdr:blipFill>
      <xdr:spPr>
        <a:xfrm>
          <a:off x="0" y="0"/>
          <a:ext cx="3714750" cy="2378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82" name="ID_5BB9C53558EC4569A42BE325BCF568CC" descr=" "/>
        <xdr:cNvPicPr/>
      </xdr:nvPicPr>
      <xdr:blipFill>
        <a:blip r:embed="rId58"/>
        <a:srcRect/>
        <a:stretch>
          <a:fillRect/>
        </a:stretch>
      </xdr:blipFill>
      <xdr:spPr>
        <a:xfrm>
          <a:off x="20172680" y="24387175"/>
          <a:ext cx="643890" cy="1268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83" name="ID_11A64AEEEE834EADAA5514461F93D5D6" descr=" "/>
        <xdr:cNvPicPr/>
      </xdr:nvPicPr>
      <xdr:blipFill>
        <a:blip r:embed="rId58"/>
        <a:srcRect/>
        <a:stretch>
          <a:fillRect/>
        </a:stretch>
      </xdr:blipFill>
      <xdr:spPr>
        <a:xfrm>
          <a:off x="19528155" y="13647420"/>
          <a:ext cx="703580" cy="77978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84" name="ID_23BE90978AFB44A4983582D9FC416F30" descr="d6ddd2919d305f41e555b89252ab0784"/>
        <xdr:cNvPicPr/>
      </xdr:nvPicPr>
      <xdr:blipFill>
        <a:blip r:embed="rId59"/>
        <a:stretch>
          <a:fillRect/>
        </a:stretch>
      </xdr:blipFill>
      <xdr:spPr>
        <a:xfrm>
          <a:off x="0" y="0"/>
          <a:ext cx="4311650" cy="2794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<sst xmlns="http://schemas.openxmlformats.org/spreadsheetml/2006/main" count="474" uniqueCount="121">
  <si>
    <t>文学院2024级二学位2024-2025学年 综合素质测评结果</t>
  </si>
  <si>
    <t>（学院盖章）</t>
  </si>
  <si>
    <t>序号</t>
  </si>
  <si>
    <t>学号</t>
  </si>
  <si>
    <t>姓名</t>
  </si>
  <si>
    <t>智育成绩
（智育测评分）</t>
  </si>
  <si>
    <t>智育排名</t>
  </si>
  <si>
    <t>德育成绩
（德育测评分）</t>
  </si>
  <si>
    <t>德育排名</t>
  </si>
  <si>
    <t>文体成绩
（文体测评分）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</si>
  <si>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</si>
  <si>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</si>
  <si>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</si>
  <si>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</si>
  <si>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</si>
  <si>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</si>
  <si>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</si>
  <si>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</si>
  <si>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刘思然</t>
  </si>
  <si>
    <t>否</t>
  </si>
  <si>
    <t>王嘉诚</t>
  </si>
  <si>
    <t>高洪捷</t>
  </si>
  <si>
    <t>无</t>
  </si>
  <si>
    <t>侯秀悦</t>
  </si>
  <si>
    <t>许琢晗</t>
  </si>
  <si>
    <t>刘歌</t>
  </si>
  <si>
    <t>钮如薇</t>
  </si>
  <si>
    <t>郭艳铃</t>
  </si>
  <si>
    <t>王庆宇</t>
  </si>
  <si>
    <t>孙语爽</t>
  </si>
  <si>
    <t>袁云飞</t>
  </si>
  <si>
    <t>金芳亦</t>
  </si>
  <si>
    <t>王天怡</t>
  </si>
  <si>
    <t>韩林悦</t>
  </si>
  <si>
    <t>李季杉</t>
  </si>
  <si>
    <t>任菲</t>
  </si>
  <si>
    <t>丛阳</t>
  </si>
  <si>
    <t>焦美玉</t>
  </si>
  <si>
    <t>李添一</t>
  </si>
  <si>
    <t>吴宇桐</t>
  </si>
  <si>
    <t>舒楚尧</t>
  </si>
  <si>
    <t>陈彦妤</t>
  </si>
  <si>
    <t>徐煜婷</t>
  </si>
  <si>
    <t>宗伟业</t>
  </si>
  <si>
    <t>宁宇</t>
  </si>
  <si>
    <t>赵欣月</t>
  </si>
  <si>
    <t>江欣瑶</t>
  </si>
  <si>
    <t>是</t>
  </si>
  <si>
    <t>刘艾楠</t>
  </si>
  <si>
    <t>韩智超</t>
  </si>
  <si>
    <t>王奡骏</t>
  </si>
  <si>
    <t>于航</t>
  </si>
  <si>
    <t>张圆圆</t>
  </si>
  <si>
    <t>池语涵</t>
  </si>
  <si>
    <t>陈香怡</t>
  </si>
  <si>
    <t>张钏</t>
  </si>
  <si>
    <t>陈文靖</t>
  </si>
  <si>
    <t>郭悦</t>
  </si>
  <si>
    <t>赵华苗</t>
  </si>
  <si>
    <t>王千惠</t>
  </si>
  <si>
    <t>刘晏男</t>
  </si>
  <si>
    <t>王婷仪</t>
  </si>
  <si>
    <t>王舒锌</t>
  </si>
  <si>
    <t>张鑫</t>
  </si>
  <si>
    <t>刘一玮</t>
  </si>
  <si>
    <t>关子怡</t>
  </si>
  <si>
    <t>张一峥</t>
  </si>
  <si>
    <t xml:space="preserve">否 </t>
  </si>
  <si>
    <t>王子奇</t>
  </si>
  <si>
    <t>徐彤</t>
  </si>
  <si>
    <t>邵文</t>
  </si>
  <si>
    <t>王天亮</t>
  </si>
  <si>
    <t>王锦豪</t>
  </si>
  <si>
    <t>辅导员：</t>
  </si>
  <si>
    <t>院综合素质测评工作领导小组组长</t>
  </si>
  <si>
    <t>文学院2024级二学位2024-2025学年 综合素质测评结果 智育测评成绩</t>
  </si>
  <si>
    <t>基础分（学分加权平均分）</t>
  </si>
  <si>
    <t>奖励分</t>
  </si>
  <si>
    <t>总分</t>
  </si>
  <si>
    <t>智育测评得分</t>
  </si>
  <si>
    <t>智育测评排名</t>
  </si>
  <si>
    <t>奖励分、扣分明细</t>
  </si>
  <si>
    <t>1. 辽宁省第六届中华诵读大赛省级三等奖（负责人），辽宁省教育厅，2025年3月，+4
2.《父亲的手》（《青年文学家》2025年6月）第一作者，+6</t>
  </si>
  <si>
    <t>1.第五届“外教社·词达人杯”校赛二等奖，全国大学生英语词汇大赛组委会，2025年6月，+1
2.沈阳师范大学文学院第四届师范生教学基本功大赛二等奖，沈阳师范大学文学院，2025年6月，+1</t>
  </si>
  <si>
    <t>1.专利教育宣传栏 二作 2025年6月 +1.5分
2.专利文化宣传板 二作 2025年4月 +1.5分
3.第二届全国大学生教育教学能力大赛初中组一等奖，2024年10月，全国大学生教育教学能力大赛组委会，+8</t>
  </si>
  <si>
    <t>第二届全国大学生教育教学能力大赛小学组一等奖，2024年12月，全国大学生教育教学能力大赛组委会，+8</t>
  </si>
  <si>
    <t>1.专利教育宣传栏 一作 2025年6月 +3分
2.专利文化宣传板 一作 2025年4月 +3分
3.挑战杯 三等奖 一般参与者 2025年8月 +0.5分
4.第二届全国大学生教育教学能力大赛初中组二等奖，2024年10月，全国大学生教育教学能力大赛组委会，+6</t>
  </si>
  <si>
    <t>文学院2024级二学位2024-2025学年 综合素质测评结果 德育测评成绩</t>
  </si>
  <si>
    <t>基础分（满分60）</t>
  </si>
  <si>
    <t>奖励分（满分40）</t>
  </si>
  <si>
    <t>扣分</t>
  </si>
  <si>
    <t>德育测评得分</t>
  </si>
  <si>
    <t>德育测评排名</t>
  </si>
  <si>
    <t>1. 学习委员，沈阳师范大学文学院，2024年9月-2025年9月 +2
2. 省图文化志愿者，沈阳师范大学图书馆，2025年4月 +0.5
3. 沈阳皇姑第三届半程马拉松，沈阳师范大学，2025年5月 +0.5
4. 古生物博物馆启动仪式志愿活动，沈阳师范大学，2025年5月 +0.5
5. 助力中高考志愿服务，沈阳师范大学，2025年6月 +0.5
6. 手语世界志愿服务，沈阳师范大学图书馆，2025年6月 +0.5
7. 交通指引志愿活动，沈阳师范大学，2025年6月 +0.5
8. 英国MEP中文培优志愿者，沈阳师范大学国际教育学院，2025年7月 +0.5
9. 亲情中华·中国寻根之旅志愿者，沈阳师范大学国际教育学院，2025年7月 +0.5
10. 2025返家乡实践活动，沈阳师范大学文学院，2025年7月 +0.5
11. 2025云端相伴志愿者，沈阳师范大学文学院，2025年8月 +0.5
12. 2025云启未来志愿者，沈阳师范大学文学院，2025年8月 +0.5</t>
  </si>
  <si>
    <t>1.班长，沈阳师范大学文学院，2024年10月-2025年9月，+4
2.2025暑期云启未来志愿者，沈阳师范大学文学院，2025年8月，+0.5</t>
  </si>
  <si>
    <t>1.2024.09-2025.08担任班长，沈阳师范大学文学院，+4
2.2025.06助力中考志愿者，+0.5</t>
  </si>
  <si>
    <t>2024.9-2025.8担任班长，沈阳师范大学文学院，+4</t>
  </si>
  <si>
    <t>2024.9-2025.8担任班级团支书，沈阳师范大学文学院，+4</t>
  </si>
  <si>
    <t>1.2024.9-2025.8担任班级生活委员，+2
2.2025年7月英国MEP中文培优项目志愿者，+2</t>
  </si>
  <si>
    <t>2024.9-2025.8担任班级学习委员，沈阳师范大学文学院，+2</t>
  </si>
  <si>
    <t>2024.9-2024.8担任寝室长，沈阳师范大学文学院，+2</t>
  </si>
  <si>
    <t>2024.9-2025.8担任寝室长，沈阳师范大学文学院，+2</t>
  </si>
  <si>
    <t>2024.09-2025.08担任班级生活委员，沈阳师范大学文学院，+2</t>
  </si>
  <si>
    <t>2.24.9-2025.8担任组织委员和宣传委员，沈阳师范大学文学院，+2</t>
  </si>
  <si>
    <t>2024.09-2025.08担任文体委员，沈阳师范大学文学院，+2</t>
  </si>
  <si>
    <t>文学院2024级二学位2024-2025学年 综合素质测评结果 文体测评成绩</t>
  </si>
  <si>
    <t>基础分（满分50）</t>
  </si>
  <si>
    <t>奖励分（满分50）</t>
  </si>
  <si>
    <t>文体测评得分</t>
  </si>
  <si>
    <t>文体测评排名</t>
  </si>
  <si>
    <t>1.全国大学生英语作文大赛优秀志愿者，2025年3月，+2 
 2.全国高校文化设计挑战赛三等奖，2024年12月，+18  
 3.全国大学生心理大赛一等奖，2024年12月，+20</t>
  </si>
  <si>
    <t xml:space="preserve">1. 沈阳师范大学本科师范生微课设计竞赛校级三等奖（负责人），沈阳师范大学，2024年11月 +6
2. 沈阳师范大学青春领航工程之第六届“文苑英华”古诗文大赛校级二等奖（负责人），沈阳师范大学，2024年12月 +8
3. 第二届全国大学生职业规划大赛校赛（就业赛道）优秀奖（负责人），沈阳师范大学，2024年12月 +1
4. 沈阳师范大学化学化工学院“以‘化’为笔，绘‘职’蓝图”模拟面试大赛二等奖（负责人），沈阳师范大学，2025年5月 +8
5. 2025年第九届全国大学生环保知识竞赛一等奖（负责人），全国大学生环保知识竞赛组委会，2025年6月 +1
6. 沈阳师范大学文学院“墨韵书签——‘签’载万卷，妙趣横生”三等奖（负责人），沈阳师范大学文学院，2025年8月 +3
</t>
  </si>
  <si>
    <t>1.2024年全国大学生汉语大赛决赛省级三等奖，中国语文报刊协会读写教学分会，2025年1月+12</t>
  </si>
  <si>
    <t>第三届辽宁省虚拟现实与新媒体创新设计大赛省级三等奖，+12</t>
  </si>
  <si>
    <t>1.沈阳师范大学第十六届信息素养检索赛三等奖，沈阳师范大学党委宣传部，2025年6月，+6
2.沈阳师范大学第十六届读书文化节系列活动之“AI达人征集令”优秀奖，沈阳师范大学党委宣传部，2025年6月，+1
3.沈阳师范大学第十九届大学生职业发展与就业创业活动“精技办公 慧聚青春”办公技能大赛优秀奖，2025年5月，+1</t>
  </si>
  <si>
    <t>第六届“文苑英华”古诗文大赛校级二等奖（负责人），2024年11月，+8</t>
  </si>
  <si>
    <t>第六届“文苑英华”古诗文大赛校级二等奖（负责人），2024年11月 +8</t>
  </si>
  <si>
    <t>第三届辽宁省虚拟现实与新媒体创新设计大赛省级三等奖，+6</t>
  </si>
  <si>
    <t>文学院“墨润韵心，笔抒情志”粉笔字比赛二等奖,+4</t>
  </si>
  <si>
    <t>1.17届“模拟面试大赛”风采展示奖,2024年12月，沈阳师范大学学生处+1
文学院“护航青春，反诈同行”视频大赛二等奖，，2025年6月，沈阳师范大学文学院，+2</t>
  </si>
  <si>
    <t>2025届毕业典礼暨学位授予仪式表演人员，2025年6月，+1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</si>
</sst>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29.jpeg"/><Relationship Id="rId8" Type="http://schemas.openxmlformats.org/officeDocument/2006/relationships/image" Target="media/image28.jpeg"/><Relationship Id="rId7" Type="http://schemas.openxmlformats.org/officeDocument/2006/relationships/image" Target="media/image27.jpeg"/><Relationship Id="rId6" Type="http://schemas.openxmlformats.org/officeDocument/2006/relationships/image" Target="media/image26.jpeg"/><Relationship Id="rId59" Type="http://schemas.openxmlformats.org/officeDocument/2006/relationships/image" Target="media/image79.jpeg"/><Relationship Id="rId58" Type="http://schemas.openxmlformats.org/officeDocument/2006/relationships/image" Target="media/image78.png"/><Relationship Id="rId57" Type="http://schemas.openxmlformats.org/officeDocument/2006/relationships/image" Target="media/image77.png"/><Relationship Id="rId56" Type="http://schemas.openxmlformats.org/officeDocument/2006/relationships/image" Target="media/image76.png"/><Relationship Id="rId55" Type="http://schemas.openxmlformats.org/officeDocument/2006/relationships/image" Target="media/image75.png"/><Relationship Id="rId54" Type="http://schemas.openxmlformats.org/officeDocument/2006/relationships/image" Target="media/image74.png"/><Relationship Id="rId53" Type="http://schemas.openxmlformats.org/officeDocument/2006/relationships/image" Target="media/image73.png"/><Relationship Id="rId52" Type="http://schemas.openxmlformats.org/officeDocument/2006/relationships/image" Target="media/image72.jpeg"/><Relationship Id="rId51" Type="http://schemas.openxmlformats.org/officeDocument/2006/relationships/image" Target="media/image71.png"/><Relationship Id="rId50" Type="http://schemas.openxmlformats.org/officeDocument/2006/relationships/image" Target="media/image70.png"/><Relationship Id="rId5" Type="http://schemas.openxmlformats.org/officeDocument/2006/relationships/image" Target="media/image25.jpeg"/><Relationship Id="rId49" Type="http://schemas.openxmlformats.org/officeDocument/2006/relationships/image" Target="media/image69.png"/><Relationship Id="rId48" Type="http://schemas.openxmlformats.org/officeDocument/2006/relationships/image" Target="media/image68.png"/><Relationship Id="rId47" Type="http://schemas.openxmlformats.org/officeDocument/2006/relationships/image" Target="media/image67.png"/><Relationship Id="rId46" Type="http://schemas.openxmlformats.org/officeDocument/2006/relationships/image" Target="media/image66.jpeg"/><Relationship Id="rId45" Type="http://schemas.openxmlformats.org/officeDocument/2006/relationships/image" Target="media/image65.jpeg"/><Relationship Id="rId44" Type="http://schemas.openxmlformats.org/officeDocument/2006/relationships/image" Target="media/image64.jpeg"/><Relationship Id="rId43" Type="http://schemas.openxmlformats.org/officeDocument/2006/relationships/image" Target="media/image63.jpeg"/><Relationship Id="rId42" Type="http://schemas.openxmlformats.org/officeDocument/2006/relationships/image" Target="media/image62.jpeg"/><Relationship Id="rId41" Type="http://schemas.openxmlformats.org/officeDocument/2006/relationships/image" Target="media/image61.jpeg"/><Relationship Id="rId40" Type="http://schemas.openxmlformats.org/officeDocument/2006/relationships/image" Target="media/image60.png"/><Relationship Id="rId4" Type="http://schemas.openxmlformats.org/officeDocument/2006/relationships/image" Target="media/image24.jpeg"/><Relationship Id="rId39" Type="http://schemas.openxmlformats.org/officeDocument/2006/relationships/image" Target="media/image59.jpeg"/><Relationship Id="rId38" Type="http://schemas.openxmlformats.org/officeDocument/2006/relationships/image" Target="media/image58.jpeg"/><Relationship Id="rId37" Type="http://schemas.openxmlformats.org/officeDocument/2006/relationships/image" Target="media/image57.jpeg"/><Relationship Id="rId36" Type="http://schemas.openxmlformats.org/officeDocument/2006/relationships/image" Target="media/image56.jpeg"/><Relationship Id="rId35" Type="http://schemas.openxmlformats.org/officeDocument/2006/relationships/image" Target="media/image55.jpeg"/><Relationship Id="rId34" Type="http://schemas.openxmlformats.org/officeDocument/2006/relationships/image" Target="media/image54.png"/><Relationship Id="rId33" Type="http://schemas.openxmlformats.org/officeDocument/2006/relationships/image" Target="media/image53.jpeg"/><Relationship Id="rId32" Type="http://schemas.openxmlformats.org/officeDocument/2006/relationships/image" Target="media/image52.jpeg"/><Relationship Id="rId31" Type="http://schemas.openxmlformats.org/officeDocument/2006/relationships/image" Target="media/image51.png"/><Relationship Id="rId30" Type="http://schemas.openxmlformats.org/officeDocument/2006/relationships/image" Target="media/image50.jpeg"/><Relationship Id="rId3" Type="http://schemas.openxmlformats.org/officeDocument/2006/relationships/image" Target="media/image23.jpeg"/><Relationship Id="rId29" Type="http://schemas.openxmlformats.org/officeDocument/2006/relationships/image" Target="media/image49.jpeg"/><Relationship Id="rId28" Type="http://schemas.openxmlformats.org/officeDocument/2006/relationships/image" Target="media/image48.jpeg"/><Relationship Id="rId27" Type="http://schemas.openxmlformats.org/officeDocument/2006/relationships/image" Target="media/image47.png"/><Relationship Id="rId26" Type="http://schemas.openxmlformats.org/officeDocument/2006/relationships/image" Target="media/image46.jpeg"/><Relationship Id="rId25" Type="http://schemas.openxmlformats.org/officeDocument/2006/relationships/image" Target="media/image45.jpeg"/><Relationship Id="rId24" Type="http://schemas.openxmlformats.org/officeDocument/2006/relationships/image" Target="media/image44.png"/><Relationship Id="rId23" Type="http://schemas.openxmlformats.org/officeDocument/2006/relationships/image" Target="media/image43.jpeg"/><Relationship Id="rId22" Type="http://schemas.openxmlformats.org/officeDocument/2006/relationships/image" Target="media/image42.jpeg"/><Relationship Id="rId21" Type="http://schemas.openxmlformats.org/officeDocument/2006/relationships/image" Target="media/image41.jpeg"/><Relationship Id="rId20" Type="http://schemas.openxmlformats.org/officeDocument/2006/relationships/image" Target="media/image40.jpeg"/><Relationship Id="rId2" Type="http://schemas.openxmlformats.org/officeDocument/2006/relationships/image" Target="media/image22.jpeg"/><Relationship Id="rId19" Type="http://schemas.openxmlformats.org/officeDocument/2006/relationships/image" Target="media/image39.jpeg"/><Relationship Id="rId18" Type="http://schemas.openxmlformats.org/officeDocument/2006/relationships/image" Target="media/image38.jpeg"/><Relationship Id="rId17" Type="http://schemas.openxmlformats.org/officeDocument/2006/relationships/image" Target="media/image37.png"/><Relationship Id="rId16" Type="http://schemas.openxmlformats.org/officeDocument/2006/relationships/image" Target="media/image36.jpeg"/><Relationship Id="rId15" Type="http://schemas.openxmlformats.org/officeDocument/2006/relationships/image" Target="media/image35.jpeg"/><Relationship Id="rId14" Type="http://schemas.openxmlformats.org/officeDocument/2006/relationships/image" Target="media/image34.jpeg"/><Relationship Id="rId13" Type="http://schemas.openxmlformats.org/officeDocument/2006/relationships/image" Target="media/image33.jpeg"/><Relationship Id="rId12" Type="http://schemas.openxmlformats.org/officeDocument/2006/relationships/image" Target="media/image32.jpeg"/><Relationship Id="rId11" Type="http://schemas.openxmlformats.org/officeDocument/2006/relationships/image" Target="media/image31.jpeg"/><Relationship Id="rId10" Type="http://schemas.openxmlformats.org/officeDocument/2006/relationships/image" Target="media/image30.jpeg"/><Relationship Id="rId1" Type="http://schemas.openxmlformats.org/officeDocument/2006/relationships/image" Target="media/image21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20.png"/><Relationship Id="rId4" Type="http://schemas.openxmlformats.org/officeDocument/2006/relationships/image" Target="../media/image19.png"/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29.jpeg"/><Relationship Id="rId8" Type="http://schemas.openxmlformats.org/officeDocument/2006/relationships/image" Target="../media/image28.jpeg"/><Relationship Id="rId7" Type="http://schemas.openxmlformats.org/officeDocument/2006/relationships/image" Target="../media/image27.jpeg"/><Relationship Id="rId6" Type="http://schemas.openxmlformats.org/officeDocument/2006/relationships/image" Target="../media/image26.jpeg"/><Relationship Id="rId59" Type="http://schemas.openxmlformats.org/officeDocument/2006/relationships/image" Target="../media/image79.jpeg"/><Relationship Id="rId58" Type="http://schemas.openxmlformats.org/officeDocument/2006/relationships/image" Target="../media/image78.png"/><Relationship Id="rId57" Type="http://schemas.openxmlformats.org/officeDocument/2006/relationships/image" Target="../media/image77.png"/><Relationship Id="rId56" Type="http://schemas.openxmlformats.org/officeDocument/2006/relationships/image" Target="../media/image76.png"/><Relationship Id="rId55" Type="http://schemas.openxmlformats.org/officeDocument/2006/relationships/image" Target="../media/image75.png"/><Relationship Id="rId54" Type="http://schemas.openxmlformats.org/officeDocument/2006/relationships/image" Target="../media/image74.png"/><Relationship Id="rId53" Type="http://schemas.openxmlformats.org/officeDocument/2006/relationships/image" Target="../media/image73.png"/><Relationship Id="rId52" Type="http://schemas.openxmlformats.org/officeDocument/2006/relationships/image" Target="../media/image72.jpeg"/><Relationship Id="rId51" Type="http://schemas.openxmlformats.org/officeDocument/2006/relationships/image" Target="../media/image71.png"/><Relationship Id="rId50" Type="http://schemas.openxmlformats.org/officeDocument/2006/relationships/image" Target="../media/image70.png"/><Relationship Id="rId5" Type="http://schemas.openxmlformats.org/officeDocument/2006/relationships/image" Target="../media/image25.jpeg"/><Relationship Id="rId49" Type="http://schemas.openxmlformats.org/officeDocument/2006/relationships/image" Target="../media/image69.png"/><Relationship Id="rId48" Type="http://schemas.openxmlformats.org/officeDocument/2006/relationships/image" Target="../media/image68.png"/><Relationship Id="rId47" Type="http://schemas.openxmlformats.org/officeDocument/2006/relationships/image" Target="../media/image67.png"/><Relationship Id="rId46" Type="http://schemas.openxmlformats.org/officeDocument/2006/relationships/image" Target="../media/image66.jpeg"/><Relationship Id="rId45" Type="http://schemas.openxmlformats.org/officeDocument/2006/relationships/image" Target="../media/image65.jpeg"/><Relationship Id="rId44" Type="http://schemas.openxmlformats.org/officeDocument/2006/relationships/image" Target="../media/image64.jpeg"/><Relationship Id="rId43" Type="http://schemas.openxmlformats.org/officeDocument/2006/relationships/image" Target="../media/image63.jpeg"/><Relationship Id="rId42" Type="http://schemas.openxmlformats.org/officeDocument/2006/relationships/image" Target="../media/image62.jpeg"/><Relationship Id="rId41" Type="http://schemas.openxmlformats.org/officeDocument/2006/relationships/image" Target="../media/image61.jpeg"/><Relationship Id="rId40" Type="http://schemas.openxmlformats.org/officeDocument/2006/relationships/image" Target="../media/image60.png"/><Relationship Id="rId4" Type="http://schemas.openxmlformats.org/officeDocument/2006/relationships/image" Target="../media/image24.jpeg"/><Relationship Id="rId39" Type="http://schemas.openxmlformats.org/officeDocument/2006/relationships/image" Target="../media/image59.jpeg"/><Relationship Id="rId38" Type="http://schemas.openxmlformats.org/officeDocument/2006/relationships/image" Target="../media/image58.jpeg"/><Relationship Id="rId37" Type="http://schemas.openxmlformats.org/officeDocument/2006/relationships/image" Target="../media/image57.jpeg"/><Relationship Id="rId36" Type="http://schemas.openxmlformats.org/officeDocument/2006/relationships/image" Target="../media/image56.jpeg"/><Relationship Id="rId35" Type="http://schemas.openxmlformats.org/officeDocument/2006/relationships/image" Target="../media/image55.jpeg"/><Relationship Id="rId34" Type="http://schemas.openxmlformats.org/officeDocument/2006/relationships/image" Target="../media/image54.png"/><Relationship Id="rId33" Type="http://schemas.openxmlformats.org/officeDocument/2006/relationships/image" Target="../media/image53.jpeg"/><Relationship Id="rId32" Type="http://schemas.openxmlformats.org/officeDocument/2006/relationships/image" Target="../media/image52.jpeg"/><Relationship Id="rId31" Type="http://schemas.openxmlformats.org/officeDocument/2006/relationships/image" Target="../media/image51.png"/><Relationship Id="rId30" Type="http://schemas.openxmlformats.org/officeDocument/2006/relationships/image" Target="../media/image50.jpeg"/><Relationship Id="rId3" Type="http://schemas.openxmlformats.org/officeDocument/2006/relationships/image" Target="../media/image23.jpeg"/><Relationship Id="rId29" Type="http://schemas.openxmlformats.org/officeDocument/2006/relationships/image" Target="../media/image49.jpeg"/><Relationship Id="rId28" Type="http://schemas.openxmlformats.org/officeDocument/2006/relationships/image" Target="../media/image48.jpeg"/><Relationship Id="rId27" Type="http://schemas.openxmlformats.org/officeDocument/2006/relationships/image" Target="../media/image47.png"/><Relationship Id="rId26" Type="http://schemas.openxmlformats.org/officeDocument/2006/relationships/image" Target="../media/image46.jpeg"/><Relationship Id="rId25" Type="http://schemas.openxmlformats.org/officeDocument/2006/relationships/image" Target="../media/image45.jpeg"/><Relationship Id="rId24" Type="http://schemas.openxmlformats.org/officeDocument/2006/relationships/image" Target="../media/image44.png"/><Relationship Id="rId23" Type="http://schemas.openxmlformats.org/officeDocument/2006/relationships/image" Target="../media/image43.jpeg"/><Relationship Id="rId22" Type="http://schemas.openxmlformats.org/officeDocument/2006/relationships/image" Target="../media/image42.jpeg"/><Relationship Id="rId21" Type="http://schemas.openxmlformats.org/officeDocument/2006/relationships/image" Target="../media/image41.jpeg"/><Relationship Id="rId20" Type="http://schemas.openxmlformats.org/officeDocument/2006/relationships/image" Target="../media/image40.jpeg"/><Relationship Id="rId2" Type="http://schemas.openxmlformats.org/officeDocument/2006/relationships/image" Target="../media/image22.jpeg"/><Relationship Id="rId19" Type="http://schemas.openxmlformats.org/officeDocument/2006/relationships/image" Target="../media/image39.jpeg"/><Relationship Id="rId18" Type="http://schemas.openxmlformats.org/officeDocument/2006/relationships/image" Target="../media/image38.jpeg"/><Relationship Id="rId17" Type="http://schemas.openxmlformats.org/officeDocument/2006/relationships/image" Target="../media/image37.png"/><Relationship Id="rId16" Type="http://schemas.openxmlformats.org/officeDocument/2006/relationships/image" Target="../media/image36.jpeg"/><Relationship Id="rId15" Type="http://schemas.openxmlformats.org/officeDocument/2006/relationships/image" Target="../media/image35.jpeg"/><Relationship Id="rId14" Type="http://schemas.openxmlformats.org/officeDocument/2006/relationships/image" Target="../media/image34.jpeg"/><Relationship Id="rId13" Type="http://schemas.openxmlformats.org/officeDocument/2006/relationships/image" Target="../media/image33.jpeg"/><Relationship Id="rId12" Type="http://schemas.openxmlformats.org/officeDocument/2006/relationships/image" Target="../media/image32.jpeg"/><Relationship Id="rId11" Type="http://schemas.openxmlformats.org/officeDocument/2006/relationships/image" Target="../media/image31.jpeg"/><Relationship Id="rId10" Type="http://schemas.openxmlformats.org/officeDocument/2006/relationships/image" Target="../media/image30.jpeg"/><Relationship Id="rId1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1044303</xdr:colOff>
      <xdr:row>40</xdr:row>
      <xdr:rowOff>24556</xdr:rowOff>
    </xdr:from>
    <xdr:to>
      <xdr:col>15</xdr:col>
      <xdr:colOff>118081</xdr:colOff>
      <xdr:row>40</xdr:row>
      <xdr:rowOff>493365</xdr:rowOff>
    </xdr:to>
    <xdr:pic>
      <xdr:nvPicPr>
        <xdr:cNvPr id="2" name="图片 1" descr=" "/>
        <xdr:cNvPicPr/>
      </xdr:nvPicPr>
      <xdr:blipFill>
        <a:blip r:embed="rId1"/>
        <a:srcRect/>
        <a:stretch>
          <a:fillRect/>
        </a:stretch>
      </xdr:blipFill>
      <xdr:spPr>
        <a:xfrm>
          <a:off x="14515465" y="22572980"/>
          <a:ext cx="902970" cy="468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14</xdr:col>
      <xdr:colOff>3737</xdr:colOff>
      <xdr:row>28</xdr:row>
      <xdr:rowOff>0</xdr:rowOff>
    </xdr:from>
    <xdr:to>
      <xdr:col>15</xdr:col>
      <xdr:colOff>172621</xdr:colOff>
      <xdr:row>28</xdr:row>
      <xdr:rowOff>506759</xdr:rowOff>
    </xdr:to>
    <xdr:pic>
      <xdr:nvPicPr>
        <xdr:cNvPr id="3" name="图片 2" descr=" "/>
        <xdr:cNvPicPr/>
      </xdr:nvPicPr>
      <xdr:blipFill>
        <a:blip r:embed="rId2"/>
        <a:srcRect/>
        <a:stretch>
          <a:fillRect/>
        </a:stretch>
      </xdr:blipFill>
      <xdr:spPr>
        <a:xfrm>
          <a:off x="14518640" y="15690850"/>
          <a:ext cx="954405" cy="506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14</xdr:col>
      <xdr:colOff>0</xdr:colOff>
      <xdr:row>14</xdr:row>
      <xdr:rowOff>11162</xdr:rowOff>
    </xdr:from>
    <xdr:to>
      <xdr:col>15</xdr:col>
      <xdr:colOff>78367</xdr:colOff>
      <xdr:row>14</xdr:row>
      <xdr:rowOff>493365</xdr:rowOff>
    </xdr:to>
    <xdr:pic>
      <xdr:nvPicPr>
        <xdr:cNvPr id="4" name="图片 4" descr=" "/>
        <xdr:cNvPicPr/>
      </xdr:nvPicPr>
      <xdr:blipFill>
        <a:blip r:embed="rId3"/>
        <a:srcRect/>
        <a:stretch>
          <a:fillRect/>
        </a:stretch>
      </xdr:blipFill>
      <xdr:spPr>
        <a:xfrm>
          <a:off x="14515465" y="7700645"/>
          <a:ext cx="863600" cy="481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14</xdr:col>
      <xdr:colOff>5606</xdr:colOff>
      <xdr:row>46</xdr:row>
      <xdr:rowOff>0</xdr:rowOff>
    </xdr:from>
    <xdr:to>
      <xdr:col>15</xdr:col>
      <xdr:colOff>73602</xdr:colOff>
      <xdr:row>46</xdr:row>
      <xdr:rowOff>430857</xdr:rowOff>
    </xdr:to>
    <xdr:pic>
      <xdr:nvPicPr>
        <xdr:cNvPr id="5" name="图片 5" descr=" "/>
        <xdr:cNvPicPr/>
      </xdr:nvPicPr>
      <xdr:blipFill>
        <a:blip r:embed="rId4"/>
        <a:srcRect/>
        <a:stretch>
          <a:fillRect/>
        </a:stretch>
      </xdr:blipFill>
      <xdr:spPr>
        <a:xfrm>
          <a:off x="14520545" y="25977850"/>
          <a:ext cx="853440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14</xdr:col>
      <xdr:colOff>5606</xdr:colOff>
      <xdr:row>29</xdr:row>
      <xdr:rowOff>0</xdr:rowOff>
    </xdr:from>
    <xdr:to>
      <xdr:col>15</xdr:col>
      <xdr:colOff>0</xdr:colOff>
      <xdr:row>29</xdr:row>
      <xdr:rowOff>444251</xdr:rowOff>
    </xdr:to>
    <xdr:pic>
      <xdr:nvPicPr>
        <xdr:cNvPr id="6" name="图片 7" descr=" "/>
        <xdr:cNvPicPr/>
      </xdr:nvPicPr>
      <xdr:blipFill>
        <a:blip r:embed="rId5"/>
        <a:srcRect/>
        <a:stretch>
          <a:fillRect/>
        </a:stretch>
      </xdr:blipFill>
      <xdr:spPr>
        <a:xfrm>
          <a:off x="14520545" y="16262350"/>
          <a:ext cx="780415" cy="4438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999349</xdr:colOff>
      <xdr:row>25</xdr:row>
      <xdr:rowOff>11162</xdr:rowOff>
    </xdr:from>
    <xdr:to>
      <xdr:col>15</xdr:col>
      <xdr:colOff>4765</xdr:colOff>
      <xdr:row>25</xdr:row>
      <xdr:rowOff>482203</xdr:rowOff>
    </xdr:to>
    <xdr:pic>
      <xdr:nvPicPr>
        <xdr:cNvPr id="7" name="图片 13" descr=" "/>
        <xdr:cNvPicPr/>
      </xdr:nvPicPr>
      <xdr:blipFill>
        <a:blip r:embed="rId6"/>
        <a:srcRect/>
        <a:stretch>
          <a:fillRect/>
        </a:stretch>
      </xdr:blipFill>
      <xdr:spPr>
        <a:xfrm>
          <a:off x="14515465" y="13987145"/>
          <a:ext cx="789940" cy="4711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14</xdr:col>
      <xdr:colOff>0</xdr:colOff>
      <xdr:row>10</xdr:row>
      <xdr:rowOff>0</xdr:rowOff>
    </xdr:from>
    <xdr:to>
      <xdr:col>15</xdr:col>
      <xdr:colOff>95841</xdr:colOff>
      <xdr:row>10</xdr:row>
      <xdr:rowOff>455414</xdr:rowOff>
    </xdr:to>
    <xdr:pic>
      <xdr:nvPicPr>
        <xdr:cNvPr id="8" name="图片 16" descr=" "/>
        <xdr:cNvPicPr/>
      </xdr:nvPicPr>
      <xdr:blipFill>
        <a:blip r:embed="rId7"/>
        <a:srcRect/>
        <a:stretch>
          <a:fillRect/>
        </a:stretch>
      </xdr:blipFill>
      <xdr:spPr>
        <a:xfrm>
          <a:off x="14515465" y="5403850"/>
          <a:ext cx="880745" cy="4552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14</xdr:col>
      <xdr:colOff>5606</xdr:colOff>
      <xdr:row>36</xdr:row>
      <xdr:rowOff>0</xdr:rowOff>
    </xdr:from>
    <xdr:to>
      <xdr:col>15</xdr:col>
      <xdr:colOff>213923</xdr:colOff>
      <xdr:row>36</xdr:row>
      <xdr:rowOff>493365</xdr:rowOff>
    </xdr:to>
    <xdr:pic>
      <xdr:nvPicPr>
        <xdr:cNvPr id="9" name="图片 17" descr=" "/>
        <xdr:cNvPicPr/>
      </xdr:nvPicPr>
      <xdr:blipFill>
        <a:blip r:embed="rId8"/>
        <a:srcRect/>
        <a:stretch>
          <a:fillRect/>
        </a:stretch>
      </xdr:blipFill>
      <xdr:spPr>
        <a:xfrm>
          <a:off x="14520545" y="20262850"/>
          <a:ext cx="993775" cy="4927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0</xdr:colOff>
      <xdr:row>39</xdr:row>
      <xdr:rowOff>0</xdr:rowOff>
    </xdr:from>
    <xdr:to>
      <xdr:col>14</xdr:col>
      <xdr:colOff>104314</xdr:colOff>
      <xdr:row>39</xdr:row>
      <xdr:rowOff>495300</xdr:rowOff>
    </xdr:to>
    <xdr:pic>
      <xdr:nvPicPr>
        <xdr:cNvPr id="2" name="图片 2" descr=" "/>
        <xdr:cNvPicPr/>
      </xdr:nvPicPr>
      <xdr:blipFill>
        <a:blip r:embed="rId1"/>
        <a:srcRect/>
        <a:stretch>
          <a:fillRect/>
        </a:stretch>
      </xdr:blipFill>
      <xdr:spPr>
        <a:xfrm>
          <a:off x="15151735" y="27464385"/>
          <a:ext cx="889635" cy="495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15884</xdr:colOff>
      <xdr:row>46</xdr:row>
      <xdr:rowOff>0</xdr:rowOff>
    </xdr:from>
    <xdr:to>
      <xdr:col>14</xdr:col>
      <xdr:colOff>0</xdr:colOff>
      <xdr:row>46</xdr:row>
      <xdr:rowOff>419100</xdr:rowOff>
    </xdr:to>
    <xdr:pic>
      <xdr:nvPicPr>
        <xdr:cNvPr id="3" name="图片 3" descr=" "/>
        <xdr:cNvPicPr/>
      </xdr:nvPicPr>
      <xdr:blipFill>
        <a:blip r:embed="rId2"/>
        <a:srcRect/>
        <a:stretch>
          <a:fillRect/>
        </a:stretch>
      </xdr:blipFill>
      <xdr:spPr>
        <a:xfrm>
          <a:off x="15167610" y="31731585"/>
          <a:ext cx="769620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16819</xdr:colOff>
      <xdr:row>24</xdr:row>
      <xdr:rowOff>0</xdr:rowOff>
    </xdr:from>
    <xdr:to>
      <xdr:col>14</xdr:col>
      <xdr:colOff>27534</xdr:colOff>
      <xdr:row>24</xdr:row>
      <xdr:rowOff>419100</xdr:rowOff>
    </xdr:to>
    <xdr:pic>
      <xdr:nvPicPr>
        <xdr:cNvPr id="4" name="图片 7" descr=" "/>
        <xdr:cNvPicPr/>
      </xdr:nvPicPr>
      <xdr:blipFill>
        <a:blip r:embed="rId3"/>
        <a:srcRect/>
        <a:stretch>
          <a:fillRect/>
        </a:stretch>
      </xdr:blipFill>
      <xdr:spPr>
        <a:xfrm>
          <a:off x="15168245" y="18320385"/>
          <a:ext cx="796290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17753</xdr:colOff>
      <xdr:row>19</xdr:row>
      <xdr:rowOff>0</xdr:rowOff>
    </xdr:from>
    <xdr:to>
      <xdr:col>14</xdr:col>
      <xdr:colOff>276405</xdr:colOff>
      <xdr:row>19</xdr:row>
      <xdr:rowOff>571500</xdr:rowOff>
    </xdr:to>
    <xdr:pic>
      <xdr:nvPicPr>
        <xdr:cNvPr id="5" name="图片 8" descr=" "/>
        <xdr:cNvPicPr/>
      </xdr:nvPicPr>
      <xdr:blipFill>
        <a:blip r:embed="rId4"/>
        <a:srcRect/>
        <a:stretch>
          <a:fillRect/>
        </a:stretch>
      </xdr:blipFill>
      <xdr:spPr>
        <a:xfrm>
          <a:off x="15168880" y="15272385"/>
          <a:ext cx="1044575" cy="571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5606</xdr:colOff>
      <xdr:row>36</xdr:row>
      <xdr:rowOff>0</xdr:rowOff>
    </xdr:from>
    <xdr:to>
      <xdr:col>14</xdr:col>
      <xdr:colOff>238810</xdr:colOff>
      <xdr:row>36</xdr:row>
      <xdr:rowOff>571500</xdr:rowOff>
    </xdr:to>
    <xdr:pic>
      <xdr:nvPicPr>
        <xdr:cNvPr id="6" name="图片 9" descr=" "/>
        <xdr:cNvPicPr/>
      </xdr:nvPicPr>
      <xdr:blipFill>
        <a:blip r:embed="rId5"/>
        <a:srcRect/>
        <a:stretch>
          <a:fillRect/>
        </a:stretch>
      </xdr:blipFill>
      <xdr:spPr>
        <a:xfrm>
          <a:off x="15156815" y="25635585"/>
          <a:ext cx="1019175" cy="571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5606</xdr:colOff>
      <xdr:row>9</xdr:row>
      <xdr:rowOff>0</xdr:rowOff>
    </xdr:from>
    <xdr:to>
      <xdr:col>14</xdr:col>
      <xdr:colOff>191683</xdr:colOff>
      <xdr:row>9</xdr:row>
      <xdr:rowOff>457200</xdr:rowOff>
    </xdr:to>
    <xdr:pic>
      <xdr:nvPicPr>
        <xdr:cNvPr id="7" name="图片 11" descr=" "/>
        <xdr:cNvPicPr/>
      </xdr:nvPicPr>
      <xdr:blipFill>
        <a:blip r:embed="rId6"/>
        <a:srcRect/>
        <a:stretch>
          <a:fillRect/>
        </a:stretch>
      </xdr:blipFill>
      <xdr:spPr>
        <a:xfrm>
          <a:off x="15156815" y="7449185"/>
          <a:ext cx="971550" cy="4572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13081</xdr:colOff>
      <xdr:row>47</xdr:row>
      <xdr:rowOff>0</xdr:rowOff>
    </xdr:from>
    <xdr:to>
      <xdr:col>14</xdr:col>
      <xdr:colOff>769944</xdr:colOff>
      <xdr:row>47</xdr:row>
      <xdr:rowOff>328910</xdr:rowOff>
    </xdr:to>
    <xdr:pic>
      <xdr:nvPicPr>
        <xdr:cNvPr id="2" name="图片 1" descr=" "/>
        <xdr:cNvPicPr/>
      </xdr:nvPicPr>
      <xdr:blipFill>
        <a:blip r:embed="rId1"/>
        <a:srcRect/>
        <a:stretch>
          <a:fillRect/>
        </a:stretch>
      </xdr:blipFill>
      <xdr:spPr>
        <a:xfrm>
          <a:off x="19019520" y="27019250"/>
          <a:ext cx="756920" cy="3282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0</xdr:colOff>
      <xdr:row>42</xdr:row>
      <xdr:rowOff>0</xdr:rowOff>
    </xdr:from>
    <xdr:to>
      <xdr:col>15</xdr:col>
      <xdr:colOff>104314</xdr:colOff>
      <xdr:row>42</xdr:row>
      <xdr:rowOff>468808</xdr:rowOff>
    </xdr:to>
    <xdr:pic>
      <xdr:nvPicPr>
        <xdr:cNvPr id="2" name="图片 1" descr=" "/>
        <xdr:cNvPicPr/>
      </xdr:nvPicPr>
      <xdr:blipFill>
        <a:blip r:embed="rId1"/>
        <a:srcRect/>
        <a:stretch>
          <a:fillRect/>
        </a:stretch>
      </xdr:blipFill>
      <xdr:spPr>
        <a:xfrm>
          <a:off x="19582130" y="24098250"/>
          <a:ext cx="889635" cy="468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14</xdr:col>
      <xdr:colOff>9343</xdr:colOff>
      <xdr:row>47</xdr:row>
      <xdr:rowOff>0</xdr:rowOff>
    </xdr:from>
    <xdr:to>
      <xdr:col>15</xdr:col>
      <xdr:colOff>43420</xdr:colOff>
      <xdr:row>47</xdr:row>
      <xdr:rowOff>406300</xdr:rowOff>
    </xdr:to>
    <xdr:pic>
      <xdr:nvPicPr>
        <xdr:cNvPr id="3" name="图片 2" descr=" "/>
        <xdr:cNvPicPr/>
      </xdr:nvPicPr>
      <xdr:blipFill>
        <a:blip r:embed="rId2"/>
        <a:srcRect/>
        <a:stretch>
          <a:fillRect/>
        </a:stretch>
      </xdr:blipFill>
      <xdr:spPr>
        <a:xfrm>
          <a:off x="19591020" y="26765250"/>
          <a:ext cx="819785" cy="405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14</xdr:col>
      <xdr:colOff>31769</xdr:colOff>
      <xdr:row>31</xdr:row>
      <xdr:rowOff>0</xdr:rowOff>
    </xdr:from>
    <xdr:to>
      <xdr:col>15</xdr:col>
      <xdr:colOff>0</xdr:colOff>
      <xdr:row>31</xdr:row>
      <xdr:rowOff>431303</xdr:rowOff>
    </xdr:to>
    <xdr:pic>
      <xdr:nvPicPr>
        <xdr:cNvPr id="4" name="图片 3" descr=" "/>
        <xdr:cNvPicPr/>
      </xdr:nvPicPr>
      <xdr:blipFill>
        <a:blip r:embed="rId3"/>
        <a:srcRect/>
        <a:stretch>
          <a:fillRect/>
        </a:stretch>
      </xdr:blipFill>
      <xdr:spPr>
        <a:xfrm>
          <a:off x="19613880" y="18230850"/>
          <a:ext cx="753745" cy="431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14</xdr:col>
      <xdr:colOff>14015</xdr:colOff>
      <xdr:row>38</xdr:row>
      <xdr:rowOff>0</xdr:rowOff>
    </xdr:from>
    <xdr:to>
      <xdr:col>15</xdr:col>
      <xdr:colOff>149322</xdr:colOff>
      <xdr:row>38</xdr:row>
      <xdr:rowOff>468808</xdr:rowOff>
    </xdr:to>
    <xdr:pic>
      <xdr:nvPicPr>
        <xdr:cNvPr id="5" name="图片 4" descr=" "/>
        <xdr:cNvPicPr/>
      </xdr:nvPicPr>
      <xdr:blipFill>
        <a:blip r:embed="rId4"/>
        <a:srcRect/>
        <a:stretch>
          <a:fillRect/>
        </a:stretch>
      </xdr:blipFill>
      <xdr:spPr>
        <a:xfrm>
          <a:off x="19596100" y="21964650"/>
          <a:ext cx="920750" cy="468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14</xdr:col>
      <xdr:colOff>14950</xdr:colOff>
      <xdr:row>18</xdr:row>
      <xdr:rowOff>0</xdr:rowOff>
    </xdr:from>
    <xdr:to>
      <xdr:col>15</xdr:col>
      <xdr:colOff>98489</xdr:colOff>
      <xdr:row>18</xdr:row>
      <xdr:rowOff>391715</xdr:rowOff>
    </xdr:to>
    <xdr:pic>
      <xdr:nvPicPr>
        <xdr:cNvPr id="6" name="图片 5" descr=" "/>
        <xdr:cNvPicPr/>
      </xdr:nvPicPr>
      <xdr:blipFill>
        <a:blip r:embed="rId5"/>
        <a:srcRect/>
        <a:stretch>
          <a:fillRect/>
        </a:stretch>
      </xdr:blipFill>
      <xdr:spPr>
        <a:xfrm>
          <a:off x="19596735" y="11296650"/>
          <a:ext cx="869315" cy="3911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127000</xdr:colOff>
      <xdr:row>16</xdr:row>
      <xdr:rowOff>66675</xdr:rowOff>
    </xdr:to>
    <xdr:pic>
      <xdr:nvPicPr>
        <xdr:cNvPr id="2" name="ID_6A71CE8BC16E4D72ACBC68B2359BCF0C" descr="post_object_image_409662955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527550" cy="2911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457200</xdr:colOff>
      <xdr:row>12</xdr:row>
      <xdr:rowOff>142875</xdr:rowOff>
    </xdr:to>
    <xdr:pic>
      <xdr:nvPicPr>
        <xdr:cNvPr id="3" name="ID_281F2B3F18154176974FCC1A1C356DE5" descr="post_object_image_3117774480"/>
        <xdr:cNvPicPr/>
      </xdr:nvPicPr>
      <xdr:blipFill>
        <a:blip r:embed="rId2"/>
        <a:srcRect/>
        <a:stretch>
          <a:fillRect/>
        </a:stretch>
      </xdr:blipFill>
      <xdr:spPr>
        <a:xfrm>
          <a:off x="0" y="0"/>
          <a:ext cx="4229100" cy="2276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552450</xdr:colOff>
      <xdr:row>18</xdr:row>
      <xdr:rowOff>66675</xdr:rowOff>
    </xdr:to>
    <xdr:pic>
      <xdr:nvPicPr>
        <xdr:cNvPr id="4" name="ID_350D1967ABCB4114920FA71A1048F491" descr="post_object_image_515516734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4953000" cy="3267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235585</xdr:colOff>
      <xdr:row>10</xdr:row>
      <xdr:rowOff>115570</xdr:rowOff>
    </xdr:to>
    <xdr:pic>
      <xdr:nvPicPr>
        <xdr:cNvPr id="5" name="ID_D28E6D1F0645429EBBC6C7EF454C590C" descr="post_object_image_1158059675"/>
        <xdr:cNvPicPr/>
      </xdr:nvPicPr>
      <xdr:blipFill>
        <a:blip r:embed="rId4"/>
        <a:srcRect/>
        <a:stretch>
          <a:fillRect/>
        </a:stretch>
      </xdr:blipFill>
      <xdr:spPr>
        <a:xfrm>
          <a:off x="0" y="0"/>
          <a:ext cx="4007485" cy="18935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9</xdr:row>
      <xdr:rowOff>117475</xdr:rowOff>
    </xdr:to>
    <xdr:pic>
      <xdr:nvPicPr>
        <xdr:cNvPr id="6" name="ID_16DA7539D0B241E685887DABDA50803E" descr="post_object_image_90154372"/>
        <xdr:cNvPicPr/>
      </xdr:nvPicPr>
      <xdr:blipFill>
        <a:blip r:embed="rId5"/>
        <a:srcRect/>
        <a:stretch>
          <a:fillRect/>
        </a:stretch>
      </xdr:blipFill>
      <xdr:spPr>
        <a:xfrm>
          <a:off x="0" y="0"/>
          <a:ext cx="3743325" cy="17176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336550</xdr:colOff>
      <xdr:row>14</xdr:row>
      <xdr:rowOff>114300</xdr:rowOff>
    </xdr:to>
    <xdr:pic>
      <xdr:nvPicPr>
        <xdr:cNvPr id="7" name="ID_5C8D80F2204E4E2A94D11302A3EFE109" descr="post_object_image_3856075020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4737100" cy="2603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39</xdr:row>
      <xdr:rowOff>54610</xdr:rowOff>
    </xdr:to>
    <xdr:pic>
      <xdr:nvPicPr>
        <xdr:cNvPr id="8" name="ID_A9196402E43A41FBBA0FE095EFADD88B" descr="post_object_image_2102712619"/>
        <xdr:cNvPicPr/>
      </xdr:nvPicPr>
      <xdr:blipFill>
        <a:blip r:embed="rId7"/>
        <a:srcRect/>
        <a:stretch>
          <a:fillRect/>
        </a:stretch>
      </xdr:blipFill>
      <xdr:spPr>
        <a:xfrm>
          <a:off x="0" y="0"/>
          <a:ext cx="9144000" cy="69888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76200</xdr:colOff>
      <xdr:row>12</xdr:row>
      <xdr:rowOff>38100</xdr:rowOff>
    </xdr:to>
    <xdr:pic>
      <xdr:nvPicPr>
        <xdr:cNvPr id="9" name="ID_F845C6715D304BEEA6A32BDC5EE26339" descr="post_object_image_4279852918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5734050" cy="2171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195580</xdr:colOff>
      <xdr:row>7</xdr:row>
      <xdr:rowOff>17780</xdr:rowOff>
    </xdr:to>
    <xdr:pic>
      <xdr:nvPicPr>
        <xdr:cNvPr id="10" name="ID_C1B33268467E44019AD93EF5E6A27121" descr="post_object_image_1975550763"/>
        <xdr:cNvPicPr/>
      </xdr:nvPicPr>
      <xdr:blipFill>
        <a:blip r:embed="rId9"/>
        <a:srcRect/>
        <a:stretch>
          <a:fillRect/>
        </a:stretch>
      </xdr:blipFill>
      <xdr:spPr>
        <a:xfrm>
          <a:off x="0" y="0"/>
          <a:ext cx="2081530" cy="1262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593725</xdr:colOff>
      <xdr:row>5</xdr:row>
      <xdr:rowOff>152400</xdr:rowOff>
    </xdr:to>
    <xdr:pic>
      <xdr:nvPicPr>
        <xdr:cNvPr id="11" name="ID_596BE3D14175434ABE12BC7BCFAF340F" descr="post_object_image_3199212220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1851025" cy="1041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157480</xdr:colOff>
      <xdr:row>15</xdr:row>
      <xdr:rowOff>119380</xdr:rowOff>
    </xdr:to>
    <xdr:pic>
      <xdr:nvPicPr>
        <xdr:cNvPr id="12" name="ID_53DD7A0F3A3149D385347628760A79A8" descr="post_object_image_1573259509"/>
        <xdr:cNvPicPr/>
      </xdr:nvPicPr>
      <xdr:blipFill>
        <a:blip r:embed="rId11"/>
        <a:srcRect/>
        <a:stretch>
          <a:fillRect/>
        </a:stretch>
      </xdr:blipFill>
      <xdr:spPr>
        <a:xfrm>
          <a:off x="0" y="0"/>
          <a:ext cx="3929380" cy="2786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38</xdr:row>
      <xdr:rowOff>101600</xdr:rowOff>
    </xdr:to>
    <xdr:pic>
      <xdr:nvPicPr>
        <xdr:cNvPr id="13" name="ID_2EEBE0F568074F2B88925FF3B964A1AC" descr="post_object_image_3246830115"/>
        <xdr:cNvPicPr/>
      </xdr:nvPicPr>
      <xdr:blipFill>
        <a:blip r:embed="rId12"/>
        <a:srcRect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314325</xdr:colOff>
      <xdr:row>21</xdr:row>
      <xdr:rowOff>44450</xdr:rowOff>
    </xdr:to>
    <xdr:pic>
      <xdr:nvPicPr>
        <xdr:cNvPr id="14" name="ID_CEE620E6FC964A39BF4D724E745F8887" descr="post_object_image_1840579031"/>
        <xdr:cNvPicPr/>
      </xdr:nvPicPr>
      <xdr:blipFill>
        <a:blip r:embed="rId13"/>
        <a:srcRect/>
        <a:stretch>
          <a:fillRect/>
        </a:stretch>
      </xdr:blipFill>
      <xdr:spPr>
        <a:xfrm>
          <a:off x="0" y="0"/>
          <a:ext cx="5343525" cy="37782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45085</xdr:colOff>
      <xdr:row>22</xdr:row>
      <xdr:rowOff>6985</xdr:rowOff>
    </xdr:to>
    <xdr:pic>
      <xdr:nvPicPr>
        <xdr:cNvPr id="15" name="ID_7AB5F4489E494D4595FB5BD71B14B9A8" descr="post_object_image_3431328867"/>
        <xdr:cNvPicPr/>
      </xdr:nvPicPr>
      <xdr:blipFill>
        <a:blip r:embed="rId14"/>
        <a:srcRect/>
        <a:stretch>
          <a:fillRect/>
        </a:stretch>
      </xdr:blipFill>
      <xdr:spPr>
        <a:xfrm>
          <a:off x="0" y="0"/>
          <a:ext cx="6331585" cy="39185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20</xdr:row>
      <xdr:rowOff>85725</xdr:rowOff>
    </xdr:to>
    <xdr:pic>
      <xdr:nvPicPr>
        <xdr:cNvPr id="16" name="ID_CBD1476063D148EA955B012E7F32AFB2" descr="post_object_image_3582003771"/>
        <xdr:cNvPicPr/>
      </xdr:nvPicPr>
      <xdr:blipFill>
        <a:blip r:embed="rId15"/>
        <a:srcRect/>
        <a:stretch>
          <a:fillRect/>
        </a:stretch>
      </xdr:blipFill>
      <xdr:spPr>
        <a:xfrm>
          <a:off x="0" y="0"/>
          <a:ext cx="9144000" cy="3641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476250</xdr:colOff>
      <xdr:row>9</xdr:row>
      <xdr:rowOff>28575</xdr:rowOff>
    </xdr:to>
    <xdr:pic>
      <xdr:nvPicPr>
        <xdr:cNvPr id="17" name="ID_90431453745748A09C82D262A2846CDA" descr="post_object_image_34627781"/>
        <xdr:cNvPicPr/>
      </xdr:nvPicPr>
      <xdr:blipFill>
        <a:blip r:embed="rId16"/>
        <a:srcRect/>
        <a:stretch>
          <a:fillRect/>
        </a:stretch>
      </xdr:blipFill>
      <xdr:spPr>
        <a:xfrm>
          <a:off x="0" y="0"/>
          <a:ext cx="2362200" cy="16287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536575</xdr:colOff>
      <xdr:row>12</xdr:row>
      <xdr:rowOff>107950</xdr:rowOff>
    </xdr:to>
    <xdr:pic>
      <xdr:nvPicPr>
        <xdr:cNvPr id="18" name="ID_4364F2D2C6EE423DA5F3E2397B576A13" descr="post_object_image_3665288293"/>
        <xdr:cNvPicPr/>
      </xdr:nvPicPr>
      <xdr:blipFill>
        <a:blip r:embed="rId17"/>
        <a:srcRect/>
        <a:stretch>
          <a:fillRect/>
        </a:stretch>
      </xdr:blipFill>
      <xdr:spPr>
        <a:xfrm>
          <a:off x="0" y="0"/>
          <a:ext cx="4308475" cy="2241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111125</xdr:colOff>
      <xdr:row>2</xdr:row>
      <xdr:rowOff>63500</xdr:rowOff>
    </xdr:to>
    <xdr:pic>
      <xdr:nvPicPr>
        <xdr:cNvPr id="19" name="ID_64163C67610F40D6BADD3AD2DE4205EE" descr="post_object_image_3102307857"/>
        <xdr:cNvPicPr/>
      </xdr:nvPicPr>
      <xdr:blipFill>
        <a:blip r:embed="rId18"/>
        <a:srcRect/>
        <a:stretch>
          <a:fillRect/>
        </a:stretch>
      </xdr:blipFill>
      <xdr:spPr>
        <a:xfrm>
          <a:off x="0" y="0"/>
          <a:ext cx="739775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425450</xdr:colOff>
      <xdr:row>11</xdr:row>
      <xdr:rowOff>124460</xdr:rowOff>
    </xdr:to>
    <xdr:pic>
      <xdr:nvPicPr>
        <xdr:cNvPr id="20" name="ID_E884312A42644ECD8859922B9426789E" descr="post_object_image_3803220068"/>
        <xdr:cNvPicPr/>
      </xdr:nvPicPr>
      <xdr:blipFill>
        <a:blip r:embed="rId19"/>
        <a:srcRect/>
        <a:stretch>
          <a:fillRect/>
        </a:stretch>
      </xdr:blipFill>
      <xdr:spPr>
        <a:xfrm>
          <a:off x="0" y="0"/>
          <a:ext cx="4826000" cy="20802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336550</xdr:colOff>
      <xdr:row>14</xdr:row>
      <xdr:rowOff>114300</xdr:rowOff>
    </xdr:to>
    <xdr:pic>
      <xdr:nvPicPr>
        <xdr:cNvPr id="21" name="ID_2A187BE5FCBA4BA8B378FC581FC11C96" descr="post_object_image_129947571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4737100" cy="2603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539750</xdr:colOff>
      <xdr:row>27</xdr:row>
      <xdr:rowOff>31750</xdr:rowOff>
    </xdr:to>
    <xdr:pic>
      <xdr:nvPicPr>
        <xdr:cNvPr id="22" name="ID_345474CD632D46D78DB14CEEECFBE651" descr="post_object_image_144862813"/>
        <xdr:cNvPicPr/>
      </xdr:nvPicPr>
      <xdr:blipFill>
        <a:blip r:embed="rId20"/>
        <a:srcRect/>
        <a:stretch>
          <a:fillRect/>
        </a:stretch>
      </xdr:blipFill>
      <xdr:spPr>
        <a:xfrm>
          <a:off x="0" y="0"/>
          <a:ext cx="8712200" cy="48323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10</xdr:row>
      <xdr:rowOff>46990</xdr:rowOff>
    </xdr:to>
    <xdr:pic>
      <xdr:nvPicPr>
        <xdr:cNvPr id="23" name="ID_6D415277B12249E38F37E8ED7F475752" descr="post_object_image_849454386"/>
        <xdr:cNvPicPr/>
      </xdr:nvPicPr>
      <xdr:blipFill>
        <a:blip r:embed="rId21"/>
        <a:srcRect/>
        <a:stretch>
          <a:fillRect/>
        </a:stretch>
      </xdr:blipFill>
      <xdr:spPr>
        <a:xfrm>
          <a:off x="0" y="0"/>
          <a:ext cx="3790950" cy="18249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195580</xdr:colOff>
      <xdr:row>7</xdr:row>
      <xdr:rowOff>17780</xdr:rowOff>
    </xdr:to>
    <xdr:pic>
      <xdr:nvPicPr>
        <xdr:cNvPr id="24" name="ID_11A19355A0E94B2F8C5778DEB99164DE" descr="post_object_image_3095850498"/>
        <xdr:cNvPicPr/>
      </xdr:nvPicPr>
      <xdr:blipFill>
        <a:blip r:embed="rId9"/>
        <a:srcRect/>
        <a:stretch>
          <a:fillRect/>
        </a:stretch>
      </xdr:blipFill>
      <xdr:spPr>
        <a:xfrm>
          <a:off x="0" y="0"/>
          <a:ext cx="2081530" cy="1262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384175</xdr:colOff>
      <xdr:row>14</xdr:row>
      <xdr:rowOff>82550</xdr:rowOff>
    </xdr:to>
    <xdr:pic>
      <xdr:nvPicPr>
        <xdr:cNvPr id="25" name="ID_EF978944DEE84AA4A315995163C66CCF" descr="post_object_image_2687919279"/>
        <xdr:cNvPicPr/>
      </xdr:nvPicPr>
      <xdr:blipFill>
        <a:blip r:embed="rId22"/>
        <a:srcRect/>
        <a:stretch>
          <a:fillRect/>
        </a:stretch>
      </xdr:blipFill>
      <xdr:spPr>
        <a:xfrm>
          <a:off x="0" y="0"/>
          <a:ext cx="3527425" cy="257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438150</xdr:colOff>
      <xdr:row>7</xdr:row>
      <xdr:rowOff>57150</xdr:rowOff>
    </xdr:to>
    <xdr:pic>
      <xdr:nvPicPr>
        <xdr:cNvPr id="26" name="ID_4FC627D926C6415891D92AD9D5902AE0" descr="post_object_image_86505082"/>
        <xdr:cNvPicPr/>
      </xdr:nvPicPr>
      <xdr:blipFill>
        <a:blip r:embed="rId23"/>
        <a:srcRect/>
        <a:stretch>
          <a:fillRect/>
        </a:stretch>
      </xdr:blipFill>
      <xdr:spPr>
        <a:xfrm>
          <a:off x="0" y="0"/>
          <a:ext cx="2324100" cy="130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111125</xdr:colOff>
      <xdr:row>2</xdr:row>
      <xdr:rowOff>63500</xdr:rowOff>
    </xdr:to>
    <xdr:pic>
      <xdr:nvPicPr>
        <xdr:cNvPr id="27" name="ID_EAA373FCCF8D4CCF902597D69D7509E7" descr="post_object_image_2729288014"/>
        <xdr:cNvPicPr/>
      </xdr:nvPicPr>
      <xdr:blipFill>
        <a:blip r:embed="rId18"/>
        <a:srcRect/>
        <a:stretch>
          <a:fillRect/>
        </a:stretch>
      </xdr:blipFill>
      <xdr:spPr>
        <a:xfrm>
          <a:off x="0" y="0"/>
          <a:ext cx="739775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514350</xdr:colOff>
      <xdr:row>19</xdr:row>
      <xdr:rowOff>50800</xdr:rowOff>
    </xdr:to>
    <xdr:pic>
      <xdr:nvPicPr>
        <xdr:cNvPr id="28" name="ID_553B8AEB147C4BC696DEB6D0B535484F" descr="post_object_image_592714469"/>
        <xdr:cNvPicPr/>
      </xdr:nvPicPr>
      <xdr:blipFill>
        <a:blip r:embed="rId24"/>
        <a:srcRect/>
        <a:stretch>
          <a:fillRect/>
        </a:stretch>
      </xdr:blipFill>
      <xdr:spPr>
        <a:xfrm>
          <a:off x="0" y="0"/>
          <a:ext cx="4286250" cy="3429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314325</xdr:colOff>
      <xdr:row>21</xdr:row>
      <xdr:rowOff>44450</xdr:rowOff>
    </xdr:to>
    <xdr:pic>
      <xdr:nvPicPr>
        <xdr:cNvPr id="29" name="ID_EDD627E6F99A49DBAB7EAB6EEA831313" descr="post_object_image_3106061898"/>
        <xdr:cNvPicPr/>
      </xdr:nvPicPr>
      <xdr:blipFill>
        <a:blip r:embed="rId13"/>
        <a:srcRect/>
        <a:stretch>
          <a:fillRect/>
        </a:stretch>
      </xdr:blipFill>
      <xdr:spPr>
        <a:xfrm>
          <a:off x="0" y="0"/>
          <a:ext cx="5343525" cy="37782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27</xdr:row>
      <xdr:rowOff>144145</xdr:rowOff>
    </xdr:to>
    <xdr:pic>
      <xdr:nvPicPr>
        <xdr:cNvPr id="30" name="ID_8F83E02C3550456BA9BB78DD50F076B1" descr="post_object_image_1286915208"/>
        <xdr:cNvPicPr/>
      </xdr:nvPicPr>
      <xdr:blipFill>
        <a:blip r:embed="rId25"/>
        <a:srcRect/>
        <a:stretch>
          <a:fillRect/>
        </a:stretch>
      </xdr:blipFill>
      <xdr:spPr>
        <a:xfrm>
          <a:off x="0" y="0"/>
          <a:ext cx="9144000" cy="4944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601980</xdr:colOff>
      <xdr:row>9</xdr:row>
      <xdr:rowOff>144780</xdr:rowOff>
    </xdr:to>
    <xdr:pic>
      <xdr:nvPicPr>
        <xdr:cNvPr id="31" name="ID_EB62967BC5A24D1A8298B8DC18DBA290" descr="post_object_image_3073564386"/>
        <xdr:cNvPicPr/>
      </xdr:nvPicPr>
      <xdr:blipFill>
        <a:blip r:embed="rId26"/>
        <a:srcRect/>
        <a:stretch>
          <a:fillRect/>
        </a:stretch>
      </xdr:blipFill>
      <xdr:spPr>
        <a:xfrm>
          <a:off x="0" y="0"/>
          <a:ext cx="4373880" cy="1744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425450</xdr:colOff>
      <xdr:row>11</xdr:row>
      <xdr:rowOff>124460</xdr:rowOff>
    </xdr:to>
    <xdr:pic>
      <xdr:nvPicPr>
        <xdr:cNvPr id="32" name="ID_C70A0309E1F543AFBE496C46BA5B4F48" descr="post_object_image_1437561374"/>
        <xdr:cNvPicPr/>
      </xdr:nvPicPr>
      <xdr:blipFill>
        <a:blip r:embed="rId19"/>
        <a:srcRect/>
        <a:stretch>
          <a:fillRect/>
        </a:stretch>
      </xdr:blipFill>
      <xdr:spPr>
        <a:xfrm>
          <a:off x="0" y="0"/>
          <a:ext cx="4826000" cy="20802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159385</xdr:colOff>
      <xdr:row>2</xdr:row>
      <xdr:rowOff>60325</xdr:rowOff>
    </xdr:to>
    <xdr:pic>
      <xdr:nvPicPr>
        <xdr:cNvPr id="33" name="ID_C4DEC0590E7B4E44B9867BD520DE1B01" descr=" "/>
        <xdr:cNvPicPr/>
      </xdr:nvPicPr>
      <xdr:blipFill>
        <a:blip r:embed="rId27"/>
        <a:srcRect/>
        <a:stretch>
          <a:fillRect/>
        </a:stretch>
      </xdr:blipFill>
      <xdr:spPr>
        <a:xfrm>
          <a:off x="19300824" y="15132050"/>
          <a:ext cx="788036" cy="415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371475</xdr:colOff>
      <xdr:row>5</xdr:row>
      <xdr:rowOff>158750</xdr:rowOff>
    </xdr:to>
    <xdr:pic>
      <xdr:nvPicPr>
        <xdr:cNvPr id="34" name="ID_E8E4BE8785ED420FBCD5308BD23AACE1" descr="post_object_image_1494766344"/>
        <xdr:cNvPicPr/>
      </xdr:nvPicPr>
      <xdr:blipFill>
        <a:blip r:embed="rId28"/>
        <a:srcRect/>
        <a:stretch>
          <a:fillRect/>
        </a:stretch>
      </xdr:blipFill>
      <xdr:spPr>
        <a:xfrm>
          <a:off x="0" y="0"/>
          <a:ext cx="2257425" cy="1047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571500</xdr:colOff>
      <xdr:row>13</xdr:row>
      <xdr:rowOff>66675</xdr:rowOff>
    </xdr:to>
    <xdr:pic>
      <xdr:nvPicPr>
        <xdr:cNvPr id="35" name="ID_E2452510DC364A66A26CAF26218CF263" descr="post_object_image_1508510179"/>
        <xdr:cNvPicPr/>
      </xdr:nvPicPr>
      <xdr:blipFill>
        <a:blip r:embed="rId29"/>
        <a:srcRect/>
        <a:stretch>
          <a:fillRect/>
        </a:stretch>
      </xdr:blipFill>
      <xdr:spPr>
        <a:xfrm>
          <a:off x="0" y="0"/>
          <a:ext cx="3714750" cy="2378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11</xdr:row>
      <xdr:rowOff>165100</xdr:rowOff>
    </xdr:to>
    <xdr:pic>
      <xdr:nvPicPr>
        <xdr:cNvPr id="36" name="ID_ADDB281E2B7848E894F1035F142888B4" descr="post_object_image_921514242"/>
        <xdr:cNvPicPr/>
      </xdr:nvPicPr>
      <xdr:blipFill>
        <a:blip r:embed="rId30"/>
        <a:srcRect/>
        <a:stretch>
          <a:fillRect/>
        </a:stretch>
      </xdr:blipFill>
      <xdr:spPr>
        <a:xfrm>
          <a:off x="0" y="0"/>
          <a:ext cx="3429000" cy="2120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10</xdr:row>
      <xdr:rowOff>46990</xdr:rowOff>
    </xdr:to>
    <xdr:pic>
      <xdr:nvPicPr>
        <xdr:cNvPr id="37" name="ID_7394520883054579A0B4C86A6E05FBFF" descr="post_object_image_1628285373"/>
        <xdr:cNvPicPr/>
      </xdr:nvPicPr>
      <xdr:blipFill>
        <a:blip r:embed="rId21"/>
        <a:srcRect/>
        <a:stretch>
          <a:fillRect/>
        </a:stretch>
      </xdr:blipFill>
      <xdr:spPr>
        <a:xfrm>
          <a:off x="0" y="0"/>
          <a:ext cx="3790950" cy="18249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514350</xdr:colOff>
      <xdr:row>19</xdr:row>
      <xdr:rowOff>50800</xdr:rowOff>
    </xdr:to>
    <xdr:pic>
      <xdr:nvPicPr>
        <xdr:cNvPr id="38" name="ID_57C8E2E8487F40698030474167CE18C9" descr="post_object_image_3417537837"/>
        <xdr:cNvPicPr/>
      </xdr:nvPicPr>
      <xdr:blipFill>
        <a:blip r:embed="rId24"/>
        <a:srcRect/>
        <a:stretch>
          <a:fillRect/>
        </a:stretch>
      </xdr:blipFill>
      <xdr:spPr>
        <a:xfrm>
          <a:off x="0" y="0"/>
          <a:ext cx="4286250" cy="3429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11</xdr:row>
      <xdr:rowOff>165100</xdr:rowOff>
    </xdr:to>
    <xdr:pic>
      <xdr:nvPicPr>
        <xdr:cNvPr id="39" name="ID_156554800DF740EC871BDDA89D985D50" descr="post_object_image_4022922893"/>
        <xdr:cNvPicPr/>
      </xdr:nvPicPr>
      <xdr:blipFill>
        <a:blip r:embed="rId30"/>
        <a:srcRect/>
        <a:stretch>
          <a:fillRect/>
        </a:stretch>
      </xdr:blipFill>
      <xdr:spPr>
        <a:xfrm>
          <a:off x="0" y="0"/>
          <a:ext cx="3429000" cy="2120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107950</xdr:colOff>
      <xdr:row>3</xdr:row>
      <xdr:rowOff>50800</xdr:rowOff>
    </xdr:to>
    <xdr:pic>
      <xdr:nvPicPr>
        <xdr:cNvPr id="40" name="ID_907388159A66492F80E49917166F73EB" descr=" "/>
        <xdr:cNvPicPr/>
      </xdr:nvPicPr>
      <xdr:blipFill>
        <a:blip r:embed="rId31"/>
        <a:srcRect/>
        <a:stretch>
          <a:fillRect/>
        </a:stretch>
      </xdr:blipFill>
      <xdr:spPr>
        <a:xfrm>
          <a:off x="20257136" y="29977716"/>
          <a:ext cx="737234" cy="5842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560070</xdr:colOff>
      <xdr:row>15</xdr:row>
      <xdr:rowOff>60960</xdr:rowOff>
    </xdr:to>
    <xdr:pic>
      <xdr:nvPicPr>
        <xdr:cNvPr id="41" name="ID_D0017B323436467B8A8EF0BCE80B1BB2" descr="post_object_image_2718658955"/>
        <xdr:cNvPicPr/>
      </xdr:nvPicPr>
      <xdr:blipFill>
        <a:blip r:embed="rId32"/>
        <a:srcRect/>
        <a:stretch>
          <a:fillRect/>
        </a:stretch>
      </xdr:blipFill>
      <xdr:spPr>
        <a:xfrm>
          <a:off x="0" y="0"/>
          <a:ext cx="6217920" cy="272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593725</xdr:colOff>
      <xdr:row>5</xdr:row>
      <xdr:rowOff>152400</xdr:rowOff>
    </xdr:to>
    <xdr:pic>
      <xdr:nvPicPr>
        <xdr:cNvPr id="42" name="ID_6E8C82DD606A43A6B85198F648576CB4" descr="post_object_image_3209617448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1851025" cy="1041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371475</xdr:colOff>
      <xdr:row>3</xdr:row>
      <xdr:rowOff>9525</xdr:rowOff>
    </xdr:to>
    <xdr:pic>
      <xdr:nvPicPr>
        <xdr:cNvPr id="43" name="ID_02C2809B33A4420D8AC71CAEB8E5502D" descr="post_object_image_2669648498"/>
        <xdr:cNvPicPr/>
      </xdr:nvPicPr>
      <xdr:blipFill>
        <a:blip r:embed="rId33"/>
        <a:srcRect/>
        <a:stretch>
          <a:fillRect/>
        </a:stretch>
      </xdr:blipFill>
      <xdr:spPr>
        <a:xfrm>
          <a:off x="0" y="0"/>
          <a:ext cx="1000125" cy="542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571500</xdr:colOff>
      <xdr:row>13</xdr:row>
      <xdr:rowOff>66675</xdr:rowOff>
    </xdr:to>
    <xdr:pic>
      <xdr:nvPicPr>
        <xdr:cNvPr id="44" name="ID_56DAD695A1F549B7AA334A9EA93E2CA7" descr="post_object_image_637920827"/>
        <xdr:cNvPicPr/>
      </xdr:nvPicPr>
      <xdr:blipFill>
        <a:blip r:embed="rId29"/>
        <a:srcRect/>
        <a:stretch>
          <a:fillRect/>
        </a:stretch>
      </xdr:blipFill>
      <xdr:spPr>
        <a:xfrm>
          <a:off x="0" y="0"/>
          <a:ext cx="3714750" cy="2378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476250</xdr:colOff>
      <xdr:row>9</xdr:row>
      <xdr:rowOff>28575</xdr:rowOff>
    </xdr:to>
    <xdr:pic>
      <xdr:nvPicPr>
        <xdr:cNvPr id="45" name="ID_1208BB975E614A89AFD5B32F0021410D" descr="post_object_image_2298352915"/>
        <xdr:cNvPicPr/>
      </xdr:nvPicPr>
      <xdr:blipFill>
        <a:blip r:embed="rId16"/>
        <a:srcRect/>
        <a:stretch>
          <a:fillRect/>
        </a:stretch>
      </xdr:blipFill>
      <xdr:spPr>
        <a:xfrm>
          <a:off x="0" y="0"/>
          <a:ext cx="2362200" cy="16287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9</xdr:row>
      <xdr:rowOff>114300</xdr:rowOff>
    </xdr:to>
    <xdr:pic>
      <xdr:nvPicPr>
        <xdr:cNvPr id="46" name="ID_F412D19F8298491F99DF6563E5C99433" descr="post_object_image_700749691"/>
        <xdr:cNvPicPr/>
      </xdr:nvPicPr>
      <xdr:blipFill>
        <a:blip r:embed="rId34"/>
        <a:srcRect/>
        <a:stretch>
          <a:fillRect/>
        </a:stretch>
      </xdr:blipFill>
      <xdr:spPr>
        <a:xfrm>
          <a:off x="0" y="0"/>
          <a:ext cx="3429000" cy="1714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384175</xdr:colOff>
      <xdr:row>14</xdr:row>
      <xdr:rowOff>82550</xdr:rowOff>
    </xdr:to>
    <xdr:pic>
      <xdr:nvPicPr>
        <xdr:cNvPr id="47" name="ID_23FA03FCF6C94F7C9D5896C64DEA51BD" descr="post_object_image_672504122"/>
        <xdr:cNvPicPr/>
      </xdr:nvPicPr>
      <xdr:blipFill>
        <a:blip r:embed="rId22"/>
        <a:srcRect/>
        <a:stretch>
          <a:fillRect/>
        </a:stretch>
      </xdr:blipFill>
      <xdr:spPr>
        <a:xfrm>
          <a:off x="0" y="0"/>
          <a:ext cx="3527425" cy="257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222250</xdr:colOff>
      <xdr:row>16</xdr:row>
      <xdr:rowOff>50800</xdr:rowOff>
    </xdr:to>
    <xdr:pic>
      <xdr:nvPicPr>
        <xdr:cNvPr id="48" name="ID_50B701F628E448CD84DA02228BC34FA4" descr="post_object_image_331130465"/>
        <xdr:cNvPicPr/>
      </xdr:nvPicPr>
      <xdr:blipFill>
        <a:blip r:embed="rId35"/>
        <a:srcRect/>
        <a:stretch>
          <a:fillRect/>
        </a:stretch>
      </xdr:blipFill>
      <xdr:spPr>
        <a:xfrm>
          <a:off x="0" y="0"/>
          <a:ext cx="5880100" cy="2895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235585</xdr:colOff>
      <xdr:row>10</xdr:row>
      <xdr:rowOff>115570</xdr:rowOff>
    </xdr:to>
    <xdr:pic>
      <xdr:nvPicPr>
        <xdr:cNvPr id="49" name="ID_8EA85D2580624264AFF99B0CEA807E81" descr="post_object_image_1227471776"/>
        <xdr:cNvPicPr/>
      </xdr:nvPicPr>
      <xdr:blipFill>
        <a:blip r:embed="rId4"/>
        <a:srcRect/>
        <a:stretch>
          <a:fillRect/>
        </a:stretch>
      </xdr:blipFill>
      <xdr:spPr>
        <a:xfrm>
          <a:off x="0" y="0"/>
          <a:ext cx="4007485" cy="18935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539750</xdr:colOff>
      <xdr:row>27</xdr:row>
      <xdr:rowOff>31750</xdr:rowOff>
    </xdr:to>
    <xdr:pic>
      <xdr:nvPicPr>
        <xdr:cNvPr id="50" name="ID_9AE7B4E3EA2C4367A4545B84A499E9D0" descr="post_object_image_3652938277"/>
        <xdr:cNvPicPr/>
      </xdr:nvPicPr>
      <xdr:blipFill>
        <a:blip r:embed="rId20"/>
        <a:srcRect/>
        <a:stretch>
          <a:fillRect/>
        </a:stretch>
      </xdr:blipFill>
      <xdr:spPr>
        <a:xfrm>
          <a:off x="0" y="0"/>
          <a:ext cx="8712200" cy="48323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304800</xdr:colOff>
      <xdr:row>12</xdr:row>
      <xdr:rowOff>50800</xdr:rowOff>
    </xdr:to>
    <xdr:pic>
      <xdr:nvPicPr>
        <xdr:cNvPr id="51" name="ID_783985F4D21A4A10B916DECA7A03F476" descr="post_object_image_1020740603"/>
        <xdr:cNvPicPr/>
      </xdr:nvPicPr>
      <xdr:blipFill>
        <a:blip r:embed="rId36"/>
        <a:srcRect/>
        <a:stretch>
          <a:fillRect/>
        </a:stretch>
      </xdr:blipFill>
      <xdr:spPr>
        <a:xfrm>
          <a:off x="0" y="0"/>
          <a:ext cx="4076700" cy="2184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27</xdr:row>
      <xdr:rowOff>144145</xdr:rowOff>
    </xdr:to>
    <xdr:pic>
      <xdr:nvPicPr>
        <xdr:cNvPr id="52" name="ID_E31F256DB6CA464E89C8F97056C66413" descr="post_object_image_2151818598"/>
        <xdr:cNvPicPr/>
      </xdr:nvPicPr>
      <xdr:blipFill>
        <a:blip r:embed="rId25"/>
        <a:srcRect/>
        <a:stretch>
          <a:fillRect/>
        </a:stretch>
      </xdr:blipFill>
      <xdr:spPr>
        <a:xfrm>
          <a:off x="0" y="0"/>
          <a:ext cx="9144000" cy="4944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371475</xdr:colOff>
      <xdr:row>5</xdr:row>
      <xdr:rowOff>158750</xdr:rowOff>
    </xdr:to>
    <xdr:pic>
      <xdr:nvPicPr>
        <xdr:cNvPr id="53" name="ID_E286C192F7D94B4FA29282E227A0D8D4" descr="post_object_image_3386972505"/>
        <xdr:cNvPicPr/>
      </xdr:nvPicPr>
      <xdr:blipFill>
        <a:blip r:embed="rId28"/>
        <a:srcRect/>
        <a:stretch>
          <a:fillRect/>
        </a:stretch>
      </xdr:blipFill>
      <xdr:spPr>
        <a:xfrm>
          <a:off x="0" y="0"/>
          <a:ext cx="2257425" cy="1047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31</xdr:row>
      <xdr:rowOff>81280</xdr:rowOff>
    </xdr:to>
    <xdr:pic>
      <xdr:nvPicPr>
        <xdr:cNvPr id="54" name="ID_E0AB9E5312CA405B8174BAFB1B581122" descr="post_object_image_3997077416"/>
        <xdr:cNvPicPr/>
      </xdr:nvPicPr>
      <xdr:blipFill>
        <a:blip r:embed="rId37"/>
        <a:srcRect/>
        <a:stretch>
          <a:fillRect/>
        </a:stretch>
      </xdr:blipFill>
      <xdr:spPr>
        <a:xfrm>
          <a:off x="0" y="0"/>
          <a:ext cx="9144000" cy="55930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476250</xdr:colOff>
      <xdr:row>9</xdr:row>
      <xdr:rowOff>28575</xdr:rowOff>
    </xdr:to>
    <xdr:pic>
      <xdr:nvPicPr>
        <xdr:cNvPr id="55" name="ID_F195C7C7A9C4469D80D6980D63D22548" descr="post_object_image_441144097"/>
        <xdr:cNvPicPr/>
      </xdr:nvPicPr>
      <xdr:blipFill>
        <a:blip r:embed="rId16"/>
        <a:srcRect/>
        <a:stretch>
          <a:fillRect/>
        </a:stretch>
      </xdr:blipFill>
      <xdr:spPr>
        <a:xfrm>
          <a:off x="0" y="0"/>
          <a:ext cx="2362200" cy="16287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536575</xdr:colOff>
      <xdr:row>12</xdr:row>
      <xdr:rowOff>107950</xdr:rowOff>
    </xdr:to>
    <xdr:pic>
      <xdr:nvPicPr>
        <xdr:cNvPr id="56" name="ID_068DE0BF0E1F498F9238B78DE2F25739" descr="post_object_image_1003755852"/>
        <xdr:cNvPicPr/>
      </xdr:nvPicPr>
      <xdr:blipFill>
        <a:blip r:embed="rId17"/>
        <a:srcRect/>
        <a:stretch>
          <a:fillRect/>
        </a:stretch>
      </xdr:blipFill>
      <xdr:spPr>
        <a:xfrm>
          <a:off x="0" y="0"/>
          <a:ext cx="4308475" cy="2241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127000</xdr:colOff>
      <xdr:row>16</xdr:row>
      <xdr:rowOff>66675</xdr:rowOff>
    </xdr:to>
    <xdr:pic>
      <xdr:nvPicPr>
        <xdr:cNvPr id="57" name="ID_C9099CC1B29E4FC39459C201D69878D8" descr="post_object_image_2370383006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527550" cy="2911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304800</xdr:colOff>
      <xdr:row>13</xdr:row>
      <xdr:rowOff>117475</xdr:rowOff>
    </xdr:to>
    <xdr:pic>
      <xdr:nvPicPr>
        <xdr:cNvPr id="58" name="ID_EB9F5FB93B734F48ACFCF4F9563FBF8F" descr="post_object_image_1445892047"/>
        <xdr:cNvPicPr/>
      </xdr:nvPicPr>
      <xdr:blipFill>
        <a:blip r:embed="rId38"/>
        <a:srcRect/>
        <a:stretch>
          <a:fillRect/>
        </a:stretch>
      </xdr:blipFill>
      <xdr:spPr>
        <a:xfrm>
          <a:off x="0" y="0"/>
          <a:ext cx="4076700" cy="24288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552450</xdr:colOff>
      <xdr:row>18</xdr:row>
      <xdr:rowOff>66675</xdr:rowOff>
    </xdr:to>
    <xdr:pic>
      <xdr:nvPicPr>
        <xdr:cNvPr id="59" name="ID_E0323F8704804B32B8D8E558D7763654" descr="post_object_image_3290498415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4953000" cy="3267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157480</xdr:colOff>
      <xdr:row>15</xdr:row>
      <xdr:rowOff>119380</xdr:rowOff>
    </xdr:to>
    <xdr:pic>
      <xdr:nvPicPr>
        <xdr:cNvPr id="60" name="ID_4CCB968C02E24522960BEF23F40A1B56" descr="post_object_image_3656403465"/>
        <xdr:cNvPicPr/>
      </xdr:nvPicPr>
      <xdr:blipFill>
        <a:blip r:embed="rId11"/>
        <a:srcRect/>
        <a:stretch>
          <a:fillRect/>
        </a:stretch>
      </xdr:blipFill>
      <xdr:spPr>
        <a:xfrm>
          <a:off x="0" y="0"/>
          <a:ext cx="3929380" cy="2786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601980</xdr:colOff>
      <xdr:row>9</xdr:row>
      <xdr:rowOff>144780</xdr:rowOff>
    </xdr:to>
    <xdr:pic>
      <xdr:nvPicPr>
        <xdr:cNvPr id="61" name="ID_2858329967A24AF9A3676999DC84FE67" descr="post_object_image_4023376915"/>
        <xdr:cNvPicPr/>
      </xdr:nvPicPr>
      <xdr:blipFill>
        <a:blip r:embed="rId26"/>
        <a:srcRect/>
        <a:stretch>
          <a:fillRect/>
        </a:stretch>
      </xdr:blipFill>
      <xdr:spPr>
        <a:xfrm>
          <a:off x="0" y="0"/>
          <a:ext cx="4373880" cy="1744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304800</xdr:colOff>
      <xdr:row>13</xdr:row>
      <xdr:rowOff>117475</xdr:rowOff>
    </xdr:to>
    <xdr:pic>
      <xdr:nvPicPr>
        <xdr:cNvPr id="62" name="ID_733C4F5C5F0F44ABBF6FF5D609087624" descr="post_object_image_961621514"/>
        <xdr:cNvPicPr/>
      </xdr:nvPicPr>
      <xdr:blipFill>
        <a:blip r:embed="rId38"/>
        <a:srcRect/>
        <a:stretch>
          <a:fillRect/>
        </a:stretch>
      </xdr:blipFill>
      <xdr:spPr>
        <a:xfrm>
          <a:off x="0" y="0"/>
          <a:ext cx="4076700" cy="24288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27</xdr:row>
      <xdr:rowOff>144145</xdr:rowOff>
    </xdr:to>
    <xdr:pic>
      <xdr:nvPicPr>
        <xdr:cNvPr id="63" name="ID_F25B6CB605094A3B960B96C3BCB4AC00" descr="post_object_image_653883468"/>
        <xdr:cNvPicPr/>
      </xdr:nvPicPr>
      <xdr:blipFill>
        <a:blip r:embed="rId25"/>
        <a:srcRect/>
        <a:stretch>
          <a:fillRect/>
        </a:stretch>
      </xdr:blipFill>
      <xdr:spPr>
        <a:xfrm>
          <a:off x="0" y="0"/>
          <a:ext cx="9144000" cy="4944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20</xdr:row>
      <xdr:rowOff>85725</xdr:rowOff>
    </xdr:to>
    <xdr:pic>
      <xdr:nvPicPr>
        <xdr:cNvPr id="64" name="ID_FF98DDA28055436B8B7AE87A561D0C69" descr="post_object_image_3523815616"/>
        <xdr:cNvPicPr/>
      </xdr:nvPicPr>
      <xdr:blipFill>
        <a:blip r:embed="rId15"/>
        <a:srcRect/>
        <a:stretch>
          <a:fillRect/>
        </a:stretch>
      </xdr:blipFill>
      <xdr:spPr>
        <a:xfrm>
          <a:off x="0" y="0"/>
          <a:ext cx="9144000" cy="3641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536575</xdr:colOff>
      <xdr:row>12</xdr:row>
      <xdr:rowOff>107950</xdr:rowOff>
    </xdr:to>
    <xdr:pic>
      <xdr:nvPicPr>
        <xdr:cNvPr id="65" name="ID_723A6DC854A04AF6B7B266A5868CEC15" descr="post_object_image_2518326224"/>
        <xdr:cNvPicPr/>
      </xdr:nvPicPr>
      <xdr:blipFill>
        <a:blip r:embed="rId17"/>
        <a:srcRect/>
        <a:stretch>
          <a:fillRect/>
        </a:stretch>
      </xdr:blipFill>
      <xdr:spPr>
        <a:xfrm>
          <a:off x="0" y="0"/>
          <a:ext cx="4308475" cy="2241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157480</xdr:colOff>
      <xdr:row>10</xdr:row>
      <xdr:rowOff>36830</xdr:rowOff>
    </xdr:to>
    <xdr:pic>
      <xdr:nvPicPr>
        <xdr:cNvPr id="66" name="ID_D4884EC1FEBC451DB1B62B4734394CC5" descr="post_object_image_4211366937"/>
        <xdr:cNvPicPr/>
      </xdr:nvPicPr>
      <xdr:blipFill>
        <a:blip r:embed="rId39"/>
        <a:srcRect/>
        <a:stretch>
          <a:fillRect/>
        </a:stretch>
      </xdr:blipFill>
      <xdr:spPr>
        <a:xfrm>
          <a:off x="0" y="0"/>
          <a:ext cx="330073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488950</xdr:colOff>
      <xdr:row>3</xdr:row>
      <xdr:rowOff>107315</xdr:rowOff>
    </xdr:to>
    <xdr:pic>
      <xdr:nvPicPr>
        <xdr:cNvPr id="67" name="ID_6C7182AEE5C746E2857688B505EC1C07" descr=" "/>
        <xdr:cNvPicPr/>
      </xdr:nvPicPr>
      <xdr:blipFill>
        <a:blip r:embed="rId40"/>
        <a:srcRect/>
        <a:stretch>
          <a:fillRect/>
        </a:stretch>
      </xdr:blipFill>
      <xdr:spPr>
        <a:xfrm>
          <a:off x="20244436" y="9228455"/>
          <a:ext cx="1117600" cy="6407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301625</xdr:colOff>
      <xdr:row>20</xdr:row>
      <xdr:rowOff>44450</xdr:rowOff>
    </xdr:to>
    <xdr:pic>
      <xdr:nvPicPr>
        <xdr:cNvPr id="68" name="ID_442F41B11C0B4F9789F3172EA7C22CE7" descr="post_object_image_2287152937"/>
        <xdr:cNvPicPr/>
      </xdr:nvPicPr>
      <xdr:blipFill>
        <a:blip r:embed="rId41"/>
        <a:srcRect/>
        <a:stretch>
          <a:fillRect/>
        </a:stretch>
      </xdr:blipFill>
      <xdr:spPr>
        <a:xfrm>
          <a:off x="0" y="0"/>
          <a:ext cx="4073525" cy="3600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539750</xdr:colOff>
      <xdr:row>27</xdr:row>
      <xdr:rowOff>31750</xdr:rowOff>
    </xdr:to>
    <xdr:pic>
      <xdr:nvPicPr>
        <xdr:cNvPr id="69" name="ID_A368378A4A7440E681670289E2E4D08A" descr="post_object_image_646058094"/>
        <xdr:cNvPicPr/>
      </xdr:nvPicPr>
      <xdr:blipFill>
        <a:blip r:embed="rId20"/>
        <a:srcRect/>
        <a:stretch>
          <a:fillRect/>
        </a:stretch>
      </xdr:blipFill>
      <xdr:spPr>
        <a:xfrm>
          <a:off x="0" y="0"/>
          <a:ext cx="8712200" cy="48323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222250</xdr:colOff>
      <xdr:row>16</xdr:row>
      <xdr:rowOff>50800</xdr:rowOff>
    </xdr:to>
    <xdr:pic>
      <xdr:nvPicPr>
        <xdr:cNvPr id="70" name="ID_8659F3B141A2448982187CA2E0619564" descr="post_object_image_1443144666"/>
        <xdr:cNvPicPr/>
      </xdr:nvPicPr>
      <xdr:blipFill>
        <a:blip r:embed="rId35"/>
        <a:srcRect/>
        <a:stretch>
          <a:fillRect/>
        </a:stretch>
      </xdr:blipFill>
      <xdr:spPr>
        <a:xfrm>
          <a:off x="0" y="0"/>
          <a:ext cx="5880100" cy="2895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171450</xdr:colOff>
      <xdr:row>22</xdr:row>
      <xdr:rowOff>113030</xdr:rowOff>
    </xdr:to>
    <xdr:pic>
      <xdr:nvPicPr>
        <xdr:cNvPr id="71" name="ID_C28CC1B1E6AF4D2090400B24EC0795BF" descr="post_object_image_950644161"/>
        <xdr:cNvPicPr/>
      </xdr:nvPicPr>
      <xdr:blipFill>
        <a:blip r:embed="rId42"/>
        <a:srcRect/>
        <a:stretch>
          <a:fillRect/>
        </a:stretch>
      </xdr:blipFill>
      <xdr:spPr>
        <a:xfrm>
          <a:off x="0" y="0"/>
          <a:ext cx="3943350" cy="4024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9</xdr:row>
      <xdr:rowOff>114300</xdr:rowOff>
    </xdr:to>
    <xdr:pic>
      <xdr:nvPicPr>
        <xdr:cNvPr id="72" name="ID_31EAC1D8E19740CE8E98B74C35C938EA" descr="post_object_image_206648320"/>
        <xdr:cNvPicPr/>
      </xdr:nvPicPr>
      <xdr:blipFill>
        <a:blip r:embed="rId34"/>
        <a:srcRect/>
        <a:stretch>
          <a:fillRect/>
        </a:stretch>
      </xdr:blipFill>
      <xdr:spPr>
        <a:xfrm>
          <a:off x="0" y="0"/>
          <a:ext cx="3429000" cy="1714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561975</xdr:colOff>
      <xdr:row>3</xdr:row>
      <xdr:rowOff>114300</xdr:rowOff>
    </xdr:to>
    <xdr:pic>
      <xdr:nvPicPr>
        <xdr:cNvPr id="73" name="ID_27A6BAA86968454DBAAF6871C8BD6B48" descr="post_object_image_1493270125"/>
        <xdr:cNvPicPr/>
      </xdr:nvPicPr>
      <xdr:blipFill>
        <a:blip r:embed="rId43"/>
        <a:srcRect/>
        <a:stretch>
          <a:fillRect/>
        </a:stretch>
      </xdr:blipFill>
      <xdr:spPr>
        <a:xfrm>
          <a:off x="0" y="0"/>
          <a:ext cx="1190625" cy="647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371475</xdr:colOff>
      <xdr:row>5</xdr:row>
      <xdr:rowOff>158750</xdr:rowOff>
    </xdr:to>
    <xdr:pic>
      <xdr:nvPicPr>
        <xdr:cNvPr id="74" name="ID_87583043029D4CFDB9180A791F831006" descr="post_object_image_3433182670"/>
        <xdr:cNvPicPr/>
      </xdr:nvPicPr>
      <xdr:blipFill>
        <a:blip r:embed="rId28"/>
        <a:srcRect/>
        <a:stretch>
          <a:fillRect/>
        </a:stretch>
      </xdr:blipFill>
      <xdr:spPr>
        <a:xfrm>
          <a:off x="0" y="0"/>
          <a:ext cx="2257425" cy="1047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301625</xdr:colOff>
      <xdr:row>20</xdr:row>
      <xdr:rowOff>44450</xdr:rowOff>
    </xdr:to>
    <xdr:pic>
      <xdr:nvPicPr>
        <xdr:cNvPr id="75" name="ID_4C36FD9B8176410091A7CA430B6F2EE0" descr="post_object_image_378960033"/>
        <xdr:cNvPicPr/>
      </xdr:nvPicPr>
      <xdr:blipFill>
        <a:blip r:embed="rId41"/>
        <a:srcRect/>
        <a:stretch>
          <a:fillRect/>
        </a:stretch>
      </xdr:blipFill>
      <xdr:spPr>
        <a:xfrm>
          <a:off x="0" y="0"/>
          <a:ext cx="4073525" cy="3600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539750</xdr:colOff>
      <xdr:row>27</xdr:row>
      <xdr:rowOff>31750</xdr:rowOff>
    </xdr:to>
    <xdr:pic>
      <xdr:nvPicPr>
        <xdr:cNvPr id="76" name="ID_1E653D28234A4C9F835AB28BE7526E68" descr="post_object_image_1991392122"/>
        <xdr:cNvPicPr/>
      </xdr:nvPicPr>
      <xdr:blipFill>
        <a:blip r:embed="rId20"/>
        <a:srcRect/>
        <a:stretch>
          <a:fillRect/>
        </a:stretch>
      </xdr:blipFill>
      <xdr:spPr>
        <a:xfrm>
          <a:off x="0" y="0"/>
          <a:ext cx="8712200" cy="48323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111125</xdr:colOff>
      <xdr:row>2</xdr:row>
      <xdr:rowOff>63500</xdr:rowOff>
    </xdr:to>
    <xdr:pic>
      <xdr:nvPicPr>
        <xdr:cNvPr id="77" name="ID_7E2840D9FB2444CBB9023040F3A0B135" descr="post_object_image_2266831168"/>
        <xdr:cNvPicPr/>
      </xdr:nvPicPr>
      <xdr:blipFill>
        <a:blip r:embed="rId18"/>
        <a:srcRect/>
        <a:stretch>
          <a:fillRect/>
        </a:stretch>
      </xdr:blipFill>
      <xdr:spPr>
        <a:xfrm>
          <a:off x="0" y="0"/>
          <a:ext cx="739775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560070</xdr:colOff>
      <xdr:row>15</xdr:row>
      <xdr:rowOff>60960</xdr:rowOff>
    </xdr:to>
    <xdr:pic>
      <xdr:nvPicPr>
        <xdr:cNvPr id="78" name="ID_CDF8347D5B2349469D45B013E2D2E9DE" descr="post_object_image_273468320"/>
        <xdr:cNvPicPr/>
      </xdr:nvPicPr>
      <xdr:blipFill>
        <a:blip r:embed="rId32"/>
        <a:srcRect/>
        <a:stretch>
          <a:fillRect/>
        </a:stretch>
      </xdr:blipFill>
      <xdr:spPr>
        <a:xfrm>
          <a:off x="0" y="0"/>
          <a:ext cx="6217920" cy="272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609600</xdr:colOff>
      <xdr:row>10</xdr:row>
      <xdr:rowOff>36830</xdr:rowOff>
    </xdr:to>
    <xdr:pic>
      <xdr:nvPicPr>
        <xdr:cNvPr id="79" name="ID_0021E6F530994E54967EC97AA0C4B53E" descr="post_object_image_3159071363"/>
        <xdr:cNvPicPr/>
      </xdr:nvPicPr>
      <xdr:blipFill>
        <a:blip r:embed="rId44"/>
        <a:srcRect/>
        <a:stretch>
          <a:fillRect/>
        </a:stretch>
      </xdr:blipFill>
      <xdr:spPr>
        <a:xfrm>
          <a:off x="0" y="0"/>
          <a:ext cx="312420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11</xdr:row>
      <xdr:rowOff>165100</xdr:rowOff>
    </xdr:to>
    <xdr:pic>
      <xdr:nvPicPr>
        <xdr:cNvPr id="80" name="ID_352D82C0C1564390ADC1118FCA614DFB" descr="post_object_image_2670266550"/>
        <xdr:cNvPicPr/>
      </xdr:nvPicPr>
      <xdr:blipFill>
        <a:blip r:embed="rId30"/>
        <a:srcRect/>
        <a:stretch>
          <a:fillRect/>
        </a:stretch>
      </xdr:blipFill>
      <xdr:spPr>
        <a:xfrm>
          <a:off x="0" y="0"/>
          <a:ext cx="3429000" cy="2120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45085</xdr:colOff>
      <xdr:row>22</xdr:row>
      <xdr:rowOff>6985</xdr:rowOff>
    </xdr:to>
    <xdr:pic>
      <xdr:nvPicPr>
        <xdr:cNvPr id="81" name="ID_3EEA5460D515469EA3EB69F0EF52126B" descr="post_object_image_2981448190"/>
        <xdr:cNvPicPr/>
      </xdr:nvPicPr>
      <xdr:blipFill>
        <a:blip r:embed="rId14"/>
        <a:srcRect/>
        <a:stretch>
          <a:fillRect/>
        </a:stretch>
      </xdr:blipFill>
      <xdr:spPr>
        <a:xfrm>
          <a:off x="0" y="0"/>
          <a:ext cx="6331585" cy="39185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76200</xdr:colOff>
      <xdr:row>12</xdr:row>
      <xdr:rowOff>38100</xdr:rowOff>
    </xdr:to>
    <xdr:pic>
      <xdr:nvPicPr>
        <xdr:cNvPr id="82" name="ID_D70D453DCA164BA2A648D2D4CDA1210B" descr="post_object_image_741366935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5734050" cy="2171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304800</xdr:colOff>
      <xdr:row>12</xdr:row>
      <xdr:rowOff>50800</xdr:rowOff>
    </xdr:to>
    <xdr:pic>
      <xdr:nvPicPr>
        <xdr:cNvPr id="83" name="ID_8FB42866122049BCBB636AE30737F9BB" descr="post_object_image_591936203"/>
        <xdr:cNvPicPr/>
      </xdr:nvPicPr>
      <xdr:blipFill>
        <a:blip r:embed="rId36"/>
        <a:srcRect/>
        <a:stretch>
          <a:fillRect/>
        </a:stretch>
      </xdr:blipFill>
      <xdr:spPr>
        <a:xfrm>
          <a:off x="0" y="0"/>
          <a:ext cx="4076700" cy="2184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367665</xdr:colOff>
      <xdr:row>9</xdr:row>
      <xdr:rowOff>5715</xdr:rowOff>
    </xdr:to>
    <xdr:pic>
      <xdr:nvPicPr>
        <xdr:cNvPr id="84" name="ID_B6F4A270F096457CBC5B5595E6D5B909" descr="post_object_image_2580381562"/>
        <xdr:cNvPicPr/>
      </xdr:nvPicPr>
      <xdr:blipFill>
        <a:blip r:embed="rId45"/>
        <a:srcRect/>
        <a:stretch>
          <a:fillRect/>
        </a:stretch>
      </xdr:blipFill>
      <xdr:spPr>
        <a:xfrm>
          <a:off x="0" y="0"/>
          <a:ext cx="3510915" cy="16059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22</xdr:row>
      <xdr:rowOff>67310</xdr:rowOff>
    </xdr:to>
    <xdr:pic>
      <xdr:nvPicPr>
        <xdr:cNvPr id="85" name="ID_E5B7596F090A46ECAD022ED3062E4348" descr="post_object_image_1824004740"/>
        <xdr:cNvPicPr/>
      </xdr:nvPicPr>
      <xdr:blipFill>
        <a:blip r:embed="rId46"/>
        <a:srcRect/>
        <a:stretch>
          <a:fillRect/>
        </a:stretch>
      </xdr:blipFill>
      <xdr:spPr>
        <a:xfrm>
          <a:off x="0" y="0"/>
          <a:ext cx="9144000" cy="39789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371475</xdr:colOff>
      <xdr:row>5</xdr:row>
      <xdr:rowOff>158750</xdr:rowOff>
    </xdr:to>
    <xdr:pic>
      <xdr:nvPicPr>
        <xdr:cNvPr id="86" name="ID_A01B40B84A7D4CDD90C74694315FC9F3" descr="post_object_image_8795000"/>
        <xdr:cNvPicPr/>
      </xdr:nvPicPr>
      <xdr:blipFill>
        <a:blip r:embed="rId28"/>
        <a:srcRect/>
        <a:stretch>
          <a:fillRect/>
        </a:stretch>
      </xdr:blipFill>
      <xdr:spPr>
        <a:xfrm>
          <a:off x="0" y="0"/>
          <a:ext cx="2257425" cy="1047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157480</xdr:colOff>
      <xdr:row>15</xdr:row>
      <xdr:rowOff>119380</xdr:rowOff>
    </xdr:to>
    <xdr:pic>
      <xdr:nvPicPr>
        <xdr:cNvPr id="87" name="ID_9A00E85BDCF047AF954A6BA2258356EF" descr="post_object_image_1908604858"/>
        <xdr:cNvPicPr/>
      </xdr:nvPicPr>
      <xdr:blipFill>
        <a:blip r:embed="rId11"/>
        <a:srcRect/>
        <a:stretch>
          <a:fillRect/>
        </a:stretch>
      </xdr:blipFill>
      <xdr:spPr>
        <a:xfrm>
          <a:off x="0" y="0"/>
          <a:ext cx="3929380" cy="2786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425450</xdr:colOff>
      <xdr:row>11</xdr:row>
      <xdr:rowOff>124460</xdr:rowOff>
    </xdr:to>
    <xdr:pic>
      <xdr:nvPicPr>
        <xdr:cNvPr id="88" name="ID_C7953F6E51CC433B9AF02077ED54F8EA" descr="post_object_image_3854091093"/>
        <xdr:cNvPicPr/>
      </xdr:nvPicPr>
      <xdr:blipFill>
        <a:blip r:embed="rId19"/>
        <a:srcRect/>
        <a:stretch>
          <a:fillRect/>
        </a:stretch>
      </xdr:blipFill>
      <xdr:spPr>
        <a:xfrm>
          <a:off x="0" y="0"/>
          <a:ext cx="4826000" cy="20802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371475</xdr:colOff>
      <xdr:row>3</xdr:row>
      <xdr:rowOff>9525</xdr:rowOff>
    </xdr:to>
    <xdr:pic>
      <xdr:nvPicPr>
        <xdr:cNvPr id="89" name="ID_21F3F1F5DBE34F768D0A1BF28E537C2F" descr="post_object_image_2558800166"/>
        <xdr:cNvPicPr/>
      </xdr:nvPicPr>
      <xdr:blipFill>
        <a:blip r:embed="rId33"/>
        <a:srcRect/>
        <a:stretch>
          <a:fillRect/>
        </a:stretch>
      </xdr:blipFill>
      <xdr:spPr>
        <a:xfrm>
          <a:off x="0" y="0"/>
          <a:ext cx="1000125" cy="542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304800</xdr:colOff>
      <xdr:row>12</xdr:row>
      <xdr:rowOff>50800</xdr:rowOff>
    </xdr:to>
    <xdr:pic>
      <xdr:nvPicPr>
        <xdr:cNvPr id="90" name="ID_AAB7AF0EA2CD469D9379F5CEB5C058B9" descr="post_object_image_2048944889"/>
        <xdr:cNvPicPr/>
      </xdr:nvPicPr>
      <xdr:blipFill>
        <a:blip r:embed="rId36"/>
        <a:srcRect/>
        <a:stretch>
          <a:fillRect/>
        </a:stretch>
      </xdr:blipFill>
      <xdr:spPr>
        <a:xfrm>
          <a:off x="0" y="0"/>
          <a:ext cx="4076700" cy="2184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514350</xdr:colOff>
      <xdr:row>19</xdr:row>
      <xdr:rowOff>50800</xdr:rowOff>
    </xdr:to>
    <xdr:pic>
      <xdr:nvPicPr>
        <xdr:cNvPr id="91" name="ID_DDBD3010DF874F469B858475D91019A0" descr="post_object_image_58027410"/>
        <xdr:cNvPicPr/>
      </xdr:nvPicPr>
      <xdr:blipFill>
        <a:blip r:embed="rId24"/>
        <a:srcRect/>
        <a:stretch>
          <a:fillRect/>
        </a:stretch>
      </xdr:blipFill>
      <xdr:spPr>
        <a:xfrm>
          <a:off x="0" y="0"/>
          <a:ext cx="4286250" cy="3429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560070</xdr:colOff>
      <xdr:row>15</xdr:row>
      <xdr:rowOff>60960</xdr:rowOff>
    </xdr:to>
    <xdr:pic>
      <xdr:nvPicPr>
        <xdr:cNvPr id="92" name="ID_4091053AFCDC4BF084ADB2A96B2B5DBE" descr="post_object_image_2357727786"/>
        <xdr:cNvPicPr/>
      </xdr:nvPicPr>
      <xdr:blipFill>
        <a:blip r:embed="rId32"/>
        <a:srcRect/>
        <a:stretch>
          <a:fillRect/>
        </a:stretch>
      </xdr:blipFill>
      <xdr:spPr>
        <a:xfrm>
          <a:off x="0" y="0"/>
          <a:ext cx="6217920" cy="272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38</xdr:row>
      <xdr:rowOff>101600</xdr:rowOff>
    </xdr:to>
    <xdr:pic>
      <xdr:nvPicPr>
        <xdr:cNvPr id="93" name="ID_BFD666E911F64C1298AB77E532642383" descr="post_object_image_1206399098"/>
        <xdr:cNvPicPr/>
      </xdr:nvPicPr>
      <xdr:blipFill>
        <a:blip r:embed="rId12"/>
        <a:srcRect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171450</xdr:colOff>
      <xdr:row>22</xdr:row>
      <xdr:rowOff>113030</xdr:rowOff>
    </xdr:to>
    <xdr:pic>
      <xdr:nvPicPr>
        <xdr:cNvPr id="94" name="ID_4A68E4B850764650BC075017294E470A" descr="post_object_image_1284059202"/>
        <xdr:cNvPicPr/>
      </xdr:nvPicPr>
      <xdr:blipFill>
        <a:blip r:embed="rId42"/>
        <a:srcRect/>
        <a:stretch>
          <a:fillRect/>
        </a:stretch>
      </xdr:blipFill>
      <xdr:spPr>
        <a:xfrm>
          <a:off x="0" y="0"/>
          <a:ext cx="3943350" cy="4024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9</xdr:row>
      <xdr:rowOff>117475</xdr:rowOff>
    </xdr:to>
    <xdr:pic>
      <xdr:nvPicPr>
        <xdr:cNvPr id="95" name="ID_4D936C7342E24900BCB3480FE6E5B473" descr="post_object_image_1679599994"/>
        <xdr:cNvPicPr/>
      </xdr:nvPicPr>
      <xdr:blipFill>
        <a:blip r:embed="rId5"/>
        <a:srcRect/>
        <a:stretch>
          <a:fillRect/>
        </a:stretch>
      </xdr:blipFill>
      <xdr:spPr>
        <a:xfrm>
          <a:off x="0" y="0"/>
          <a:ext cx="3743325" cy="17176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609600</xdr:colOff>
      <xdr:row>10</xdr:row>
      <xdr:rowOff>36830</xdr:rowOff>
    </xdr:to>
    <xdr:pic>
      <xdr:nvPicPr>
        <xdr:cNvPr id="96" name="ID_D8193E5FEF4542AA96980BB23E3F734C" descr="post_object_image_149600221"/>
        <xdr:cNvPicPr/>
      </xdr:nvPicPr>
      <xdr:blipFill>
        <a:blip r:embed="rId44"/>
        <a:srcRect/>
        <a:stretch>
          <a:fillRect/>
        </a:stretch>
      </xdr:blipFill>
      <xdr:spPr>
        <a:xfrm>
          <a:off x="0" y="0"/>
          <a:ext cx="312420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304800</xdr:colOff>
      <xdr:row>12</xdr:row>
      <xdr:rowOff>50800</xdr:rowOff>
    </xdr:to>
    <xdr:pic>
      <xdr:nvPicPr>
        <xdr:cNvPr id="97" name="ID_E25F09286F3C4FBC9322D5A61C60F3CF" descr="post_object_image_2687163054"/>
        <xdr:cNvPicPr/>
      </xdr:nvPicPr>
      <xdr:blipFill>
        <a:blip r:embed="rId36"/>
        <a:srcRect/>
        <a:stretch>
          <a:fillRect/>
        </a:stretch>
      </xdr:blipFill>
      <xdr:spPr>
        <a:xfrm>
          <a:off x="0" y="0"/>
          <a:ext cx="4076700" cy="2184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27</xdr:row>
      <xdr:rowOff>144145</xdr:rowOff>
    </xdr:to>
    <xdr:pic>
      <xdr:nvPicPr>
        <xdr:cNvPr id="98" name="ID_370C2B96E2AC44EAB6F45AA6514FF94B" descr="post_object_image_634894455"/>
        <xdr:cNvPicPr/>
      </xdr:nvPicPr>
      <xdr:blipFill>
        <a:blip r:embed="rId25"/>
        <a:srcRect/>
        <a:stretch>
          <a:fillRect/>
        </a:stretch>
      </xdr:blipFill>
      <xdr:spPr>
        <a:xfrm>
          <a:off x="0" y="0"/>
          <a:ext cx="9144000" cy="4944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45085</xdr:colOff>
      <xdr:row>22</xdr:row>
      <xdr:rowOff>6985</xdr:rowOff>
    </xdr:to>
    <xdr:pic>
      <xdr:nvPicPr>
        <xdr:cNvPr id="99" name="ID_50331C1675FC4E7EBF56B50F5B5E6030" descr="post_object_image_21621128"/>
        <xdr:cNvPicPr/>
      </xdr:nvPicPr>
      <xdr:blipFill>
        <a:blip r:embed="rId14"/>
        <a:srcRect/>
        <a:stretch>
          <a:fillRect/>
        </a:stretch>
      </xdr:blipFill>
      <xdr:spPr>
        <a:xfrm>
          <a:off x="0" y="0"/>
          <a:ext cx="6331585" cy="39185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367665</xdr:colOff>
      <xdr:row>9</xdr:row>
      <xdr:rowOff>5715</xdr:rowOff>
    </xdr:to>
    <xdr:pic>
      <xdr:nvPicPr>
        <xdr:cNvPr id="100" name="ID_78E0129556614734BEB3559356D62B8F" descr="post_object_image_357550469"/>
        <xdr:cNvPicPr/>
      </xdr:nvPicPr>
      <xdr:blipFill>
        <a:blip r:embed="rId45"/>
        <a:srcRect/>
        <a:stretch>
          <a:fillRect/>
        </a:stretch>
      </xdr:blipFill>
      <xdr:spPr>
        <a:xfrm>
          <a:off x="0" y="0"/>
          <a:ext cx="3510915" cy="16059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560070</xdr:colOff>
      <xdr:row>15</xdr:row>
      <xdr:rowOff>60960</xdr:rowOff>
    </xdr:to>
    <xdr:pic>
      <xdr:nvPicPr>
        <xdr:cNvPr id="101" name="ID_7A6E31FDD30649E8A52CC980EA854FC1" descr="post_object_image_3051070215"/>
        <xdr:cNvPicPr/>
      </xdr:nvPicPr>
      <xdr:blipFill>
        <a:blip r:embed="rId32"/>
        <a:srcRect/>
        <a:stretch>
          <a:fillRect/>
        </a:stretch>
      </xdr:blipFill>
      <xdr:spPr>
        <a:xfrm>
          <a:off x="0" y="0"/>
          <a:ext cx="6217920" cy="272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601980</xdr:colOff>
      <xdr:row>9</xdr:row>
      <xdr:rowOff>144780</xdr:rowOff>
    </xdr:to>
    <xdr:pic>
      <xdr:nvPicPr>
        <xdr:cNvPr id="102" name="ID_1B9753CDEAAE4BCE8BDB485873A5E3A2" descr="post_object_image_3536057541"/>
        <xdr:cNvPicPr/>
      </xdr:nvPicPr>
      <xdr:blipFill>
        <a:blip r:embed="rId26"/>
        <a:srcRect/>
        <a:stretch>
          <a:fillRect/>
        </a:stretch>
      </xdr:blipFill>
      <xdr:spPr>
        <a:xfrm>
          <a:off x="0" y="0"/>
          <a:ext cx="4373880" cy="1744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304800</xdr:colOff>
      <xdr:row>13</xdr:row>
      <xdr:rowOff>117475</xdr:rowOff>
    </xdr:to>
    <xdr:pic>
      <xdr:nvPicPr>
        <xdr:cNvPr id="103" name="ID_10D55A1C08C24B21952A4CB47450A73F" descr="post_object_image_2024768348"/>
        <xdr:cNvPicPr/>
      </xdr:nvPicPr>
      <xdr:blipFill>
        <a:blip r:embed="rId38"/>
        <a:srcRect/>
        <a:stretch>
          <a:fillRect/>
        </a:stretch>
      </xdr:blipFill>
      <xdr:spPr>
        <a:xfrm>
          <a:off x="0" y="0"/>
          <a:ext cx="4076700" cy="24288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593725</xdr:colOff>
      <xdr:row>5</xdr:row>
      <xdr:rowOff>152400</xdr:rowOff>
    </xdr:to>
    <xdr:pic>
      <xdr:nvPicPr>
        <xdr:cNvPr id="104" name="ID_08C97C19035344359A1B5B78682E5452" descr="post_object_image_3086948636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1851025" cy="1041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157480</xdr:colOff>
      <xdr:row>15</xdr:row>
      <xdr:rowOff>119380</xdr:rowOff>
    </xdr:to>
    <xdr:pic>
      <xdr:nvPicPr>
        <xdr:cNvPr id="105" name="ID_E15628A4A29D428B9FDC83C33B5B3560" descr="post_object_image_1581557634"/>
        <xdr:cNvPicPr/>
      </xdr:nvPicPr>
      <xdr:blipFill>
        <a:blip r:embed="rId11"/>
        <a:srcRect/>
        <a:stretch>
          <a:fillRect/>
        </a:stretch>
      </xdr:blipFill>
      <xdr:spPr>
        <a:xfrm>
          <a:off x="0" y="0"/>
          <a:ext cx="3929380" cy="2786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301625</xdr:colOff>
      <xdr:row>20</xdr:row>
      <xdr:rowOff>44450</xdr:rowOff>
    </xdr:to>
    <xdr:pic>
      <xdr:nvPicPr>
        <xdr:cNvPr id="106" name="ID_1EE038C045BB4669AB9CB80562EFF714" descr="post_object_image_3408817897"/>
        <xdr:cNvPicPr/>
      </xdr:nvPicPr>
      <xdr:blipFill>
        <a:blip r:embed="rId41"/>
        <a:srcRect/>
        <a:stretch>
          <a:fillRect/>
        </a:stretch>
      </xdr:blipFill>
      <xdr:spPr>
        <a:xfrm>
          <a:off x="0" y="0"/>
          <a:ext cx="4073525" cy="3600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438150</xdr:colOff>
      <xdr:row>7</xdr:row>
      <xdr:rowOff>57150</xdr:rowOff>
    </xdr:to>
    <xdr:pic>
      <xdr:nvPicPr>
        <xdr:cNvPr id="107" name="ID_48CC8850DD3244679821F6D9ABC8F93F" descr="post_object_image_1564210607"/>
        <xdr:cNvPicPr/>
      </xdr:nvPicPr>
      <xdr:blipFill>
        <a:blip r:embed="rId23"/>
        <a:srcRect/>
        <a:stretch>
          <a:fillRect/>
        </a:stretch>
      </xdr:blipFill>
      <xdr:spPr>
        <a:xfrm>
          <a:off x="0" y="0"/>
          <a:ext cx="2324100" cy="130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285115</xdr:colOff>
      <xdr:row>2</xdr:row>
      <xdr:rowOff>173990</xdr:rowOff>
    </xdr:to>
    <xdr:pic>
      <xdr:nvPicPr>
        <xdr:cNvPr id="108" name="ID_126C7DC1CE4E41F6A6C9F8ED6B02EC40" descr=" "/>
        <xdr:cNvPicPr/>
      </xdr:nvPicPr>
      <xdr:blipFill>
        <a:blip r:embed="rId47"/>
        <a:srcRect/>
        <a:stretch>
          <a:fillRect/>
        </a:stretch>
      </xdr:blipFill>
      <xdr:spPr>
        <a:xfrm>
          <a:off x="19227164" y="22012910"/>
          <a:ext cx="913766" cy="5295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177800</xdr:colOff>
      <xdr:row>2</xdr:row>
      <xdr:rowOff>88265</xdr:rowOff>
    </xdr:to>
    <xdr:pic>
      <xdr:nvPicPr>
        <xdr:cNvPr id="109" name="ID_9935384E4BCC4A3B98917666F35A2DBD" descr=" "/>
        <xdr:cNvPicPr/>
      </xdr:nvPicPr>
      <xdr:blipFill>
        <a:blip r:embed="rId48"/>
        <a:srcRect/>
        <a:stretch>
          <a:fillRect/>
        </a:stretch>
      </xdr:blipFill>
      <xdr:spPr>
        <a:xfrm>
          <a:off x="20346036" y="10337165"/>
          <a:ext cx="807084" cy="4438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9</xdr:row>
      <xdr:rowOff>114300</xdr:rowOff>
    </xdr:to>
    <xdr:pic>
      <xdr:nvPicPr>
        <xdr:cNvPr id="110" name="ID_EF7312253F5D4B36801EEFE34915ADE5" descr="post_object_image_1657444820"/>
        <xdr:cNvPicPr/>
      </xdr:nvPicPr>
      <xdr:blipFill>
        <a:blip r:embed="rId34"/>
        <a:srcRect/>
        <a:stretch>
          <a:fillRect/>
        </a:stretch>
      </xdr:blipFill>
      <xdr:spPr>
        <a:xfrm>
          <a:off x="0" y="0"/>
          <a:ext cx="3429000" cy="1714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10</xdr:row>
      <xdr:rowOff>46990</xdr:rowOff>
    </xdr:to>
    <xdr:pic>
      <xdr:nvPicPr>
        <xdr:cNvPr id="111" name="ID_9EE56CA057524B8EA21F3EE1A5C19A6C" descr="post_object_image_1658770268"/>
        <xdr:cNvPicPr/>
      </xdr:nvPicPr>
      <xdr:blipFill>
        <a:blip r:embed="rId21"/>
        <a:srcRect/>
        <a:stretch>
          <a:fillRect/>
        </a:stretch>
      </xdr:blipFill>
      <xdr:spPr>
        <a:xfrm>
          <a:off x="0" y="0"/>
          <a:ext cx="3790950" cy="18249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476250</xdr:colOff>
      <xdr:row>9</xdr:row>
      <xdr:rowOff>28575</xdr:rowOff>
    </xdr:to>
    <xdr:pic>
      <xdr:nvPicPr>
        <xdr:cNvPr id="112" name="ID_D871793278BF44048F6AAF56108E3FF0" descr="post_object_image_2321309505"/>
        <xdr:cNvPicPr/>
      </xdr:nvPicPr>
      <xdr:blipFill>
        <a:blip r:embed="rId16"/>
        <a:srcRect/>
        <a:stretch>
          <a:fillRect/>
        </a:stretch>
      </xdr:blipFill>
      <xdr:spPr>
        <a:xfrm>
          <a:off x="0" y="0"/>
          <a:ext cx="2362200" cy="16287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31</xdr:row>
      <xdr:rowOff>81280</xdr:rowOff>
    </xdr:to>
    <xdr:pic>
      <xdr:nvPicPr>
        <xdr:cNvPr id="113" name="ID_54BDEFCCB7A242BE909C806FDA055010" descr="post_object_image_3808831055"/>
        <xdr:cNvPicPr/>
      </xdr:nvPicPr>
      <xdr:blipFill>
        <a:blip r:embed="rId37"/>
        <a:srcRect/>
        <a:stretch>
          <a:fillRect/>
        </a:stretch>
      </xdr:blipFill>
      <xdr:spPr>
        <a:xfrm>
          <a:off x="0" y="0"/>
          <a:ext cx="9144000" cy="55930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195580</xdr:colOff>
      <xdr:row>7</xdr:row>
      <xdr:rowOff>17780</xdr:rowOff>
    </xdr:to>
    <xdr:pic>
      <xdr:nvPicPr>
        <xdr:cNvPr id="114" name="ID_5AD8EFF4767D4ECBA784FFE675733CE7" descr="post_object_image_1307804777"/>
        <xdr:cNvPicPr/>
      </xdr:nvPicPr>
      <xdr:blipFill>
        <a:blip r:embed="rId9"/>
        <a:srcRect/>
        <a:stretch>
          <a:fillRect/>
        </a:stretch>
      </xdr:blipFill>
      <xdr:spPr>
        <a:xfrm>
          <a:off x="0" y="0"/>
          <a:ext cx="2081530" cy="1262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425450</xdr:colOff>
      <xdr:row>11</xdr:row>
      <xdr:rowOff>124460</xdr:rowOff>
    </xdr:to>
    <xdr:pic>
      <xdr:nvPicPr>
        <xdr:cNvPr id="115" name="ID_B693580155CA483AB2B4E0C19413300B" descr="post_object_image_983216108"/>
        <xdr:cNvPicPr/>
      </xdr:nvPicPr>
      <xdr:blipFill>
        <a:blip r:embed="rId19"/>
        <a:srcRect/>
        <a:stretch>
          <a:fillRect/>
        </a:stretch>
      </xdr:blipFill>
      <xdr:spPr>
        <a:xfrm>
          <a:off x="0" y="0"/>
          <a:ext cx="4826000" cy="20802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39</xdr:row>
      <xdr:rowOff>54610</xdr:rowOff>
    </xdr:to>
    <xdr:pic>
      <xdr:nvPicPr>
        <xdr:cNvPr id="116" name="ID_EADBB573D8D543BD8987477CE30C5800" descr="post_object_image_2386390841"/>
        <xdr:cNvPicPr/>
      </xdr:nvPicPr>
      <xdr:blipFill>
        <a:blip r:embed="rId7"/>
        <a:srcRect/>
        <a:stretch>
          <a:fillRect/>
        </a:stretch>
      </xdr:blipFill>
      <xdr:spPr>
        <a:xfrm>
          <a:off x="0" y="0"/>
          <a:ext cx="9144000" cy="69888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235585</xdr:colOff>
      <xdr:row>10</xdr:row>
      <xdr:rowOff>115570</xdr:rowOff>
    </xdr:to>
    <xdr:pic>
      <xdr:nvPicPr>
        <xdr:cNvPr id="117" name="ID_0B4BC4F3E4C8479CBFB736B91DF301F5" descr="post_object_image_987431441"/>
        <xdr:cNvPicPr/>
      </xdr:nvPicPr>
      <xdr:blipFill>
        <a:blip r:embed="rId4"/>
        <a:srcRect/>
        <a:stretch>
          <a:fillRect/>
        </a:stretch>
      </xdr:blipFill>
      <xdr:spPr>
        <a:xfrm>
          <a:off x="0" y="0"/>
          <a:ext cx="4007485" cy="18935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514350</xdr:colOff>
      <xdr:row>19</xdr:row>
      <xdr:rowOff>50800</xdr:rowOff>
    </xdr:to>
    <xdr:pic>
      <xdr:nvPicPr>
        <xdr:cNvPr id="118" name="ID_EF1D7ECB740142969FB168F14BFE1232" descr="post_object_image_1395287203"/>
        <xdr:cNvPicPr/>
      </xdr:nvPicPr>
      <xdr:blipFill>
        <a:blip r:embed="rId24"/>
        <a:srcRect/>
        <a:stretch>
          <a:fillRect/>
        </a:stretch>
      </xdr:blipFill>
      <xdr:spPr>
        <a:xfrm>
          <a:off x="0" y="0"/>
          <a:ext cx="4286250" cy="3429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301625</xdr:colOff>
      <xdr:row>20</xdr:row>
      <xdr:rowOff>44450</xdr:rowOff>
    </xdr:to>
    <xdr:pic>
      <xdr:nvPicPr>
        <xdr:cNvPr id="119" name="ID_74B1137536444746B4523943416C6F0B" descr="post_object_image_3083014366"/>
        <xdr:cNvPicPr/>
      </xdr:nvPicPr>
      <xdr:blipFill>
        <a:blip r:embed="rId41"/>
        <a:srcRect/>
        <a:stretch>
          <a:fillRect/>
        </a:stretch>
      </xdr:blipFill>
      <xdr:spPr>
        <a:xfrm>
          <a:off x="0" y="0"/>
          <a:ext cx="4073525" cy="3600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39</xdr:row>
      <xdr:rowOff>54610</xdr:rowOff>
    </xdr:to>
    <xdr:pic>
      <xdr:nvPicPr>
        <xdr:cNvPr id="120" name="ID_E2A5AD4E2337409CA0B1C1FE6E6064B3" descr="post_object_image_3089950079"/>
        <xdr:cNvPicPr/>
      </xdr:nvPicPr>
      <xdr:blipFill>
        <a:blip r:embed="rId7"/>
        <a:srcRect/>
        <a:stretch>
          <a:fillRect/>
        </a:stretch>
      </xdr:blipFill>
      <xdr:spPr>
        <a:xfrm>
          <a:off x="0" y="0"/>
          <a:ext cx="9144000" cy="69888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9</xdr:row>
      <xdr:rowOff>117475</xdr:rowOff>
    </xdr:to>
    <xdr:pic>
      <xdr:nvPicPr>
        <xdr:cNvPr id="121" name="ID_942FA9D727204CA7BAE3A3CBB9D7FD45" descr="post_object_image_3222781424"/>
        <xdr:cNvPicPr/>
      </xdr:nvPicPr>
      <xdr:blipFill>
        <a:blip r:embed="rId5"/>
        <a:srcRect/>
        <a:stretch>
          <a:fillRect/>
        </a:stretch>
      </xdr:blipFill>
      <xdr:spPr>
        <a:xfrm>
          <a:off x="0" y="0"/>
          <a:ext cx="3743325" cy="17176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571500</xdr:colOff>
      <xdr:row>13</xdr:row>
      <xdr:rowOff>66675</xdr:rowOff>
    </xdr:to>
    <xdr:pic>
      <xdr:nvPicPr>
        <xdr:cNvPr id="122" name="ID_9A0F311C10E5498E95F984A399A81DF7" descr="post_object_image_2371390668"/>
        <xdr:cNvPicPr/>
      </xdr:nvPicPr>
      <xdr:blipFill>
        <a:blip r:embed="rId29"/>
        <a:srcRect/>
        <a:stretch>
          <a:fillRect/>
        </a:stretch>
      </xdr:blipFill>
      <xdr:spPr>
        <a:xfrm>
          <a:off x="0" y="0"/>
          <a:ext cx="3714750" cy="2378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140335</xdr:colOff>
      <xdr:row>4</xdr:row>
      <xdr:rowOff>95250</xdr:rowOff>
    </xdr:to>
    <xdr:pic>
      <xdr:nvPicPr>
        <xdr:cNvPr id="123" name="ID_6A87F4B8DBF84DFEA3C2AB33EEFCCE3C" descr=" "/>
        <xdr:cNvPicPr/>
      </xdr:nvPicPr>
      <xdr:blipFill>
        <a:blip r:embed="rId49"/>
        <a:srcRect/>
        <a:stretch>
          <a:fillRect/>
        </a:stretch>
      </xdr:blipFill>
      <xdr:spPr>
        <a:xfrm>
          <a:off x="19197956" y="17174210"/>
          <a:ext cx="1398268" cy="806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171450</xdr:colOff>
      <xdr:row>22</xdr:row>
      <xdr:rowOff>113030</xdr:rowOff>
    </xdr:to>
    <xdr:pic>
      <xdr:nvPicPr>
        <xdr:cNvPr id="124" name="ID_37879AD82DD24A3492B35CD03DF98098" descr="post_object_image_300382453"/>
        <xdr:cNvPicPr/>
      </xdr:nvPicPr>
      <xdr:blipFill>
        <a:blip r:embed="rId42"/>
        <a:srcRect/>
        <a:stretch>
          <a:fillRect/>
        </a:stretch>
      </xdr:blipFill>
      <xdr:spPr>
        <a:xfrm>
          <a:off x="0" y="0"/>
          <a:ext cx="3943350" cy="4024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609600</xdr:colOff>
      <xdr:row>10</xdr:row>
      <xdr:rowOff>36830</xdr:rowOff>
    </xdr:to>
    <xdr:pic>
      <xdr:nvPicPr>
        <xdr:cNvPr id="125" name="ID_A4DE8693A5E0450BA963F54770173AB3" descr="post_object_image_4283551365"/>
        <xdr:cNvPicPr/>
      </xdr:nvPicPr>
      <xdr:blipFill>
        <a:blip r:embed="rId44"/>
        <a:srcRect/>
        <a:stretch>
          <a:fillRect/>
        </a:stretch>
      </xdr:blipFill>
      <xdr:spPr>
        <a:xfrm>
          <a:off x="0" y="0"/>
          <a:ext cx="312420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39</xdr:row>
      <xdr:rowOff>54610</xdr:rowOff>
    </xdr:to>
    <xdr:pic>
      <xdr:nvPicPr>
        <xdr:cNvPr id="126" name="ID_98082E9286B043DFB0E864823BB741B4" descr="post_object_image_2510160451"/>
        <xdr:cNvPicPr/>
      </xdr:nvPicPr>
      <xdr:blipFill>
        <a:blip r:embed="rId7"/>
        <a:srcRect/>
        <a:stretch>
          <a:fillRect/>
        </a:stretch>
      </xdr:blipFill>
      <xdr:spPr>
        <a:xfrm>
          <a:off x="0" y="0"/>
          <a:ext cx="9144000" cy="69888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222250</xdr:colOff>
      <xdr:row>16</xdr:row>
      <xdr:rowOff>50800</xdr:rowOff>
    </xdr:to>
    <xdr:pic>
      <xdr:nvPicPr>
        <xdr:cNvPr id="127" name="ID_50821312A8704CF8A799599A235EF773" descr="post_object_image_1003239029"/>
        <xdr:cNvPicPr/>
      </xdr:nvPicPr>
      <xdr:blipFill>
        <a:blip r:embed="rId35"/>
        <a:srcRect/>
        <a:stretch>
          <a:fillRect/>
        </a:stretch>
      </xdr:blipFill>
      <xdr:spPr>
        <a:xfrm>
          <a:off x="0" y="0"/>
          <a:ext cx="5880100" cy="2895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552450</xdr:colOff>
      <xdr:row>18</xdr:row>
      <xdr:rowOff>66675</xdr:rowOff>
    </xdr:to>
    <xdr:pic>
      <xdr:nvPicPr>
        <xdr:cNvPr id="128" name="ID_775ABA76E227450DA54D6DEDA7AA2A49" descr="post_object_image_16773504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4953000" cy="3267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20</xdr:row>
      <xdr:rowOff>85725</xdr:rowOff>
    </xdr:to>
    <xdr:pic>
      <xdr:nvPicPr>
        <xdr:cNvPr id="129" name="ID_CA3D3EBAB2214F1C90AA88044B5E09DB" descr="post_object_image_2125050181"/>
        <xdr:cNvPicPr/>
      </xdr:nvPicPr>
      <xdr:blipFill>
        <a:blip r:embed="rId15"/>
        <a:srcRect/>
        <a:stretch>
          <a:fillRect/>
        </a:stretch>
      </xdr:blipFill>
      <xdr:spPr>
        <a:xfrm>
          <a:off x="0" y="0"/>
          <a:ext cx="9144000" cy="3641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165100</xdr:colOff>
      <xdr:row>2</xdr:row>
      <xdr:rowOff>76200</xdr:rowOff>
    </xdr:to>
    <xdr:pic>
      <xdr:nvPicPr>
        <xdr:cNvPr id="130" name="ID_F29AB18385D247B0935E1A763CB1CF14" descr="post_object_image_1450995337"/>
        <xdr:cNvPicPr/>
      </xdr:nvPicPr>
      <xdr:blipFill>
        <a:blip r:embed="rId43"/>
        <a:srcRect/>
        <a:stretch>
          <a:fillRect/>
        </a:stretch>
      </xdr:blipFill>
      <xdr:spPr>
        <a:xfrm>
          <a:off x="0" y="0"/>
          <a:ext cx="793750" cy="431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38100</xdr:colOff>
      <xdr:row>4</xdr:row>
      <xdr:rowOff>51435</xdr:rowOff>
    </xdr:to>
    <xdr:pic>
      <xdr:nvPicPr>
        <xdr:cNvPr id="131" name="ID_1B7B34ACABAA4AE9A513401B4C39C9EC" descr=" "/>
        <xdr:cNvPicPr/>
      </xdr:nvPicPr>
      <xdr:blipFill>
        <a:blip r:embed="rId50"/>
        <a:srcRect/>
        <a:stretch>
          <a:fillRect/>
        </a:stretch>
      </xdr:blipFill>
      <xdr:spPr>
        <a:xfrm>
          <a:off x="20127596" y="19791044"/>
          <a:ext cx="1296034" cy="762636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304800</xdr:colOff>
      <xdr:row>13</xdr:row>
      <xdr:rowOff>117475</xdr:rowOff>
    </xdr:to>
    <xdr:pic>
      <xdr:nvPicPr>
        <xdr:cNvPr id="132" name="ID_FA7AFD979D9E4AEAB25BEE1DCEE91613" descr="post_object_image_685258624"/>
        <xdr:cNvPicPr/>
      </xdr:nvPicPr>
      <xdr:blipFill>
        <a:blip r:embed="rId38"/>
        <a:srcRect/>
        <a:stretch>
          <a:fillRect/>
        </a:stretch>
      </xdr:blipFill>
      <xdr:spPr>
        <a:xfrm>
          <a:off x="0" y="0"/>
          <a:ext cx="4076700" cy="24288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235585</xdr:colOff>
      <xdr:row>10</xdr:row>
      <xdr:rowOff>115570</xdr:rowOff>
    </xdr:to>
    <xdr:pic>
      <xdr:nvPicPr>
        <xdr:cNvPr id="133" name="ID_75DBBE49650B4D2B89E4E3EE5424C0B5" descr="post_object_image_2771186378"/>
        <xdr:cNvPicPr/>
      </xdr:nvPicPr>
      <xdr:blipFill>
        <a:blip r:embed="rId4"/>
        <a:srcRect/>
        <a:stretch>
          <a:fillRect/>
        </a:stretch>
      </xdr:blipFill>
      <xdr:spPr>
        <a:xfrm>
          <a:off x="0" y="0"/>
          <a:ext cx="4007485" cy="18935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195580</xdr:colOff>
      <xdr:row>7</xdr:row>
      <xdr:rowOff>17780</xdr:rowOff>
    </xdr:to>
    <xdr:pic>
      <xdr:nvPicPr>
        <xdr:cNvPr id="134" name="ID_C9033383571A4B4B85863A812602475C" descr="post_object_image_446903882"/>
        <xdr:cNvPicPr/>
      </xdr:nvPicPr>
      <xdr:blipFill>
        <a:blip r:embed="rId9"/>
        <a:srcRect/>
        <a:stretch>
          <a:fillRect/>
        </a:stretch>
      </xdr:blipFill>
      <xdr:spPr>
        <a:xfrm>
          <a:off x="0" y="0"/>
          <a:ext cx="2081530" cy="1262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157480</xdr:colOff>
      <xdr:row>10</xdr:row>
      <xdr:rowOff>36830</xdr:rowOff>
    </xdr:to>
    <xdr:pic>
      <xdr:nvPicPr>
        <xdr:cNvPr id="135" name="ID_7F1D887FE7FD4BE49F91E34E14C495AF" descr="post_object_image_3060295999"/>
        <xdr:cNvPicPr/>
      </xdr:nvPicPr>
      <xdr:blipFill>
        <a:blip r:embed="rId39"/>
        <a:srcRect/>
        <a:stretch>
          <a:fillRect/>
        </a:stretch>
      </xdr:blipFill>
      <xdr:spPr>
        <a:xfrm>
          <a:off x="0" y="0"/>
          <a:ext cx="330073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536575</xdr:colOff>
      <xdr:row>12</xdr:row>
      <xdr:rowOff>107950</xdr:rowOff>
    </xdr:to>
    <xdr:pic>
      <xdr:nvPicPr>
        <xdr:cNvPr id="136" name="ID_3BF88D1AE68B4500B2C3363F520D2F74" descr="post_object_image_3575600299"/>
        <xdr:cNvPicPr/>
      </xdr:nvPicPr>
      <xdr:blipFill>
        <a:blip r:embed="rId17"/>
        <a:srcRect/>
        <a:stretch>
          <a:fillRect/>
        </a:stretch>
      </xdr:blipFill>
      <xdr:spPr>
        <a:xfrm>
          <a:off x="0" y="0"/>
          <a:ext cx="4308475" cy="2241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384175</xdr:colOff>
      <xdr:row>14</xdr:row>
      <xdr:rowOff>82550</xdr:rowOff>
    </xdr:to>
    <xdr:pic>
      <xdr:nvPicPr>
        <xdr:cNvPr id="137" name="ID_E6F75EDB4E264EAA902820904DAAE5B0" descr="post_object_image_3539065727"/>
        <xdr:cNvPicPr/>
      </xdr:nvPicPr>
      <xdr:blipFill>
        <a:blip r:embed="rId22"/>
        <a:srcRect/>
        <a:stretch>
          <a:fillRect/>
        </a:stretch>
      </xdr:blipFill>
      <xdr:spPr>
        <a:xfrm>
          <a:off x="0" y="0"/>
          <a:ext cx="3527425" cy="257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371475</xdr:colOff>
      <xdr:row>3</xdr:row>
      <xdr:rowOff>9525</xdr:rowOff>
    </xdr:to>
    <xdr:pic>
      <xdr:nvPicPr>
        <xdr:cNvPr id="138" name="ID_8532E9117BE94413B091232BE8B33073" descr="post_object_image_2643006709"/>
        <xdr:cNvPicPr/>
      </xdr:nvPicPr>
      <xdr:blipFill>
        <a:blip r:embed="rId33"/>
        <a:srcRect/>
        <a:stretch>
          <a:fillRect/>
        </a:stretch>
      </xdr:blipFill>
      <xdr:spPr>
        <a:xfrm>
          <a:off x="0" y="0"/>
          <a:ext cx="1000125" cy="542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548640</xdr:colOff>
      <xdr:row>3</xdr:row>
      <xdr:rowOff>135890</xdr:rowOff>
    </xdr:to>
    <xdr:pic>
      <xdr:nvPicPr>
        <xdr:cNvPr id="139" name="ID_59D229912E0F45849813068EBA2ED208" descr=" "/>
        <xdr:cNvPicPr/>
      </xdr:nvPicPr>
      <xdr:blipFill>
        <a:blip r:embed="rId51"/>
        <a:srcRect/>
        <a:stretch>
          <a:fillRect/>
        </a:stretch>
      </xdr:blipFill>
      <xdr:spPr>
        <a:xfrm>
          <a:off x="19217004" y="20583524"/>
          <a:ext cx="1177292" cy="669292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384175</xdr:colOff>
      <xdr:row>14</xdr:row>
      <xdr:rowOff>82550</xdr:rowOff>
    </xdr:to>
    <xdr:pic>
      <xdr:nvPicPr>
        <xdr:cNvPr id="140" name="ID_78AD67D6B23749458EACE2F1D0E02C2C" descr="post_object_image_411513804"/>
        <xdr:cNvPicPr/>
      </xdr:nvPicPr>
      <xdr:blipFill>
        <a:blip r:embed="rId22"/>
        <a:srcRect/>
        <a:stretch>
          <a:fillRect/>
        </a:stretch>
      </xdr:blipFill>
      <xdr:spPr>
        <a:xfrm>
          <a:off x="0" y="0"/>
          <a:ext cx="3527425" cy="257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56</xdr:row>
      <xdr:rowOff>101600</xdr:rowOff>
    </xdr:to>
    <xdr:pic>
      <xdr:nvPicPr>
        <xdr:cNvPr id="141" name="ID_15ADE7472BD84DE2A3A214030A864AF6" descr="post_object_image_1950897882"/>
        <xdr:cNvPicPr/>
      </xdr:nvPicPr>
      <xdr:blipFill>
        <a:blip r:embed="rId52"/>
        <a:srcRect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438150</xdr:colOff>
      <xdr:row>7</xdr:row>
      <xdr:rowOff>57150</xdr:rowOff>
    </xdr:to>
    <xdr:pic>
      <xdr:nvPicPr>
        <xdr:cNvPr id="142" name="ID_A07841184F3448379A9D0814F41B3BC4" descr="post_object_image_4136219816"/>
        <xdr:cNvPicPr/>
      </xdr:nvPicPr>
      <xdr:blipFill>
        <a:blip r:embed="rId23"/>
        <a:srcRect/>
        <a:stretch>
          <a:fillRect/>
        </a:stretch>
      </xdr:blipFill>
      <xdr:spPr>
        <a:xfrm>
          <a:off x="0" y="0"/>
          <a:ext cx="2324100" cy="130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10</xdr:row>
      <xdr:rowOff>46990</xdr:rowOff>
    </xdr:to>
    <xdr:pic>
      <xdr:nvPicPr>
        <xdr:cNvPr id="143" name="ID_43B633C57A6E4019AC205E2DEF159C0B" descr="post_object_image_4175687942"/>
        <xdr:cNvPicPr/>
      </xdr:nvPicPr>
      <xdr:blipFill>
        <a:blip r:embed="rId21"/>
        <a:srcRect/>
        <a:stretch>
          <a:fillRect/>
        </a:stretch>
      </xdr:blipFill>
      <xdr:spPr>
        <a:xfrm>
          <a:off x="0" y="0"/>
          <a:ext cx="3790950" cy="18249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31</xdr:row>
      <xdr:rowOff>81280</xdr:rowOff>
    </xdr:to>
    <xdr:pic>
      <xdr:nvPicPr>
        <xdr:cNvPr id="144" name="ID_7785F1224A004DACB753CC7CE2ADAC9A" descr="post_object_image_2128705073"/>
        <xdr:cNvPicPr/>
      </xdr:nvPicPr>
      <xdr:blipFill>
        <a:blip r:embed="rId37"/>
        <a:srcRect/>
        <a:stretch>
          <a:fillRect/>
        </a:stretch>
      </xdr:blipFill>
      <xdr:spPr>
        <a:xfrm>
          <a:off x="0" y="0"/>
          <a:ext cx="9144000" cy="55930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314325</xdr:colOff>
      <xdr:row>21</xdr:row>
      <xdr:rowOff>44450</xdr:rowOff>
    </xdr:to>
    <xdr:pic>
      <xdr:nvPicPr>
        <xdr:cNvPr id="145" name="ID_44FC47DB2ED44E25B4EF97CB5113BFE6" descr="post_object_image_1553897928"/>
        <xdr:cNvPicPr/>
      </xdr:nvPicPr>
      <xdr:blipFill>
        <a:blip r:embed="rId13"/>
        <a:srcRect/>
        <a:stretch>
          <a:fillRect/>
        </a:stretch>
      </xdr:blipFill>
      <xdr:spPr>
        <a:xfrm>
          <a:off x="0" y="0"/>
          <a:ext cx="5343525" cy="37782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222250</xdr:colOff>
      <xdr:row>16</xdr:row>
      <xdr:rowOff>50800</xdr:rowOff>
    </xdr:to>
    <xdr:pic>
      <xdr:nvPicPr>
        <xdr:cNvPr id="146" name="ID_9C21E1BEB55C4A2DA5EDCF40504D3724" descr="post_object_image_3211370656"/>
        <xdr:cNvPicPr/>
      </xdr:nvPicPr>
      <xdr:blipFill>
        <a:blip r:embed="rId35"/>
        <a:srcRect/>
        <a:stretch>
          <a:fillRect/>
        </a:stretch>
      </xdr:blipFill>
      <xdr:spPr>
        <a:xfrm>
          <a:off x="0" y="0"/>
          <a:ext cx="5880100" cy="2895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171450</xdr:colOff>
      <xdr:row>22</xdr:row>
      <xdr:rowOff>113030</xdr:rowOff>
    </xdr:to>
    <xdr:pic>
      <xdr:nvPicPr>
        <xdr:cNvPr id="147" name="ID_A9D9931E9A2840F095211D6CB464DA0F" descr="post_object_image_1982751424"/>
        <xdr:cNvPicPr/>
      </xdr:nvPicPr>
      <xdr:blipFill>
        <a:blip r:embed="rId42"/>
        <a:srcRect/>
        <a:stretch>
          <a:fillRect/>
        </a:stretch>
      </xdr:blipFill>
      <xdr:spPr>
        <a:xfrm>
          <a:off x="0" y="0"/>
          <a:ext cx="3943350" cy="4024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76200</xdr:colOff>
      <xdr:row>12</xdr:row>
      <xdr:rowOff>38100</xdr:rowOff>
    </xdr:to>
    <xdr:pic>
      <xdr:nvPicPr>
        <xdr:cNvPr id="148" name="ID_CCA38F62E66D40EAB72907CF37E86BEA" descr="post_object_image_1078411256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5734050" cy="2171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415290</xdr:colOff>
      <xdr:row>2</xdr:row>
      <xdr:rowOff>152400</xdr:rowOff>
    </xdr:to>
    <xdr:pic>
      <xdr:nvPicPr>
        <xdr:cNvPr id="149" name="ID_91EFEB27E4754A519664FFCC444F65C1" descr=" "/>
        <xdr:cNvPicPr/>
      </xdr:nvPicPr>
      <xdr:blipFill>
        <a:blip r:embed="rId53"/>
        <a:srcRect/>
        <a:stretch>
          <a:fillRect/>
        </a:stretch>
      </xdr:blipFill>
      <xdr:spPr>
        <a:xfrm>
          <a:off x="19191604" y="6696075"/>
          <a:ext cx="1043940" cy="508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9</xdr:row>
      <xdr:rowOff>114300</xdr:rowOff>
    </xdr:to>
    <xdr:pic>
      <xdr:nvPicPr>
        <xdr:cNvPr id="150" name="ID_D1C6CCCE5305400E8AD6786BD352C9FC" descr="post_object_image_2394143166"/>
        <xdr:cNvPicPr/>
      </xdr:nvPicPr>
      <xdr:blipFill>
        <a:blip r:embed="rId34"/>
        <a:srcRect/>
        <a:stretch>
          <a:fillRect/>
        </a:stretch>
      </xdr:blipFill>
      <xdr:spPr>
        <a:xfrm>
          <a:off x="0" y="0"/>
          <a:ext cx="3429000" cy="1714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314325</xdr:colOff>
      <xdr:row>21</xdr:row>
      <xdr:rowOff>44450</xdr:rowOff>
    </xdr:to>
    <xdr:pic>
      <xdr:nvPicPr>
        <xdr:cNvPr id="151" name="ID_25DBFEDF751E4EF9BC2E16EC3F6DC847" descr="post_object_image_858394256"/>
        <xdr:cNvPicPr/>
      </xdr:nvPicPr>
      <xdr:blipFill>
        <a:blip r:embed="rId13"/>
        <a:srcRect/>
        <a:stretch>
          <a:fillRect/>
        </a:stretch>
      </xdr:blipFill>
      <xdr:spPr>
        <a:xfrm>
          <a:off x="0" y="0"/>
          <a:ext cx="5343525" cy="37782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457200</xdr:colOff>
      <xdr:row>12</xdr:row>
      <xdr:rowOff>142875</xdr:rowOff>
    </xdr:to>
    <xdr:pic>
      <xdr:nvPicPr>
        <xdr:cNvPr id="152" name="ID_364C667F726E48678C9D38BB69D1DD98" descr="post_object_image_1522271823"/>
        <xdr:cNvPicPr/>
      </xdr:nvPicPr>
      <xdr:blipFill>
        <a:blip r:embed="rId2"/>
        <a:srcRect/>
        <a:stretch>
          <a:fillRect/>
        </a:stretch>
      </xdr:blipFill>
      <xdr:spPr>
        <a:xfrm>
          <a:off x="0" y="0"/>
          <a:ext cx="4229100" cy="2276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593725</xdr:colOff>
      <xdr:row>5</xdr:row>
      <xdr:rowOff>152400</xdr:rowOff>
    </xdr:to>
    <xdr:pic>
      <xdr:nvPicPr>
        <xdr:cNvPr id="153" name="ID_90B2886B744A4FA7B4EC2D4BEB78BC12" descr="post_object_image_3919532834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1851025" cy="1041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609600</xdr:colOff>
      <xdr:row>10</xdr:row>
      <xdr:rowOff>36830</xdr:rowOff>
    </xdr:to>
    <xdr:pic>
      <xdr:nvPicPr>
        <xdr:cNvPr id="154" name="ID_39D6C962FED945F2856AA1C3521DFFB2" descr="post_object_image_1574414445"/>
        <xdr:cNvPicPr/>
      </xdr:nvPicPr>
      <xdr:blipFill>
        <a:blip r:embed="rId44"/>
        <a:srcRect/>
        <a:stretch>
          <a:fillRect/>
        </a:stretch>
      </xdr:blipFill>
      <xdr:spPr>
        <a:xfrm>
          <a:off x="0" y="0"/>
          <a:ext cx="312420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367665</xdr:colOff>
      <xdr:row>9</xdr:row>
      <xdr:rowOff>5715</xdr:rowOff>
    </xdr:to>
    <xdr:pic>
      <xdr:nvPicPr>
        <xdr:cNvPr id="155" name="ID_E4EABB5A7DEE4380B16F2DA2603C6167" descr="post_object_image_3830845344"/>
        <xdr:cNvPicPr/>
      </xdr:nvPicPr>
      <xdr:blipFill>
        <a:blip r:embed="rId45"/>
        <a:srcRect/>
        <a:stretch>
          <a:fillRect/>
        </a:stretch>
      </xdr:blipFill>
      <xdr:spPr>
        <a:xfrm>
          <a:off x="0" y="0"/>
          <a:ext cx="3510915" cy="16059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157480</xdr:colOff>
      <xdr:row>10</xdr:row>
      <xdr:rowOff>36830</xdr:rowOff>
    </xdr:to>
    <xdr:pic>
      <xdr:nvPicPr>
        <xdr:cNvPr id="156" name="ID_43A88A648C1447E3809CA65BE9EB6E0C" descr="post_object_image_3107901650"/>
        <xdr:cNvPicPr/>
      </xdr:nvPicPr>
      <xdr:blipFill>
        <a:blip r:embed="rId39"/>
        <a:srcRect/>
        <a:stretch>
          <a:fillRect/>
        </a:stretch>
      </xdr:blipFill>
      <xdr:spPr>
        <a:xfrm>
          <a:off x="0" y="0"/>
          <a:ext cx="330073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336550</xdr:colOff>
      <xdr:row>14</xdr:row>
      <xdr:rowOff>114300</xdr:rowOff>
    </xdr:to>
    <xdr:pic>
      <xdr:nvPicPr>
        <xdr:cNvPr id="157" name="ID_FF3C948650C94C689F543D7E81221729" descr="post_object_image_2170227820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4737100" cy="2603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22</xdr:row>
      <xdr:rowOff>67310</xdr:rowOff>
    </xdr:to>
    <xdr:pic>
      <xdr:nvPicPr>
        <xdr:cNvPr id="158" name="ID_CC401D14B91A42048A62A921C91D9D2D" descr="post_object_image_1064330206"/>
        <xdr:cNvPicPr/>
      </xdr:nvPicPr>
      <xdr:blipFill>
        <a:blip r:embed="rId46"/>
        <a:srcRect/>
        <a:stretch>
          <a:fillRect/>
        </a:stretch>
      </xdr:blipFill>
      <xdr:spPr>
        <a:xfrm>
          <a:off x="0" y="0"/>
          <a:ext cx="9144000" cy="39789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535305</xdr:colOff>
      <xdr:row>1</xdr:row>
      <xdr:rowOff>159385</xdr:rowOff>
    </xdr:to>
    <xdr:pic>
      <xdr:nvPicPr>
        <xdr:cNvPr id="159" name="ID_759FBAE0F1B14F6D9F099E22EEA45E44" descr=" "/>
        <xdr:cNvPicPr/>
      </xdr:nvPicPr>
      <xdr:blipFill>
        <a:blip r:embed="rId54"/>
        <a:srcRect/>
        <a:stretch>
          <a:fillRect/>
        </a:stretch>
      </xdr:blipFill>
      <xdr:spPr>
        <a:xfrm>
          <a:off x="13058775" y="18759804"/>
          <a:ext cx="535305" cy="337186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31</xdr:row>
      <xdr:rowOff>81280</xdr:rowOff>
    </xdr:to>
    <xdr:pic>
      <xdr:nvPicPr>
        <xdr:cNvPr id="160" name="ID_E93D574C51724E3BBEB566FC90DA6465" descr="post_object_image_33614420"/>
        <xdr:cNvPicPr/>
      </xdr:nvPicPr>
      <xdr:blipFill>
        <a:blip r:embed="rId37"/>
        <a:srcRect/>
        <a:stretch>
          <a:fillRect/>
        </a:stretch>
      </xdr:blipFill>
      <xdr:spPr>
        <a:xfrm>
          <a:off x="0" y="0"/>
          <a:ext cx="9144000" cy="55930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336550</xdr:colOff>
      <xdr:row>14</xdr:row>
      <xdr:rowOff>114300</xdr:rowOff>
    </xdr:to>
    <xdr:pic>
      <xdr:nvPicPr>
        <xdr:cNvPr id="161" name="ID_54135A8299264DCA8B727BAEED31397E" descr="post_object_image_2475206011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4737100" cy="2603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127000</xdr:colOff>
      <xdr:row>16</xdr:row>
      <xdr:rowOff>66675</xdr:rowOff>
    </xdr:to>
    <xdr:pic>
      <xdr:nvPicPr>
        <xdr:cNvPr id="162" name="ID_81B39741136943A4923C9F8B3AB88505" descr="post_object_image_4117600469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527550" cy="2911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11</xdr:row>
      <xdr:rowOff>165100</xdr:rowOff>
    </xdr:to>
    <xdr:pic>
      <xdr:nvPicPr>
        <xdr:cNvPr id="163" name="ID_18A87584457B4ABF8773A650FA4C0C29" descr="post_object_image_729133450"/>
        <xdr:cNvPicPr/>
      </xdr:nvPicPr>
      <xdr:blipFill>
        <a:blip r:embed="rId30"/>
        <a:srcRect/>
        <a:stretch>
          <a:fillRect/>
        </a:stretch>
      </xdr:blipFill>
      <xdr:spPr>
        <a:xfrm>
          <a:off x="0" y="0"/>
          <a:ext cx="3429000" cy="2120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601980</xdr:colOff>
      <xdr:row>9</xdr:row>
      <xdr:rowOff>144780</xdr:rowOff>
    </xdr:to>
    <xdr:pic>
      <xdr:nvPicPr>
        <xdr:cNvPr id="164" name="ID_6A14A22597304E30A39A2BED1157AB34" descr="post_object_image_4214728487"/>
        <xdr:cNvPicPr/>
      </xdr:nvPicPr>
      <xdr:blipFill>
        <a:blip r:embed="rId26"/>
        <a:srcRect/>
        <a:stretch>
          <a:fillRect/>
        </a:stretch>
      </xdr:blipFill>
      <xdr:spPr>
        <a:xfrm>
          <a:off x="0" y="0"/>
          <a:ext cx="4373880" cy="1744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534035</xdr:colOff>
      <xdr:row>2</xdr:row>
      <xdr:rowOff>47625</xdr:rowOff>
    </xdr:to>
    <xdr:pic>
      <xdr:nvPicPr>
        <xdr:cNvPr id="165" name="ID_94D45B22906B42E195CB4E82FAFEB956" descr=" "/>
        <xdr:cNvPicPr/>
      </xdr:nvPicPr>
      <xdr:blipFill>
        <a:blip r:embed="rId55"/>
        <a:srcRect/>
        <a:stretch>
          <a:fillRect/>
        </a:stretch>
      </xdr:blipFill>
      <xdr:spPr>
        <a:xfrm>
          <a:off x="13072110" y="19419570"/>
          <a:ext cx="534035" cy="403226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177800</xdr:colOff>
      <xdr:row>2</xdr:row>
      <xdr:rowOff>129540</xdr:rowOff>
    </xdr:to>
    <xdr:pic>
      <xdr:nvPicPr>
        <xdr:cNvPr id="166" name="ID_93CB55F1F1A7436C93D6F78BE975AA4F" descr=" "/>
        <xdr:cNvPicPr/>
      </xdr:nvPicPr>
      <xdr:blipFill>
        <a:blip r:embed="rId56"/>
        <a:srcRect/>
        <a:stretch>
          <a:fillRect/>
        </a:stretch>
      </xdr:blipFill>
      <xdr:spPr>
        <a:xfrm>
          <a:off x="19322416" y="17670780"/>
          <a:ext cx="807084" cy="4851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371475</xdr:colOff>
      <xdr:row>3</xdr:row>
      <xdr:rowOff>9525</xdr:rowOff>
    </xdr:to>
    <xdr:pic>
      <xdr:nvPicPr>
        <xdr:cNvPr id="167" name="ID_8C5A24740DF149DD98F362D81DDEBF9C" descr="post_object_image_445427267"/>
        <xdr:cNvPicPr/>
      </xdr:nvPicPr>
      <xdr:blipFill>
        <a:blip r:embed="rId33"/>
        <a:srcRect/>
        <a:stretch>
          <a:fillRect/>
        </a:stretch>
      </xdr:blipFill>
      <xdr:spPr>
        <a:xfrm>
          <a:off x="0" y="0"/>
          <a:ext cx="1000125" cy="542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127000</xdr:colOff>
      <xdr:row>16</xdr:row>
      <xdr:rowOff>66675</xdr:rowOff>
    </xdr:to>
    <xdr:pic>
      <xdr:nvPicPr>
        <xdr:cNvPr id="168" name="ID_1F14540007984C84A0FE55C7238A500E" descr="post_object_image_4100111654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527550" cy="2911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20</xdr:row>
      <xdr:rowOff>85725</xdr:rowOff>
    </xdr:to>
    <xdr:pic>
      <xdr:nvPicPr>
        <xdr:cNvPr id="169" name="ID_BEDE371BE3644CCCB6F57781678B3255" descr="post_object_image_1808461032"/>
        <xdr:cNvPicPr/>
      </xdr:nvPicPr>
      <xdr:blipFill>
        <a:blip r:embed="rId15"/>
        <a:srcRect/>
        <a:stretch>
          <a:fillRect/>
        </a:stretch>
      </xdr:blipFill>
      <xdr:spPr>
        <a:xfrm>
          <a:off x="0" y="0"/>
          <a:ext cx="9144000" cy="3641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38</xdr:row>
      <xdr:rowOff>101600</xdr:rowOff>
    </xdr:to>
    <xdr:pic>
      <xdr:nvPicPr>
        <xdr:cNvPr id="170" name="ID_5E08FA63098749B3A0997E8AD60A1491" descr="post_object_image_3019428373"/>
        <xdr:cNvPicPr/>
      </xdr:nvPicPr>
      <xdr:blipFill>
        <a:blip r:embed="rId12"/>
        <a:srcRect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269875</xdr:colOff>
      <xdr:row>2</xdr:row>
      <xdr:rowOff>155575</xdr:rowOff>
    </xdr:to>
    <xdr:pic>
      <xdr:nvPicPr>
        <xdr:cNvPr id="171" name="ID_A9947330BE3240FBA9EA53ECD7B0DA96" descr=" "/>
        <xdr:cNvPicPr/>
      </xdr:nvPicPr>
      <xdr:blipFill>
        <a:blip r:embed="rId57"/>
        <a:srcRect/>
        <a:stretch>
          <a:fillRect/>
        </a:stretch>
      </xdr:blipFill>
      <xdr:spPr>
        <a:xfrm>
          <a:off x="19300824" y="4826635"/>
          <a:ext cx="898526" cy="5111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38</xdr:row>
      <xdr:rowOff>101600</xdr:rowOff>
    </xdr:to>
    <xdr:pic>
      <xdr:nvPicPr>
        <xdr:cNvPr id="172" name="ID_A8580C7FB52144C5B908EDB37AEA3754" descr="post_object_image_3765014853"/>
        <xdr:cNvPicPr/>
      </xdr:nvPicPr>
      <xdr:blipFill>
        <a:blip r:embed="rId12"/>
        <a:srcRect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367665</xdr:colOff>
      <xdr:row>9</xdr:row>
      <xdr:rowOff>5715</xdr:rowOff>
    </xdr:to>
    <xdr:pic>
      <xdr:nvPicPr>
        <xdr:cNvPr id="173" name="ID_19F57DE605CB4E3CAB71648581B39E60" descr="post_object_image_2027384319"/>
        <xdr:cNvPicPr/>
      </xdr:nvPicPr>
      <xdr:blipFill>
        <a:blip r:embed="rId45"/>
        <a:srcRect/>
        <a:stretch>
          <a:fillRect/>
        </a:stretch>
      </xdr:blipFill>
      <xdr:spPr>
        <a:xfrm>
          <a:off x="0" y="0"/>
          <a:ext cx="3510915" cy="16059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552450</xdr:colOff>
      <xdr:row>18</xdr:row>
      <xdr:rowOff>66675</xdr:rowOff>
    </xdr:to>
    <xdr:pic>
      <xdr:nvPicPr>
        <xdr:cNvPr id="174" name="ID_88E01C617E804EA0A7CEF9AD17DFD313" descr="post_object_image_3920076838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4953000" cy="3267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157480</xdr:colOff>
      <xdr:row>10</xdr:row>
      <xdr:rowOff>36830</xdr:rowOff>
    </xdr:to>
    <xdr:pic>
      <xdr:nvPicPr>
        <xdr:cNvPr id="175" name="ID_D06EA971041E4304B44BA0D067838A60" descr="post_object_image_441659454"/>
        <xdr:cNvPicPr/>
      </xdr:nvPicPr>
      <xdr:blipFill>
        <a:blip r:embed="rId39"/>
        <a:srcRect/>
        <a:stretch>
          <a:fillRect/>
        </a:stretch>
      </xdr:blipFill>
      <xdr:spPr>
        <a:xfrm>
          <a:off x="0" y="0"/>
          <a:ext cx="3300730" cy="1814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9</xdr:row>
      <xdr:rowOff>117475</xdr:rowOff>
    </xdr:to>
    <xdr:pic>
      <xdr:nvPicPr>
        <xdr:cNvPr id="176" name="ID_B93242EE6E3E492DA8981785B395FEC8" descr="post_object_image_1476483774"/>
        <xdr:cNvPicPr/>
      </xdr:nvPicPr>
      <xdr:blipFill>
        <a:blip r:embed="rId5"/>
        <a:srcRect/>
        <a:stretch>
          <a:fillRect/>
        </a:stretch>
      </xdr:blipFill>
      <xdr:spPr>
        <a:xfrm>
          <a:off x="0" y="0"/>
          <a:ext cx="3743325" cy="17176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111125</xdr:colOff>
      <xdr:row>2</xdr:row>
      <xdr:rowOff>63500</xdr:rowOff>
    </xdr:to>
    <xdr:pic>
      <xdr:nvPicPr>
        <xdr:cNvPr id="177" name="ID_B8DFA570F8614EC19DAD301683256BFA" descr="post_object_image_3267162402"/>
        <xdr:cNvPicPr/>
      </xdr:nvPicPr>
      <xdr:blipFill>
        <a:blip r:embed="rId18"/>
        <a:srcRect/>
        <a:stretch>
          <a:fillRect/>
        </a:stretch>
      </xdr:blipFill>
      <xdr:spPr>
        <a:xfrm>
          <a:off x="0" y="0"/>
          <a:ext cx="739775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45085</xdr:colOff>
      <xdr:row>22</xdr:row>
      <xdr:rowOff>6985</xdr:rowOff>
    </xdr:to>
    <xdr:pic>
      <xdr:nvPicPr>
        <xdr:cNvPr id="178" name="ID_7F31B8BDBDEB47C794286291A67D30C9" descr="post_object_image_1789579327"/>
        <xdr:cNvPicPr/>
      </xdr:nvPicPr>
      <xdr:blipFill>
        <a:blip r:embed="rId14"/>
        <a:srcRect/>
        <a:stretch>
          <a:fillRect/>
        </a:stretch>
      </xdr:blipFill>
      <xdr:spPr>
        <a:xfrm>
          <a:off x="0" y="0"/>
          <a:ext cx="6331585" cy="39185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438150</xdr:colOff>
      <xdr:row>7</xdr:row>
      <xdr:rowOff>57150</xdr:rowOff>
    </xdr:to>
    <xdr:pic>
      <xdr:nvPicPr>
        <xdr:cNvPr id="179" name="ID_5F076EECC1EC498382614CFD2A96D35F" descr="post_object_image_449933540"/>
        <xdr:cNvPicPr/>
      </xdr:nvPicPr>
      <xdr:blipFill>
        <a:blip r:embed="rId23"/>
        <a:srcRect/>
        <a:stretch>
          <a:fillRect/>
        </a:stretch>
      </xdr:blipFill>
      <xdr:spPr>
        <a:xfrm>
          <a:off x="0" y="0"/>
          <a:ext cx="2324100" cy="13017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76200</xdr:colOff>
      <xdr:row>12</xdr:row>
      <xdr:rowOff>38100</xdr:rowOff>
    </xdr:to>
    <xdr:pic>
      <xdr:nvPicPr>
        <xdr:cNvPr id="180" name="ID_CC9EC956CE5E410CA1EADA4F6542EB3A" descr="post_object_image_2790757058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5734050" cy="2171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571500</xdr:colOff>
      <xdr:row>13</xdr:row>
      <xdr:rowOff>66675</xdr:rowOff>
    </xdr:to>
    <xdr:pic>
      <xdr:nvPicPr>
        <xdr:cNvPr id="181" name="ID_B097633FF3694AF6A0A0CB1EFC220FF4" descr="post_object_image_4115997199"/>
        <xdr:cNvPicPr/>
      </xdr:nvPicPr>
      <xdr:blipFill>
        <a:blip r:embed="rId29"/>
        <a:srcRect/>
        <a:stretch>
          <a:fillRect/>
        </a:stretch>
      </xdr:blipFill>
      <xdr:spPr>
        <a:xfrm>
          <a:off x="0" y="0"/>
          <a:ext cx="3714750" cy="2378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15240</xdr:colOff>
      <xdr:row>7</xdr:row>
      <xdr:rowOff>24130</xdr:rowOff>
    </xdr:to>
    <xdr:pic>
      <xdr:nvPicPr>
        <xdr:cNvPr id="182" name="ID_5BB9C53558EC4569A42BE325BCF568CC" descr=" "/>
        <xdr:cNvPicPr/>
      </xdr:nvPicPr>
      <xdr:blipFill>
        <a:blip r:embed="rId58"/>
        <a:srcRect/>
        <a:stretch>
          <a:fillRect/>
        </a:stretch>
      </xdr:blipFill>
      <xdr:spPr>
        <a:xfrm>
          <a:off x="20172680" y="24387175"/>
          <a:ext cx="643890" cy="1268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74930</xdr:colOff>
      <xdr:row>4</xdr:row>
      <xdr:rowOff>68580</xdr:rowOff>
    </xdr:to>
    <xdr:pic>
      <xdr:nvPicPr>
        <xdr:cNvPr id="183" name="ID_11A64AEEEE834EADAA5514461F93D5D6" descr=" "/>
        <xdr:cNvPicPr/>
      </xdr:nvPicPr>
      <xdr:blipFill>
        <a:blip r:embed="rId58"/>
        <a:srcRect/>
        <a:stretch>
          <a:fillRect/>
        </a:stretch>
      </xdr:blipFill>
      <xdr:spPr>
        <a:xfrm>
          <a:off x="19528155" y="13647420"/>
          <a:ext cx="703580" cy="77978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539750</xdr:colOff>
      <xdr:row>15</xdr:row>
      <xdr:rowOff>127000</xdr:rowOff>
    </xdr:to>
    <xdr:pic>
      <xdr:nvPicPr>
        <xdr:cNvPr id="184" name="ID_23BE90978AFB44A4983582D9FC416F30" descr="d6ddd2919d305f41e555b89252ab0784"/>
        <xdr:cNvPicPr/>
      </xdr:nvPicPr>
      <xdr:blipFill>
        <a:blip r:embed="rId59"/>
        <a:stretch>
          <a:fillRect/>
        </a:stretch>
      </xdr:blipFill>
      <xdr:spPr>
        <a:xfrm>
          <a:off x="0" y="0"/>
          <a:ext cx="4311650" cy="279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6"/>
  <sheetViews>
    <sheetView zoomScale="56" zoomScaleNormal="56" workbookViewId="0">
      <pane ySplit="3" topLeftCell="A43" activePane="bottomLeft" state="frozen"/>
      <selection/>
      <selection pane="bottomLeft" activeCell="H59" sqref="H59"/>
    </sheetView>
  </sheetViews>
  <sheetFormatPr defaultColWidth="9" defaultRowHeight="17.5"/>
  <cols>
    <col min="1" max="1" width="6.37272727272727" style="2"/>
    <col min="2" max="2" width="13" style="2" customWidth="1"/>
    <col min="3" max="3" width="10.3727272727273" style="2" customWidth="1"/>
    <col min="4" max="4" width="11.2454545454545" style="41" customWidth="1"/>
    <col min="5" max="7" width="11.2454545454545" style="2" customWidth="1"/>
    <col min="8" max="8" width="13.7545454545455" style="2" customWidth="1"/>
    <col min="9" max="9" width="11.2454545454545" style="2" customWidth="1"/>
    <col min="10" max="10" width="51.8727272727273" style="41" customWidth="1"/>
    <col min="11" max="11" width="21.8727272727273" style="2" customWidth="1"/>
    <col min="12" max="12" width="9.21818181818182" style="2" customWidth="1"/>
    <col min="13" max="13" width="11.2454545454545" style="2" customWidth="1"/>
    <col min="14" max="14" width="13.8727272727273" style="2" customWidth="1"/>
    <col min="15" max="15" width="11.2454545454545" style="3" customWidth="1"/>
    <col min="16" max="16" width="6.37272727272727" style="3" customWidth="1"/>
    <col min="17" max="16384" width="9" style="3"/>
  </cols>
  <sheetData>
    <row r="1" ht="48" customHeight="1" spans="1:16">
      <c r="A1" s="4" t="s">
        <v>0</v>
      </c>
      <c r="B1" s="4"/>
      <c r="C1" s="4"/>
      <c r="D1" s="42"/>
      <c r="E1" s="4"/>
      <c r="F1" s="4"/>
      <c r="G1" s="4"/>
      <c r="H1" s="4"/>
      <c r="I1" s="4"/>
      <c r="J1" s="42"/>
      <c r="K1" s="4"/>
      <c r="L1" s="4"/>
      <c r="M1" s="4"/>
      <c r="N1" s="4"/>
      <c r="O1" s="4"/>
      <c r="P1" s="4"/>
    </row>
    <row r="2" spans="1:1">
      <c r="A2" s="2" t="s">
        <v>1</v>
      </c>
    </row>
    <row r="3" s="39" customFormat="1" ht="45" customHeight="1" spans="1:16">
      <c r="A3" s="5" t="s">
        <v>2</v>
      </c>
      <c r="B3" s="5" t="s">
        <v>3</v>
      </c>
      <c r="C3" s="5" t="s">
        <v>4</v>
      </c>
      <c r="D3" s="43" t="s">
        <v>5</v>
      </c>
      <c r="E3" s="5" t="s">
        <v>6</v>
      </c>
      <c r="F3" s="44" t="s">
        <v>7</v>
      </c>
      <c r="G3" s="5" t="s">
        <v>8</v>
      </c>
      <c r="H3" s="44" t="s">
        <v>9</v>
      </c>
      <c r="I3" s="5" t="s">
        <v>10</v>
      </c>
      <c r="J3" s="49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ht="45" customHeight="1" spans="1:16">
      <c r="A4" s="7">
        <v>1</v>
      </c>
      <c r="B4" s="7">
        <v>24321002</v>
      </c>
      <c r="C4" s="9" t="s">
        <v>18</v>
      </c>
      <c r="D4" s="45">
        <v>73.2</v>
      </c>
      <c r="E4" s="7">
        <v>1</v>
      </c>
      <c r="F4" s="7">
        <v>13.5</v>
      </c>
      <c r="G4" s="7">
        <v>1</v>
      </c>
      <c r="H4" s="7">
        <v>7.7</v>
      </c>
      <c r="I4" s="7">
        <v>2</v>
      </c>
      <c r="J4" s="45">
        <f t="shared" ref="J4:J24" si="0">D4+F4+H4</f>
        <v>94.4</v>
      </c>
      <c r="K4" s="7">
        <v>1</v>
      </c>
      <c r="L4" s="7">
        <v>3.96</v>
      </c>
      <c r="M4" s="7">
        <v>563</v>
      </c>
      <c r="N4" s="7" t="s">
        <v>19</v>
      </c>
      <c r="O4" s="16" t="str">
        <f>_xlfn.DISPIMG("ID_6A14A22597304E30A39A2BED1157AB34",1)</f>
        <v>=DISPIMG("ID_6A14A22597304E30A39A2BED1157AB34",1)</v>
      </c>
      <c r="P4" s="16"/>
    </row>
    <row r="5" ht="45" customHeight="1" spans="1:16">
      <c r="A5" s="7">
        <v>2</v>
      </c>
      <c r="B5" s="7">
        <v>24321019</v>
      </c>
      <c r="C5" s="8" t="s">
        <v>20</v>
      </c>
      <c r="D5" s="45">
        <v>66.14</v>
      </c>
      <c r="E5" s="7">
        <v>2</v>
      </c>
      <c r="F5" s="7">
        <v>12.9</v>
      </c>
      <c r="G5" s="7">
        <v>2</v>
      </c>
      <c r="H5" s="7">
        <v>5.8</v>
      </c>
      <c r="I5" s="7">
        <v>5</v>
      </c>
      <c r="J5" s="45">
        <f t="shared" si="0"/>
        <v>84.84</v>
      </c>
      <c r="K5" s="7">
        <v>2</v>
      </c>
      <c r="L5" s="7">
        <v>3.82</v>
      </c>
      <c r="M5" s="7">
        <v>531</v>
      </c>
      <c r="N5" s="7" t="s">
        <v>19</v>
      </c>
      <c r="O5" s="16" t="str">
        <f>_xlfn.DISPIMG("ID_5AD8EFF4767D4ECBA784FFE675733CE7",1)</f>
        <v>=DISPIMG("ID_5AD8EFF4767D4ECBA784FFE675733CE7",1)</v>
      </c>
      <c r="P5" s="16"/>
    </row>
    <row r="6" ht="45" customHeight="1" spans="1:16">
      <c r="A6" s="7">
        <v>3</v>
      </c>
      <c r="B6" s="7">
        <v>24321064</v>
      </c>
      <c r="C6" s="8" t="s">
        <v>21</v>
      </c>
      <c r="D6" s="45">
        <v>61.59</v>
      </c>
      <c r="E6" s="7">
        <v>8</v>
      </c>
      <c r="F6" s="7">
        <v>12</v>
      </c>
      <c r="G6" s="7">
        <v>16</v>
      </c>
      <c r="H6" s="7">
        <v>9</v>
      </c>
      <c r="I6" s="7">
        <v>1</v>
      </c>
      <c r="J6" s="45">
        <f t="shared" si="0"/>
        <v>82.59</v>
      </c>
      <c r="K6" s="7">
        <v>3</v>
      </c>
      <c r="L6" s="7">
        <v>2.55</v>
      </c>
      <c r="M6" s="7" t="s">
        <v>22</v>
      </c>
      <c r="N6" s="7" t="s">
        <v>19</v>
      </c>
      <c r="O6" s="16" t="str">
        <f>_xlfn.DISPIMG("ID_23BE90978AFB44A4983582D9FC416F30",1)</f>
        <v>=DISPIMG("ID_23BE90978AFB44A4983582D9FC416F30",1)</v>
      </c>
      <c r="P6" s="16"/>
    </row>
    <row r="7" ht="45" customHeight="1" spans="1:16">
      <c r="A7" s="7">
        <v>4</v>
      </c>
      <c r="B7" s="7">
        <v>24321023</v>
      </c>
      <c r="C7" s="11" t="s">
        <v>23</v>
      </c>
      <c r="D7" s="45">
        <v>63.5</v>
      </c>
      <c r="E7" s="7">
        <v>3</v>
      </c>
      <c r="F7" s="7">
        <v>12</v>
      </c>
      <c r="G7" s="7">
        <v>17</v>
      </c>
      <c r="H7" s="7">
        <v>5</v>
      </c>
      <c r="I7" s="7">
        <v>12</v>
      </c>
      <c r="J7" s="45">
        <f t="shared" si="0"/>
        <v>80.5</v>
      </c>
      <c r="K7" s="7">
        <v>4</v>
      </c>
      <c r="L7" s="7">
        <v>3.75</v>
      </c>
      <c r="M7" s="7">
        <v>433</v>
      </c>
      <c r="N7" s="7" t="s">
        <v>19</v>
      </c>
      <c r="O7" s="16" t="str">
        <f>_xlfn.DISPIMG("ID_F412D19F8298491F99DF6563E5C99433",1)</f>
        <v>=DISPIMG("ID_F412D19F8298491F99DF6563E5C99433",1)</v>
      </c>
      <c r="P7" s="16"/>
    </row>
    <row r="8" ht="45" customHeight="1" spans="1:16">
      <c r="A8" s="7">
        <v>5</v>
      </c>
      <c r="B8" s="7">
        <v>24321062</v>
      </c>
      <c r="C8" s="8" t="s">
        <v>24</v>
      </c>
      <c r="D8" s="45">
        <v>63.04</v>
      </c>
      <c r="E8" s="7">
        <v>4</v>
      </c>
      <c r="F8" s="7">
        <v>12</v>
      </c>
      <c r="G8" s="7">
        <v>18</v>
      </c>
      <c r="H8" s="7">
        <v>5</v>
      </c>
      <c r="I8" s="7">
        <v>13</v>
      </c>
      <c r="J8" s="45">
        <f t="shared" si="0"/>
        <v>80.04</v>
      </c>
      <c r="K8" s="7">
        <v>5</v>
      </c>
      <c r="L8" s="7">
        <v>2.55</v>
      </c>
      <c r="M8" s="7">
        <v>499</v>
      </c>
      <c r="N8" s="7" t="s">
        <v>19</v>
      </c>
      <c r="O8" s="16" t="str">
        <f>_xlfn.DISPIMG("ID_6A71CE8BC16E4D72ACBC68B2359BCF0C",1)</f>
        <v>=DISPIMG("ID_6A71CE8BC16E4D72ACBC68B2359BCF0C",1)</v>
      </c>
      <c r="P8" s="16"/>
    </row>
    <row r="9" ht="45" customHeight="1" spans="1:16">
      <c r="A9" s="7">
        <v>6</v>
      </c>
      <c r="B9" s="7">
        <v>24321028</v>
      </c>
      <c r="C9" s="8" t="s">
        <v>25</v>
      </c>
      <c r="D9" s="45">
        <v>62.63</v>
      </c>
      <c r="E9" s="7">
        <v>5</v>
      </c>
      <c r="F9" s="7">
        <v>12.4</v>
      </c>
      <c r="G9" s="7">
        <v>7</v>
      </c>
      <c r="H9" s="7">
        <v>5</v>
      </c>
      <c r="I9" s="7">
        <v>14</v>
      </c>
      <c r="J9" s="45">
        <f t="shared" si="0"/>
        <v>80.03</v>
      </c>
      <c r="K9" s="7">
        <v>6</v>
      </c>
      <c r="L9" s="7">
        <v>3.53</v>
      </c>
      <c r="M9" s="7">
        <v>464</v>
      </c>
      <c r="N9" s="7" t="s">
        <v>19</v>
      </c>
      <c r="O9" s="16" t="str">
        <f>_xlfn.DISPIMG("ID_57C8E2E8487F40698030474167CE18C9",1)</f>
        <v>=DISPIMG("ID_57C8E2E8487F40698030474167CE18C9",1)</v>
      </c>
      <c r="P9" s="16"/>
    </row>
    <row r="10" ht="45" customHeight="1" spans="1:16">
      <c r="A10" s="7">
        <v>7</v>
      </c>
      <c r="B10" s="7">
        <v>24321014</v>
      </c>
      <c r="C10" s="11" t="s">
        <v>26</v>
      </c>
      <c r="D10" s="45">
        <v>62.08</v>
      </c>
      <c r="E10" s="7">
        <v>6</v>
      </c>
      <c r="F10" s="7">
        <v>12</v>
      </c>
      <c r="G10" s="7">
        <v>19</v>
      </c>
      <c r="H10" s="7">
        <v>5</v>
      </c>
      <c r="I10" s="7">
        <v>15</v>
      </c>
      <c r="J10" s="45">
        <f t="shared" si="0"/>
        <v>79.08</v>
      </c>
      <c r="K10" s="7">
        <v>7</v>
      </c>
      <c r="L10" s="7">
        <v>3.45</v>
      </c>
      <c r="M10" s="7">
        <v>469</v>
      </c>
      <c r="N10" s="7" t="s">
        <v>19</v>
      </c>
      <c r="O10" s="16" t="str">
        <f>_xlfn.DISPIMG("ID_2A187BE5FCBA4BA8B378FC581FC11C96",1)</f>
        <v>=DISPIMG("ID_2A187BE5FCBA4BA8B378FC581FC11C96",1)</v>
      </c>
      <c r="P10" s="16"/>
    </row>
    <row r="11" ht="45" customHeight="1" spans="1:16">
      <c r="A11" s="7">
        <v>8</v>
      </c>
      <c r="B11" s="7">
        <v>24321007</v>
      </c>
      <c r="C11" s="9" t="s">
        <v>27</v>
      </c>
      <c r="D11" s="45">
        <v>61.6</v>
      </c>
      <c r="E11" s="7">
        <v>7</v>
      </c>
      <c r="F11" s="7">
        <v>12.4</v>
      </c>
      <c r="G11" s="7">
        <v>8</v>
      </c>
      <c r="H11" s="7">
        <v>5</v>
      </c>
      <c r="I11" s="7">
        <v>16</v>
      </c>
      <c r="J11" s="45">
        <f t="shared" si="0"/>
        <v>79</v>
      </c>
      <c r="K11" s="7">
        <v>8</v>
      </c>
      <c r="L11" s="7">
        <v>3.27</v>
      </c>
      <c r="M11" s="7">
        <v>409</v>
      </c>
      <c r="N11" s="7" t="s">
        <v>19</v>
      </c>
      <c r="O11" s="16"/>
      <c r="P11" s="16"/>
    </row>
    <row r="12" ht="45" customHeight="1" spans="1:16">
      <c r="A12" s="7">
        <v>9</v>
      </c>
      <c r="B12" s="7">
        <v>24321008</v>
      </c>
      <c r="C12" s="8" t="s">
        <v>28</v>
      </c>
      <c r="D12" s="45">
        <v>60.68</v>
      </c>
      <c r="E12" s="7">
        <v>11</v>
      </c>
      <c r="F12" s="7">
        <v>12</v>
      </c>
      <c r="G12" s="7">
        <v>20</v>
      </c>
      <c r="H12" s="7">
        <v>6.2</v>
      </c>
      <c r="I12" s="7">
        <v>3</v>
      </c>
      <c r="J12" s="45">
        <f t="shared" si="0"/>
        <v>78.88</v>
      </c>
      <c r="K12" s="7">
        <v>9</v>
      </c>
      <c r="L12" s="7">
        <v>2.14</v>
      </c>
      <c r="M12" s="10">
        <v>431</v>
      </c>
      <c r="N12" s="7" t="s">
        <v>19</v>
      </c>
      <c r="O12" s="16" t="str">
        <f>_xlfn.DISPIMG("ID_23FA03FCF6C94F7C9D5896C64DEA51BD",1)</f>
        <v>=DISPIMG("ID_23FA03FCF6C94F7C9D5896C64DEA51BD",1)</v>
      </c>
      <c r="P12" s="16"/>
    </row>
    <row r="13" ht="45" customHeight="1" spans="1:16">
      <c r="A13" s="7">
        <v>10</v>
      </c>
      <c r="B13" s="7">
        <v>24321029</v>
      </c>
      <c r="C13" s="9" t="s">
        <v>29</v>
      </c>
      <c r="D13" s="45">
        <v>61.22</v>
      </c>
      <c r="E13" s="7">
        <v>10</v>
      </c>
      <c r="F13" s="7">
        <v>12.4</v>
      </c>
      <c r="G13" s="7">
        <v>9</v>
      </c>
      <c r="H13" s="7">
        <v>5</v>
      </c>
      <c r="I13" s="7">
        <v>17</v>
      </c>
      <c r="J13" s="45">
        <f t="shared" si="0"/>
        <v>78.62</v>
      </c>
      <c r="K13" s="7">
        <v>10</v>
      </c>
      <c r="L13" s="7">
        <v>3.22</v>
      </c>
      <c r="M13" s="7">
        <v>412</v>
      </c>
      <c r="N13" s="7" t="s">
        <v>19</v>
      </c>
      <c r="O13" s="16" t="str">
        <f>_xlfn.DISPIMG("ID_8659F3B141A2448982187CA2E0619564",1)</f>
        <v>=DISPIMG("ID_8659F3B141A2448982187CA2E0619564",1)</v>
      </c>
      <c r="P13" s="16"/>
    </row>
    <row r="14" ht="45" customHeight="1" spans="1:16">
      <c r="A14" s="7">
        <v>11</v>
      </c>
      <c r="B14" s="7">
        <v>24321027</v>
      </c>
      <c r="C14" s="12" t="s">
        <v>30</v>
      </c>
      <c r="D14" s="45">
        <v>61.36</v>
      </c>
      <c r="E14" s="7">
        <v>9</v>
      </c>
      <c r="F14" s="7">
        <v>12</v>
      </c>
      <c r="G14" s="7">
        <v>21</v>
      </c>
      <c r="H14" s="7">
        <v>5</v>
      </c>
      <c r="I14" s="7">
        <v>18</v>
      </c>
      <c r="J14" s="45">
        <f t="shared" si="0"/>
        <v>78.36</v>
      </c>
      <c r="K14" s="7">
        <v>11</v>
      </c>
      <c r="L14" s="7">
        <v>3.33</v>
      </c>
      <c r="M14" s="7">
        <v>481</v>
      </c>
      <c r="N14" s="7" t="s">
        <v>19</v>
      </c>
      <c r="O14" s="16" t="str">
        <f>_xlfn.DISPIMG("ID_D4884EC1FEBC451DB1B62B4734394CC5",1)</f>
        <v>=DISPIMG("ID_D4884EC1FEBC451DB1B62B4734394CC5",1)</v>
      </c>
      <c r="P14" s="16"/>
    </row>
    <row r="15" ht="45" customHeight="1" spans="1:16">
      <c r="A15" s="7">
        <v>12</v>
      </c>
      <c r="B15" s="7">
        <v>24321041</v>
      </c>
      <c r="C15" s="8" t="s">
        <v>31</v>
      </c>
      <c r="D15" s="45">
        <v>59.79</v>
      </c>
      <c r="E15" s="7">
        <v>17</v>
      </c>
      <c r="F15" s="7">
        <v>12.8</v>
      </c>
      <c r="G15" s="7">
        <v>4</v>
      </c>
      <c r="H15" s="7">
        <v>5.4</v>
      </c>
      <c r="I15" s="7">
        <v>9</v>
      </c>
      <c r="J15" s="45">
        <f t="shared" si="0"/>
        <v>77.99</v>
      </c>
      <c r="K15" s="7">
        <v>12</v>
      </c>
      <c r="L15" s="7">
        <v>3.1</v>
      </c>
      <c r="M15" s="7">
        <v>377</v>
      </c>
      <c r="N15" s="7" t="s">
        <v>19</v>
      </c>
      <c r="O15" s="16"/>
      <c r="P15" s="16"/>
    </row>
    <row r="16" ht="45" customHeight="1" spans="1:16">
      <c r="A16" s="7">
        <v>13</v>
      </c>
      <c r="B16" s="7">
        <v>24321013</v>
      </c>
      <c r="C16" s="9" t="s">
        <v>32</v>
      </c>
      <c r="D16" s="45">
        <v>59.44</v>
      </c>
      <c r="E16" s="7">
        <v>19</v>
      </c>
      <c r="F16" s="7">
        <v>12.5</v>
      </c>
      <c r="G16" s="7">
        <v>6</v>
      </c>
      <c r="H16" s="7">
        <v>5.8</v>
      </c>
      <c r="I16" s="7">
        <v>6</v>
      </c>
      <c r="J16" s="45">
        <f t="shared" si="0"/>
        <v>77.74</v>
      </c>
      <c r="K16" s="7">
        <v>13</v>
      </c>
      <c r="L16" s="7">
        <v>3.04</v>
      </c>
      <c r="M16" s="7">
        <v>476</v>
      </c>
      <c r="N16" s="7" t="s">
        <v>19</v>
      </c>
      <c r="O16" s="16" t="str">
        <f>_xlfn.DISPIMG("ID_E884312A42644ECD8859922B9426789E",1)</f>
        <v>=DISPIMG("ID_E884312A42644ECD8859922B9426789E",1)</v>
      </c>
      <c r="P16" s="16"/>
    </row>
    <row r="17" ht="45" customHeight="1" spans="1:16">
      <c r="A17" s="7">
        <v>14</v>
      </c>
      <c r="B17" s="7">
        <v>24321018</v>
      </c>
      <c r="C17" s="9" t="s">
        <v>33</v>
      </c>
      <c r="D17" s="45">
        <v>59.69</v>
      </c>
      <c r="E17" s="7">
        <v>18</v>
      </c>
      <c r="F17" s="7">
        <v>12</v>
      </c>
      <c r="G17" s="7">
        <v>22</v>
      </c>
      <c r="H17" s="7">
        <v>5.8</v>
      </c>
      <c r="I17" s="7">
        <v>7</v>
      </c>
      <c r="J17" s="45">
        <f t="shared" si="0"/>
        <v>77.49</v>
      </c>
      <c r="K17" s="7">
        <v>14</v>
      </c>
      <c r="L17" s="7">
        <v>3.1</v>
      </c>
      <c r="M17" s="7">
        <v>552</v>
      </c>
      <c r="N17" s="7" t="s">
        <v>19</v>
      </c>
      <c r="O17" s="16" t="str">
        <f>_xlfn.DISPIMG("ID_352D82C0C1564390ADC1118FCA614DFB",1)</f>
        <v>=DISPIMG("ID_352D82C0C1564390ADC1118FCA614DFB",1)</v>
      </c>
      <c r="P17" s="16"/>
    </row>
    <row r="18" ht="45" customHeight="1" spans="1:16">
      <c r="A18" s="7">
        <v>15</v>
      </c>
      <c r="B18" s="7">
        <v>24321017</v>
      </c>
      <c r="C18" s="9" t="s">
        <v>34</v>
      </c>
      <c r="D18" s="45">
        <v>59.09</v>
      </c>
      <c r="E18" s="7">
        <v>20</v>
      </c>
      <c r="F18" s="7">
        <v>12.9</v>
      </c>
      <c r="G18" s="7">
        <v>3</v>
      </c>
      <c r="H18" s="7">
        <v>5.3</v>
      </c>
      <c r="I18" s="7">
        <v>10</v>
      </c>
      <c r="J18" s="45">
        <f t="shared" si="0"/>
        <v>77.29</v>
      </c>
      <c r="K18" s="7">
        <v>15</v>
      </c>
      <c r="L18" s="7">
        <v>2.9</v>
      </c>
      <c r="M18" s="7">
        <v>487</v>
      </c>
      <c r="N18" s="7" t="s">
        <v>19</v>
      </c>
      <c r="O18" s="16" t="str">
        <f>_xlfn.DISPIMG("ID_FA7AFD979D9E4AEAB25BEE1DCEE91613",1)</f>
        <v>=DISPIMG("ID_FA7AFD979D9E4AEAB25BEE1DCEE91613",1)</v>
      </c>
      <c r="P18" s="16"/>
    </row>
    <row r="19" ht="45" customHeight="1" spans="1:16">
      <c r="A19" s="7">
        <v>16</v>
      </c>
      <c r="B19" s="7">
        <v>24321053</v>
      </c>
      <c r="C19" s="12" t="s">
        <v>35</v>
      </c>
      <c r="D19" s="45">
        <v>60.28</v>
      </c>
      <c r="E19" s="7">
        <v>12</v>
      </c>
      <c r="F19" s="7">
        <v>12</v>
      </c>
      <c r="G19" s="7">
        <v>23</v>
      </c>
      <c r="H19" s="7">
        <v>5</v>
      </c>
      <c r="I19" s="7">
        <v>19</v>
      </c>
      <c r="J19" s="45">
        <f t="shared" si="0"/>
        <v>77.28</v>
      </c>
      <c r="K19" s="7">
        <v>16</v>
      </c>
      <c r="L19" s="7">
        <v>3.2</v>
      </c>
      <c r="M19" s="7">
        <v>413</v>
      </c>
      <c r="N19" s="7" t="s">
        <v>19</v>
      </c>
      <c r="O19" s="16" t="str">
        <f>_xlfn.DISPIMG("ID_CA3D3EBAB2214F1C90AA88044B5E09DB",1)</f>
        <v>=DISPIMG("ID_CA3D3EBAB2214F1C90AA88044B5E09DB",1)</v>
      </c>
      <c r="P19" s="16"/>
    </row>
    <row r="20" ht="45" customHeight="1" spans="1:16">
      <c r="A20" s="7">
        <v>17</v>
      </c>
      <c r="B20" s="7">
        <v>24321021</v>
      </c>
      <c r="C20" s="11" t="s">
        <v>36</v>
      </c>
      <c r="D20" s="45">
        <v>60.24</v>
      </c>
      <c r="E20" s="7">
        <v>13</v>
      </c>
      <c r="F20" s="7">
        <v>12</v>
      </c>
      <c r="G20" s="7">
        <v>24</v>
      </c>
      <c r="H20" s="7">
        <v>5</v>
      </c>
      <c r="I20" s="7">
        <v>20</v>
      </c>
      <c r="J20" s="45">
        <f t="shared" si="0"/>
        <v>77.24</v>
      </c>
      <c r="K20" s="7">
        <v>17</v>
      </c>
      <c r="L20" s="7">
        <v>3.24</v>
      </c>
      <c r="M20" s="7">
        <v>478</v>
      </c>
      <c r="N20" s="7" t="s">
        <v>19</v>
      </c>
      <c r="O20" s="16" t="str">
        <f>_xlfn.DISPIMG("ID_1E653D28234A4C9F835AB28BE7526E68",1)</f>
        <v>=DISPIMG("ID_1E653D28234A4C9F835AB28BE7526E68",1)</v>
      </c>
      <c r="P20" s="16"/>
    </row>
    <row r="21" ht="45" customHeight="1" spans="1:16">
      <c r="A21" s="7">
        <v>18</v>
      </c>
      <c r="B21" s="7">
        <v>24321010</v>
      </c>
      <c r="C21" s="11" t="s">
        <v>37</v>
      </c>
      <c r="D21" s="45">
        <v>60.21</v>
      </c>
      <c r="E21" s="7">
        <v>14</v>
      </c>
      <c r="F21" s="7">
        <v>12</v>
      </c>
      <c r="G21" s="7">
        <v>25</v>
      </c>
      <c r="H21" s="7">
        <v>5</v>
      </c>
      <c r="I21" s="7">
        <v>21</v>
      </c>
      <c r="J21" s="45">
        <f t="shared" si="0"/>
        <v>77.21</v>
      </c>
      <c r="K21" s="7">
        <v>18</v>
      </c>
      <c r="L21" s="7">
        <v>3.22</v>
      </c>
      <c r="M21" s="7">
        <v>438</v>
      </c>
      <c r="N21" s="7" t="s">
        <v>19</v>
      </c>
      <c r="O21" s="16" t="str">
        <f>_xlfn.DISPIMG("ID_E2452510DC364A66A26CAF26218CF263",1)</f>
        <v>=DISPIMG("ID_E2452510DC364A66A26CAF26218CF263",1)</v>
      </c>
      <c r="P21" s="16"/>
    </row>
    <row r="22" ht="45" customHeight="1" spans="1:16">
      <c r="A22" s="7">
        <v>19</v>
      </c>
      <c r="B22" s="7">
        <v>24321049</v>
      </c>
      <c r="C22" s="12" t="s">
        <v>38</v>
      </c>
      <c r="D22" s="45">
        <v>60.01</v>
      </c>
      <c r="E22" s="7">
        <v>15</v>
      </c>
      <c r="F22" s="7">
        <v>12</v>
      </c>
      <c r="G22" s="7">
        <v>26</v>
      </c>
      <c r="H22" s="7">
        <v>5</v>
      </c>
      <c r="I22" s="7">
        <v>22</v>
      </c>
      <c r="J22" s="45">
        <f t="shared" si="0"/>
        <v>77.01</v>
      </c>
      <c r="K22" s="7">
        <v>19</v>
      </c>
      <c r="L22" s="7">
        <v>3.14</v>
      </c>
      <c r="M22" s="7">
        <v>506</v>
      </c>
      <c r="N22" s="7" t="s">
        <v>19</v>
      </c>
      <c r="O22" s="16" t="str">
        <f>_xlfn.DISPIMG("ID_D8193E5FEF4542AA96980BB23E3F734C",1)</f>
        <v>=DISPIMG("ID_D8193E5FEF4542AA96980BB23E3F734C",1)</v>
      </c>
      <c r="P22" s="16"/>
    </row>
    <row r="23" ht="45" customHeight="1" spans="1:16">
      <c r="A23" s="7">
        <v>20</v>
      </c>
      <c r="B23" s="7">
        <v>24321050</v>
      </c>
      <c r="C23" s="12" t="s">
        <v>39</v>
      </c>
      <c r="D23" s="45">
        <v>60</v>
      </c>
      <c r="E23" s="7">
        <v>16</v>
      </c>
      <c r="F23" s="7">
        <v>12</v>
      </c>
      <c r="G23" s="7">
        <v>27</v>
      </c>
      <c r="H23" s="7">
        <v>5</v>
      </c>
      <c r="I23" s="7">
        <v>23</v>
      </c>
      <c r="J23" s="45">
        <f t="shared" si="0"/>
        <v>77</v>
      </c>
      <c r="K23" s="7">
        <v>20</v>
      </c>
      <c r="L23" s="7">
        <v>3.12</v>
      </c>
      <c r="M23" s="7">
        <v>447</v>
      </c>
      <c r="N23" s="7" t="s">
        <v>19</v>
      </c>
      <c r="O23" s="16" t="str">
        <f>_xlfn.DISPIMG("ID_F25B6CB605094A3B960B96C3BCB4AC00",1)</f>
        <v>=DISPIMG("ID_F25B6CB605094A3B960B96C3BCB4AC00",1)</v>
      </c>
      <c r="P23" s="16"/>
    </row>
    <row r="24" ht="45" customHeight="1" spans="1:16">
      <c r="A24" s="7">
        <v>21</v>
      </c>
      <c r="B24" s="7">
        <v>24321042</v>
      </c>
      <c r="C24" s="8" t="s">
        <v>40</v>
      </c>
      <c r="D24" s="45">
        <v>58.95</v>
      </c>
      <c r="E24" s="7">
        <v>21</v>
      </c>
      <c r="F24" s="7">
        <v>12.8</v>
      </c>
      <c r="G24" s="7">
        <v>5</v>
      </c>
      <c r="H24" s="7">
        <v>5</v>
      </c>
      <c r="I24" s="7">
        <v>24</v>
      </c>
      <c r="J24" s="45">
        <f t="shared" si="0"/>
        <v>76.75</v>
      </c>
      <c r="K24" s="7">
        <v>21</v>
      </c>
      <c r="L24" s="7">
        <v>3.1</v>
      </c>
      <c r="M24" s="7">
        <v>466</v>
      </c>
      <c r="N24" s="7" t="s">
        <v>19</v>
      </c>
      <c r="O24" s="16" t="str">
        <f>_xlfn.DISPIMG("ID_CCA38F62E66D40EAB72907CF37E86BEA",1)</f>
        <v>=DISPIMG("ID_CCA38F62E66D40EAB72907CF37E86BEA",1)</v>
      </c>
      <c r="P24" s="16"/>
    </row>
    <row r="25" ht="45" customHeight="1" spans="1:16">
      <c r="A25" s="7">
        <v>22</v>
      </c>
      <c r="B25" s="7">
        <v>24321012</v>
      </c>
      <c r="C25" s="9" t="s">
        <v>41</v>
      </c>
      <c r="D25" s="45">
        <v>58.81</v>
      </c>
      <c r="E25" s="7">
        <v>23</v>
      </c>
      <c r="F25" s="7">
        <v>12.4</v>
      </c>
      <c r="G25" s="7">
        <v>10</v>
      </c>
      <c r="H25" s="7">
        <v>5</v>
      </c>
      <c r="I25" s="7">
        <v>25</v>
      </c>
      <c r="J25" s="45">
        <f t="shared" ref="J25:J37" si="1">D25+F25+H25</f>
        <v>76.21</v>
      </c>
      <c r="K25" s="7">
        <v>22</v>
      </c>
      <c r="L25" s="7">
        <v>2.86</v>
      </c>
      <c r="M25" s="7">
        <v>455</v>
      </c>
      <c r="N25" s="7" t="s">
        <v>19</v>
      </c>
      <c r="O25" s="16" t="str">
        <f>_xlfn.DISPIMG("ID_3BF88D1AE68B4500B2C3363F520D2F74",1)</f>
        <v>=DISPIMG("ID_3BF88D1AE68B4500B2C3363F520D2F74",1)</v>
      </c>
      <c r="P25" s="16"/>
    </row>
    <row r="26" ht="45" customHeight="1" spans="1:16">
      <c r="A26" s="7">
        <v>23</v>
      </c>
      <c r="B26" s="7">
        <v>24321036</v>
      </c>
      <c r="C26" s="11" t="s">
        <v>42</v>
      </c>
      <c r="D26" s="45">
        <v>58.95</v>
      </c>
      <c r="E26" s="7">
        <v>22</v>
      </c>
      <c r="F26" s="7">
        <v>12</v>
      </c>
      <c r="G26" s="7">
        <v>28</v>
      </c>
      <c r="H26" s="7">
        <v>5.1</v>
      </c>
      <c r="I26" s="7">
        <v>11</v>
      </c>
      <c r="J26" s="45">
        <f t="shared" si="1"/>
        <v>76.05</v>
      </c>
      <c r="K26" s="7">
        <v>23</v>
      </c>
      <c r="L26" s="7">
        <v>3.04</v>
      </c>
      <c r="M26" s="7">
        <v>413</v>
      </c>
      <c r="N26" s="7" t="s">
        <v>19</v>
      </c>
      <c r="O26" s="16"/>
      <c r="P26" s="16"/>
    </row>
    <row r="27" ht="45" customHeight="1" spans="1:16">
      <c r="A27" s="7">
        <v>24</v>
      </c>
      <c r="B27" s="7">
        <v>24321069</v>
      </c>
      <c r="C27" s="8" t="s">
        <v>43</v>
      </c>
      <c r="D27" s="45">
        <v>58.63</v>
      </c>
      <c r="E27" s="7">
        <v>24</v>
      </c>
      <c r="F27" s="7">
        <v>12.4</v>
      </c>
      <c r="G27" s="7">
        <v>11</v>
      </c>
      <c r="H27" s="7">
        <v>5</v>
      </c>
      <c r="I27" s="7">
        <v>26</v>
      </c>
      <c r="J27" s="45">
        <f t="shared" si="1"/>
        <v>76.03</v>
      </c>
      <c r="K27" s="7">
        <v>24</v>
      </c>
      <c r="L27" s="7">
        <v>2.98</v>
      </c>
      <c r="M27" s="7">
        <v>396</v>
      </c>
      <c r="N27" s="7" t="s">
        <v>19</v>
      </c>
      <c r="O27" s="16" t="str">
        <f>_xlfn.DISPIMG("ID_3EEA5460D515469EA3EB69F0EF52126B",1)</f>
        <v>=DISPIMG("ID_3EEA5460D515469EA3EB69F0EF52126B",1)</v>
      </c>
      <c r="P27" s="16"/>
    </row>
    <row r="28" ht="45" customHeight="1" spans="1:16">
      <c r="A28" s="7">
        <v>25</v>
      </c>
      <c r="B28" s="7">
        <v>24321051</v>
      </c>
      <c r="C28" s="12" t="s">
        <v>44</v>
      </c>
      <c r="D28" s="45">
        <v>57.65</v>
      </c>
      <c r="E28" s="7">
        <v>25</v>
      </c>
      <c r="F28" s="7">
        <v>12</v>
      </c>
      <c r="G28" s="7">
        <v>29</v>
      </c>
      <c r="H28" s="7">
        <v>5</v>
      </c>
      <c r="I28" s="7">
        <v>27</v>
      </c>
      <c r="J28" s="45">
        <f t="shared" si="1"/>
        <v>74.65</v>
      </c>
      <c r="K28" s="7">
        <v>25</v>
      </c>
      <c r="L28" s="7">
        <v>2.84</v>
      </c>
      <c r="M28" s="7">
        <v>494</v>
      </c>
      <c r="N28" s="7" t="s">
        <v>19</v>
      </c>
      <c r="O28" s="16" t="str">
        <f>_xlfn.DISPIMG("ID_27A6BAA86968454DBAAF6871C8BD6B48",1)</f>
        <v>=DISPIMG("ID_27A6BAA86968454DBAAF6871C8BD6B48",1)</v>
      </c>
      <c r="P28" s="16"/>
    </row>
    <row r="29" ht="45" customHeight="1" spans="1:16">
      <c r="A29" s="7">
        <v>26</v>
      </c>
      <c r="B29" s="7">
        <v>24321039</v>
      </c>
      <c r="C29" s="12" t="s">
        <v>45</v>
      </c>
      <c r="D29" s="45">
        <v>57.21</v>
      </c>
      <c r="E29" s="7">
        <v>26</v>
      </c>
      <c r="F29" s="7">
        <v>12</v>
      </c>
      <c r="G29" s="7">
        <v>30</v>
      </c>
      <c r="H29" s="7">
        <v>5</v>
      </c>
      <c r="I29" s="7">
        <v>28</v>
      </c>
      <c r="J29" s="45">
        <f t="shared" si="1"/>
        <v>74.21</v>
      </c>
      <c r="K29" s="7">
        <v>26</v>
      </c>
      <c r="L29" s="7">
        <v>2.67</v>
      </c>
      <c r="M29" s="7">
        <v>462</v>
      </c>
      <c r="N29" s="7" t="s">
        <v>19</v>
      </c>
      <c r="O29" s="16"/>
      <c r="P29" s="16"/>
    </row>
    <row r="30" ht="45" customHeight="1" spans="1:16">
      <c r="A30" s="7">
        <v>27</v>
      </c>
      <c r="B30" s="7">
        <v>24321031</v>
      </c>
      <c r="C30" s="11" t="s">
        <v>46</v>
      </c>
      <c r="D30" s="45">
        <v>56.84</v>
      </c>
      <c r="E30" s="7">
        <v>27</v>
      </c>
      <c r="F30" s="7">
        <v>12</v>
      </c>
      <c r="G30" s="7">
        <v>31</v>
      </c>
      <c r="H30" s="7">
        <v>5</v>
      </c>
      <c r="I30" s="7">
        <v>29</v>
      </c>
      <c r="J30" s="45">
        <f t="shared" si="1"/>
        <v>73.84</v>
      </c>
      <c r="K30" s="7">
        <v>27</v>
      </c>
      <c r="L30" s="7">
        <v>2.69</v>
      </c>
      <c r="M30" s="7">
        <v>462</v>
      </c>
      <c r="N30" s="7" t="s">
        <v>47</v>
      </c>
      <c r="O30" s="16"/>
      <c r="P30" s="16"/>
    </row>
    <row r="31" ht="45" customHeight="1" spans="1:16">
      <c r="A31" s="7">
        <v>28</v>
      </c>
      <c r="B31" s="7">
        <v>24321065</v>
      </c>
      <c r="C31" s="8" t="s">
        <v>48</v>
      </c>
      <c r="D31" s="45">
        <v>56.32</v>
      </c>
      <c r="E31" s="7">
        <v>29</v>
      </c>
      <c r="F31" s="7">
        <v>12.4</v>
      </c>
      <c r="G31" s="7">
        <v>12</v>
      </c>
      <c r="H31" s="7">
        <v>5</v>
      </c>
      <c r="I31" s="7">
        <v>30</v>
      </c>
      <c r="J31" s="45">
        <f t="shared" si="1"/>
        <v>73.72</v>
      </c>
      <c r="K31" s="7">
        <v>28</v>
      </c>
      <c r="L31" s="7">
        <v>2.51</v>
      </c>
      <c r="M31" s="7">
        <v>528</v>
      </c>
      <c r="N31" s="7" t="s">
        <v>19</v>
      </c>
      <c r="O31" s="16" t="str">
        <f>_xlfn.DISPIMG("ID_E15628A4A29D428B9FDC83C33B5B3560",1)</f>
        <v>=DISPIMG("ID_E15628A4A29D428B9FDC83C33B5B3560",1)</v>
      </c>
      <c r="P31" s="16"/>
    </row>
    <row r="32" ht="45" customHeight="1" spans="1:16">
      <c r="A32" s="7">
        <v>29</v>
      </c>
      <c r="B32" s="7">
        <v>24321063</v>
      </c>
      <c r="C32" s="12" t="s">
        <v>49</v>
      </c>
      <c r="D32" s="45">
        <v>56.67</v>
      </c>
      <c r="E32" s="7">
        <v>28</v>
      </c>
      <c r="F32" s="7">
        <v>12</v>
      </c>
      <c r="G32" s="7">
        <v>32</v>
      </c>
      <c r="H32" s="7">
        <v>5</v>
      </c>
      <c r="I32" s="7">
        <v>31</v>
      </c>
      <c r="J32" s="45">
        <f t="shared" si="1"/>
        <v>73.67</v>
      </c>
      <c r="K32" s="7">
        <v>29</v>
      </c>
      <c r="L32" s="7">
        <v>2.55</v>
      </c>
      <c r="M32" s="7">
        <v>424</v>
      </c>
      <c r="N32" s="7" t="s">
        <v>19</v>
      </c>
      <c r="O32" s="16" t="str">
        <f>_xlfn.DISPIMG("ID_B93242EE6E3E492DA8981785B395FEC8",1)</f>
        <v>=DISPIMG("ID_B93242EE6E3E492DA8981785B395FEC8",1)</v>
      </c>
      <c r="P32" s="16"/>
    </row>
    <row r="33" ht="45" customHeight="1" spans="1:16">
      <c r="A33" s="7">
        <v>30</v>
      </c>
      <c r="B33" s="7">
        <v>24321025</v>
      </c>
      <c r="C33" s="8" t="s">
        <v>50</v>
      </c>
      <c r="D33" s="45">
        <v>55.89</v>
      </c>
      <c r="E33" s="7">
        <v>32</v>
      </c>
      <c r="F33" s="7">
        <v>12.4</v>
      </c>
      <c r="G33" s="7">
        <v>13</v>
      </c>
      <c r="H33" s="7">
        <v>5</v>
      </c>
      <c r="I33" s="7">
        <v>32</v>
      </c>
      <c r="J33" s="45">
        <f t="shared" si="1"/>
        <v>73.29</v>
      </c>
      <c r="K33" s="7">
        <v>30</v>
      </c>
      <c r="L33" s="7">
        <v>2.47</v>
      </c>
      <c r="M33" s="7">
        <v>425</v>
      </c>
      <c r="N33" s="7" t="s">
        <v>19</v>
      </c>
      <c r="O33" s="16" t="str">
        <f>_xlfn.DISPIMG("ID_A01B40B84A7D4CDD90C74694315FC9F3",1)</f>
        <v>=DISPIMG("ID_A01B40B84A7D4CDD90C74694315FC9F3",1)</v>
      </c>
      <c r="P33" s="16"/>
    </row>
    <row r="34" ht="45" customHeight="1" spans="1:16">
      <c r="A34" s="7">
        <v>31</v>
      </c>
      <c r="B34" s="7">
        <v>24321054</v>
      </c>
      <c r="C34" s="12" t="s">
        <v>51</v>
      </c>
      <c r="D34" s="45">
        <v>56.23</v>
      </c>
      <c r="E34" s="7">
        <v>30</v>
      </c>
      <c r="F34" s="7">
        <v>12</v>
      </c>
      <c r="G34" s="7">
        <v>33</v>
      </c>
      <c r="H34" s="7">
        <v>5</v>
      </c>
      <c r="I34" s="7">
        <v>33</v>
      </c>
      <c r="J34" s="45">
        <f t="shared" si="1"/>
        <v>73.23</v>
      </c>
      <c r="K34" s="7">
        <v>31</v>
      </c>
      <c r="L34" s="7">
        <v>2.63</v>
      </c>
      <c r="M34" s="7">
        <v>494</v>
      </c>
      <c r="N34" s="7" t="s">
        <v>19</v>
      </c>
      <c r="O34" s="16" t="str">
        <f>_xlfn.DISPIMG("ID_8C5A24740DF149DD98F362D81DDEBF9C",1)</f>
        <v>=DISPIMG("ID_8C5A24740DF149DD98F362D81DDEBF9C",1)</v>
      </c>
      <c r="P34" s="16"/>
    </row>
    <row r="35" ht="45" customHeight="1" spans="1:16">
      <c r="A35" s="7">
        <v>32</v>
      </c>
      <c r="B35" s="7">
        <v>24321068</v>
      </c>
      <c r="C35" s="12" t="s">
        <v>52</v>
      </c>
      <c r="D35" s="45">
        <v>56.2</v>
      </c>
      <c r="E35" s="7">
        <v>31</v>
      </c>
      <c r="F35" s="7">
        <v>12</v>
      </c>
      <c r="G35" s="7">
        <v>34</v>
      </c>
      <c r="H35" s="7">
        <v>5</v>
      </c>
      <c r="I35" s="7">
        <v>34</v>
      </c>
      <c r="J35" s="45">
        <f t="shared" si="1"/>
        <v>73.2</v>
      </c>
      <c r="K35" s="7">
        <v>32</v>
      </c>
      <c r="L35" s="7">
        <v>2.59</v>
      </c>
      <c r="M35" s="7">
        <v>448</v>
      </c>
      <c r="N35" s="7" t="s">
        <v>19</v>
      </c>
      <c r="O35" s="16" t="str">
        <f>_xlfn.DISPIMG("ID_775ABA76E227450DA54D6DEDA7AA2A49",1)</f>
        <v>=DISPIMG("ID_775ABA76E227450DA54D6DEDA7AA2A49",1)</v>
      </c>
      <c r="P35" s="16"/>
    </row>
    <row r="36" ht="45" customHeight="1" spans="1:16">
      <c r="A36" s="7">
        <v>33</v>
      </c>
      <c r="B36" s="7">
        <v>24321066</v>
      </c>
      <c r="C36" s="12" t="s">
        <v>53</v>
      </c>
      <c r="D36" s="45">
        <v>55.67</v>
      </c>
      <c r="E36" s="7">
        <v>33</v>
      </c>
      <c r="F36" s="7">
        <v>12</v>
      </c>
      <c r="G36" s="7">
        <v>35</v>
      </c>
      <c r="H36" s="7">
        <v>5</v>
      </c>
      <c r="I36" s="7">
        <v>35</v>
      </c>
      <c r="J36" s="45">
        <f t="shared" si="1"/>
        <v>72.67</v>
      </c>
      <c r="K36" s="7">
        <v>33</v>
      </c>
      <c r="L36" s="7">
        <v>2.43</v>
      </c>
      <c r="M36" s="7">
        <v>448</v>
      </c>
      <c r="N36" s="7" t="s">
        <v>19</v>
      </c>
      <c r="O36" s="16" t="str">
        <f>_xlfn.DISPIMG("ID_B6F4A270F096457CBC5B5595E6D5B909",1)</f>
        <v>=DISPIMG("ID_B6F4A270F096457CBC5B5595E6D5B909",1)</v>
      </c>
      <c r="P36" s="16"/>
    </row>
    <row r="37" ht="45" customHeight="1" spans="1:16">
      <c r="A37" s="7">
        <v>34</v>
      </c>
      <c r="B37" s="7">
        <v>24321004</v>
      </c>
      <c r="C37" s="9" t="s">
        <v>54</v>
      </c>
      <c r="D37" s="45">
        <v>55.63</v>
      </c>
      <c r="E37" s="7">
        <v>34</v>
      </c>
      <c r="F37" s="7">
        <v>12</v>
      </c>
      <c r="G37" s="7">
        <v>36</v>
      </c>
      <c r="H37" s="7">
        <v>5</v>
      </c>
      <c r="I37" s="7">
        <v>36</v>
      </c>
      <c r="J37" s="45">
        <f t="shared" ref="J37:J54" si="2">D37+F37+H37</f>
        <v>72.63</v>
      </c>
      <c r="K37" s="7">
        <v>34</v>
      </c>
      <c r="L37" s="7">
        <v>2.53</v>
      </c>
      <c r="M37" s="7">
        <v>505</v>
      </c>
      <c r="N37" s="7" t="s">
        <v>19</v>
      </c>
      <c r="O37" s="16"/>
      <c r="P37" s="16"/>
    </row>
    <row r="38" ht="45" customHeight="1" spans="1:16">
      <c r="A38" s="7">
        <v>35</v>
      </c>
      <c r="B38" s="7">
        <v>24321016</v>
      </c>
      <c r="C38" s="11" t="s">
        <v>55</v>
      </c>
      <c r="D38" s="45">
        <v>55.41</v>
      </c>
      <c r="E38" s="7">
        <v>35</v>
      </c>
      <c r="F38" s="7">
        <v>12</v>
      </c>
      <c r="G38" s="7">
        <v>37</v>
      </c>
      <c r="H38" s="7">
        <v>5</v>
      </c>
      <c r="I38" s="7">
        <v>37</v>
      </c>
      <c r="J38" s="45">
        <f t="shared" si="2"/>
        <v>72.41</v>
      </c>
      <c r="K38" s="7">
        <v>35</v>
      </c>
      <c r="L38" s="7">
        <v>2.53</v>
      </c>
      <c r="M38" s="7">
        <v>464</v>
      </c>
      <c r="N38" s="7" t="s">
        <v>19</v>
      </c>
      <c r="O38" s="16" t="str">
        <f>_xlfn.DISPIMG("ID_D28E6D1F0645429EBBC6C7EF454C590C",1)</f>
        <v>=DISPIMG("ID_D28E6D1F0645429EBBC6C7EF454C590C",1)</v>
      </c>
      <c r="P38" s="16"/>
    </row>
    <row r="39" ht="45" customHeight="1" spans="1:16">
      <c r="A39" s="7">
        <v>36</v>
      </c>
      <c r="B39" s="7">
        <v>24321045</v>
      </c>
      <c r="C39" s="8" t="s">
        <v>56</v>
      </c>
      <c r="D39" s="45">
        <v>54.59</v>
      </c>
      <c r="E39" s="7">
        <v>38</v>
      </c>
      <c r="F39" s="7">
        <v>12.4</v>
      </c>
      <c r="G39" s="7">
        <v>14</v>
      </c>
      <c r="H39" s="7">
        <v>5</v>
      </c>
      <c r="I39" s="7">
        <v>38</v>
      </c>
      <c r="J39" s="45">
        <f t="shared" si="2"/>
        <v>71.99</v>
      </c>
      <c r="K39" s="7">
        <v>36</v>
      </c>
      <c r="L39" s="7">
        <v>2.29</v>
      </c>
      <c r="M39" s="7">
        <v>456</v>
      </c>
      <c r="N39" s="7" t="s">
        <v>19</v>
      </c>
      <c r="O39" s="16" t="str">
        <f>_xlfn.DISPIMG("ID_6E8C82DD606A43A6B85198F648576CB4",1)</f>
        <v>=DISPIMG("ID_6E8C82DD606A43A6B85198F648576CB4",1)</v>
      </c>
      <c r="P39" s="16"/>
    </row>
    <row r="40" ht="45" customHeight="1" spans="1:16">
      <c r="A40" s="7">
        <v>37</v>
      </c>
      <c r="B40" s="7">
        <v>24321035</v>
      </c>
      <c r="C40" s="11" t="s">
        <v>57</v>
      </c>
      <c r="D40" s="45">
        <v>54.73</v>
      </c>
      <c r="E40" s="7">
        <v>36</v>
      </c>
      <c r="F40" s="7">
        <v>12</v>
      </c>
      <c r="G40" s="7">
        <v>38</v>
      </c>
      <c r="H40" s="7">
        <v>5</v>
      </c>
      <c r="I40" s="7">
        <v>39</v>
      </c>
      <c r="J40" s="45">
        <f t="shared" si="2"/>
        <v>71.73</v>
      </c>
      <c r="K40" s="7">
        <v>37</v>
      </c>
      <c r="L40" s="7">
        <v>2.29</v>
      </c>
      <c r="M40" s="7">
        <v>450</v>
      </c>
      <c r="N40" s="7" t="s">
        <v>19</v>
      </c>
      <c r="O40" s="16" t="str">
        <f>_xlfn.DISPIMG("ID_4091053AFCDC4BF084ADB2A96B2B5DBE",1)</f>
        <v>=DISPIMG("ID_4091053AFCDC4BF084ADB2A96B2B5DBE",1)</v>
      </c>
      <c r="P40" s="16"/>
    </row>
    <row r="41" ht="45" customHeight="1" spans="1:16">
      <c r="A41" s="7">
        <v>38</v>
      </c>
      <c r="B41" s="7">
        <v>24321005</v>
      </c>
      <c r="C41" s="11" t="s">
        <v>58</v>
      </c>
      <c r="D41" s="45">
        <v>54.7</v>
      </c>
      <c r="E41" s="7">
        <v>37</v>
      </c>
      <c r="F41" s="7">
        <v>12</v>
      </c>
      <c r="G41" s="7">
        <v>39</v>
      </c>
      <c r="H41" s="7">
        <v>5</v>
      </c>
      <c r="I41" s="7">
        <v>40</v>
      </c>
      <c r="J41" s="45">
        <f t="shared" si="2"/>
        <v>71.7</v>
      </c>
      <c r="K41" s="7">
        <v>38</v>
      </c>
      <c r="L41" s="7">
        <v>2.29</v>
      </c>
      <c r="M41" s="7">
        <v>396</v>
      </c>
      <c r="N41" s="7" t="s">
        <v>19</v>
      </c>
      <c r="O41" s="16"/>
      <c r="P41" s="16"/>
    </row>
    <row r="42" ht="45" customHeight="1" spans="1:16">
      <c r="A42" s="7">
        <v>39</v>
      </c>
      <c r="B42" s="7">
        <v>24321046</v>
      </c>
      <c r="C42" s="12" t="s">
        <v>59</v>
      </c>
      <c r="D42" s="45">
        <v>54.53</v>
      </c>
      <c r="E42" s="7">
        <v>39</v>
      </c>
      <c r="F42" s="7">
        <v>12</v>
      </c>
      <c r="G42" s="7">
        <v>40</v>
      </c>
      <c r="H42" s="7">
        <v>5</v>
      </c>
      <c r="I42" s="7">
        <v>41</v>
      </c>
      <c r="J42" s="45">
        <f t="shared" si="2"/>
        <v>71.53</v>
      </c>
      <c r="K42" s="7">
        <v>39</v>
      </c>
      <c r="L42" s="7">
        <v>2.43</v>
      </c>
      <c r="M42" s="7">
        <v>455</v>
      </c>
      <c r="N42" s="7" t="s">
        <v>19</v>
      </c>
      <c r="O42" s="16" t="str">
        <f>_xlfn.DISPIMG("ID_EAA373FCCF8D4CCF902597D69D7509E7",1)</f>
        <v>=DISPIMG("ID_EAA373FCCF8D4CCF902597D69D7509E7",1)</v>
      </c>
      <c r="P42" s="16"/>
    </row>
    <row r="43" ht="45" customHeight="1" spans="1:16">
      <c r="A43" s="7">
        <v>40</v>
      </c>
      <c r="B43" s="7">
        <v>24321046</v>
      </c>
      <c r="C43" s="12" t="s">
        <v>60</v>
      </c>
      <c r="D43" s="45">
        <v>54.22</v>
      </c>
      <c r="E43" s="7">
        <v>40</v>
      </c>
      <c r="F43" s="7">
        <v>12</v>
      </c>
      <c r="G43" s="7">
        <v>41</v>
      </c>
      <c r="H43" s="7">
        <v>5</v>
      </c>
      <c r="I43" s="7">
        <v>42</v>
      </c>
      <c r="J43" s="45">
        <f t="shared" si="2"/>
        <v>71.22</v>
      </c>
      <c r="K43" s="7">
        <v>40</v>
      </c>
      <c r="L43" s="7">
        <v>2.25</v>
      </c>
      <c r="M43" s="7" t="s">
        <v>22</v>
      </c>
      <c r="N43" s="7" t="s">
        <v>19</v>
      </c>
      <c r="O43" s="16" t="str">
        <f>_xlfn.DISPIMG("ID_25DBFEDF751E4EF9BC2E16EC3F6DC847",1)</f>
        <v>=DISPIMG("ID_25DBFEDF751E4EF9BC2E16EC3F6DC847",1)</v>
      </c>
      <c r="P43" s="16"/>
    </row>
    <row r="44" ht="45" customHeight="1" spans="1:16">
      <c r="A44" s="7">
        <v>41</v>
      </c>
      <c r="B44" s="7">
        <v>24321040</v>
      </c>
      <c r="C44" s="8" t="s">
        <v>61</v>
      </c>
      <c r="D44" s="45">
        <v>53.35</v>
      </c>
      <c r="E44" s="7">
        <v>43</v>
      </c>
      <c r="F44" s="7">
        <v>12</v>
      </c>
      <c r="G44" s="7">
        <v>42</v>
      </c>
      <c r="H44" s="7">
        <v>5.6</v>
      </c>
      <c r="I44" s="7">
        <v>8</v>
      </c>
      <c r="J44" s="45">
        <f t="shared" si="2"/>
        <v>70.95</v>
      </c>
      <c r="K44" s="7">
        <v>41</v>
      </c>
      <c r="L44" s="7">
        <v>2.18</v>
      </c>
      <c r="M44" s="7">
        <v>480</v>
      </c>
      <c r="N44" s="7" t="s">
        <v>19</v>
      </c>
      <c r="O44" s="16" t="str">
        <f>_xlfn.DISPIMG("ID_5E08FA63098749B3A0997E8AD60A1491",1)</f>
        <v>=DISPIMG("ID_5E08FA63098749B3A0997E8AD60A1491",1)</v>
      </c>
      <c r="P44" s="16"/>
    </row>
    <row r="45" ht="45" customHeight="1" spans="1:16">
      <c r="A45" s="7">
        <v>42</v>
      </c>
      <c r="B45" s="7">
        <v>24321015</v>
      </c>
      <c r="C45" s="11" t="s">
        <v>62</v>
      </c>
      <c r="D45" s="45">
        <v>53.53</v>
      </c>
      <c r="E45" s="7">
        <v>41</v>
      </c>
      <c r="F45" s="7">
        <v>12</v>
      </c>
      <c r="G45" s="7">
        <v>43</v>
      </c>
      <c r="H45" s="7">
        <v>5</v>
      </c>
      <c r="I45" s="7">
        <v>43</v>
      </c>
      <c r="J45" s="45">
        <f t="shared" si="2"/>
        <v>70.53</v>
      </c>
      <c r="K45" s="7">
        <v>42</v>
      </c>
      <c r="L45" s="7">
        <v>2.27</v>
      </c>
      <c r="M45" s="7">
        <v>442</v>
      </c>
      <c r="N45" s="7" t="s">
        <v>19</v>
      </c>
      <c r="O45" s="16" t="str">
        <f>_xlfn.DISPIMG("ID_1EE038C045BB4669AB9CB80562EFF714",1)</f>
        <v>=DISPIMG("ID_1EE038C045BB4669AB9CB80562EFF714",1)</v>
      </c>
      <c r="P45" s="16"/>
    </row>
    <row r="46" ht="45" customHeight="1" spans="1:16">
      <c r="A46" s="7">
        <v>43</v>
      </c>
      <c r="B46" s="7">
        <v>24321061</v>
      </c>
      <c r="C46" s="12" t="s">
        <v>63</v>
      </c>
      <c r="D46" s="45">
        <v>53.37</v>
      </c>
      <c r="E46" s="7">
        <v>42</v>
      </c>
      <c r="F46" s="7">
        <v>12</v>
      </c>
      <c r="G46" s="7">
        <v>44</v>
      </c>
      <c r="H46" s="7">
        <v>5</v>
      </c>
      <c r="I46" s="7">
        <v>44</v>
      </c>
      <c r="J46" s="45">
        <f t="shared" si="2"/>
        <v>70.37</v>
      </c>
      <c r="K46" s="7">
        <v>43</v>
      </c>
      <c r="L46" s="7">
        <v>2.16</v>
      </c>
      <c r="M46" s="7">
        <v>423</v>
      </c>
      <c r="N46" s="7" t="s">
        <v>19</v>
      </c>
      <c r="O46" s="16" t="str">
        <f>_xlfn.DISPIMG("ID_F195C7C7A9C4469D80D6980D63D22548",1)</f>
        <v>=DISPIMG("ID_F195C7C7A9C4469D80D6980D63D22548",1)</v>
      </c>
      <c r="P46" s="16"/>
    </row>
    <row r="47" ht="45" customHeight="1" spans="1:16">
      <c r="A47" s="7">
        <v>44</v>
      </c>
      <c r="B47" s="7">
        <v>24321003</v>
      </c>
      <c r="C47" s="11" t="s">
        <v>64</v>
      </c>
      <c r="D47" s="45">
        <v>53.16</v>
      </c>
      <c r="E47" s="7">
        <v>44</v>
      </c>
      <c r="F47" s="7">
        <v>12</v>
      </c>
      <c r="G47" s="7">
        <v>45</v>
      </c>
      <c r="H47" s="7">
        <v>5</v>
      </c>
      <c r="I47" s="7">
        <v>45</v>
      </c>
      <c r="J47" s="45">
        <f t="shared" si="2"/>
        <v>70.16</v>
      </c>
      <c r="K47" s="7">
        <v>44</v>
      </c>
      <c r="L47" s="7">
        <v>2.25</v>
      </c>
      <c r="M47" s="7">
        <v>431</v>
      </c>
      <c r="N47" s="7" t="s">
        <v>19</v>
      </c>
      <c r="O47" s="16"/>
      <c r="P47" s="16"/>
    </row>
    <row r="48" ht="45" customHeight="1" spans="1:16">
      <c r="A48" s="7">
        <v>45</v>
      </c>
      <c r="B48" s="7">
        <v>24321032</v>
      </c>
      <c r="C48" s="12" t="s">
        <v>65</v>
      </c>
      <c r="D48" s="45">
        <v>50.97</v>
      </c>
      <c r="E48" s="7">
        <v>45</v>
      </c>
      <c r="F48" s="7">
        <v>12</v>
      </c>
      <c r="G48" s="7">
        <v>46</v>
      </c>
      <c r="H48" s="7">
        <v>5</v>
      </c>
      <c r="I48" s="7">
        <v>46</v>
      </c>
      <c r="J48" s="45">
        <f t="shared" si="2"/>
        <v>67.97</v>
      </c>
      <c r="K48" s="7">
        <v>45</v>
      </c>
      <c r="L48" s="7">
        <v>1.9</v>
      </c>
      <c r="M48" s="7" t="s">
        <v>22</v>
      </c>
      <c r="N48" s="7" t="s">
        <v>19</v>
      </c>
      <c r="O48" s="16" t="str">
        <f>_xlfn.DISPIMG("ID_15ADE7472BD84DE2A3A214030A864AF6",1)</f>
        <v>=DISPIMG("ID_15ADE7472BD84DE2A3A214030A864AF6",1)</v>
      </c>
      <c r="P48" s="16"/>
    </row>
    <row r="49" ht="45" customHeight="1" spans="1:16">
      <c r="A49" s="7">
        <v>46</v>
      </c>
      <c r="B49" s="7">
        <v>24321011</v>
      </c>
      <c r="C49" s="11" t="s">
        <v>66</v>
      </c>
      <c r="D49" s="45">
        <v>50.6</v>
      </c>
      <c r="E49" s="7">
        <v>46</v>
      </c>
      <c r="F49" s="7">
        <v>12</v>
      </c>
      <c r="G49" s="7">
        <v>47</v>
      </c>
      <c r="H49" s="7">
        <v>5</v>
      </c>
      <c r="I49" s="7">
        <v>47</v>
      </c>
      <c r="J49" s="45">
        <f t="shared" si="2"/>
        <v>67.6</v>
      </c>
      <c r="K49" s="7">
        <v>46</v>
      </c>
      <c r="L49" s="7">
        <v>1.88</v>
      </c>
      <c r="M49" s="7">
        <v>467</v>
      </c>
      <c r="N49" s="7" t="s">
        <v>67</v>
      </c>
      <c r="O49" s="16" t="str">
        <f>_xlfn.DISPIMG("ID_A07841184F3448379A9D0814F41B3BC4",1)</f>
        <v>=DISPIMG("ID_A07841184F3448379A9D0814F41B3BC4",1)</v>
      </c>
      <c r="P49" s="16"/>
    </row>
    <row r="50" ht="45" customHeight="1" spans="1:16">
      <c r="A50" s="7">
        <v>47</v>
      </c>
      <c r="B50" s="7">
        <v>24321055</v>
      </c>
      <c r="C50" s="9" t="s">
        <v>68</v>
      </c>
      <c r="D50" s="45">
        <v>48.86</v>
      </c>
      <c r="E50" s="7">
        <v>48</v>
      </c>
      <c r="F50" s="7">
        <v>12.4</v>
      </c>
      <c r="G50" s="7">
        <v>15</v>
      </c>
      <c r="H50" s="7">
        <v>6.2</v>
      </c>
      <c r="I50" s="7">
        <v>4</v>
      </c>
      <c r="J50" s="45">
        <f t="shared" si="2"/>
        <v>67.46</v>
      </c>
      <c r="K50" s="7">
        <v>47</v>
      </c>
      <c r="L50" s="7">
        <v>1.65</v>
      </c>
      <c r="M50" s="7">
        <v>448</v>
      </c>
      <c r="N50" s="7" t="s">
        <v>47</v>
      </c>
      <c r="O50" s="16" t="str">
        <f>_xlfn.DISPIMG("ID_783985F4D21A4A10B916DECA7A03F476",1)</f>
        <v>=DISPIMG("ID_783985F4D21A4A10B916DECA7A03F476",1)</v>
      </c>
      <c r="P50" s="16"/>
    </row>
    <row r="51" ht="45" customHeight="1" spans="1:16">
      <c r="A51" s="7">
        <v>48</v>
      </c>
      <c r="B51" s="7">
        <v>24321059</v>
      </c>
      <c r="C51" s="12" t="s">
        <v>69</v>
      </c>
      <c r="D51" s="45">
        <v>48.97</v>
      </c>
      <c r="E51" s="7">
        <v>47</v>
      </c>
      <c r="F51" s="7">
        <v>12</v>
      </c>
      <c r="G51" s="7">
        <v>48</v>
      </c>
      <c r="H51" s="7">
        <v>5</v>
      </c>
      <c r="I51" s="7">
        <v>48</v>
      </c>
      <c r="J51" s="45">
        <f t="shared" si="2"/>
        <v>65.97</v>
      </c>
      <c r="K51" s="7">
        <v>48</v>
      </c>
      <c r="L51" s="7">
        <v>1.55</v>
      </c>
      <c r="M51" s="7">
        <v>425</v>
      </c>
      <c r="N51" s="7" t="s">
        <v>47</v>
      </c>
      <c r="O51" s="16" t="str">
        <f>_xlfn.DISPIMG("ID_4A68E4B850764650BC075017294E470A",1)</f>
        <v>=DISPIMG("ID_4A68E4B850764650BC075017294E470A",1)</v>
      </c>
      <c r="P51" s="16"/>
    </row>
    <row r="52" ht="45" customHeight="1" spans="1:16">
      <c r="A52" s="7">
        <v>49</v>
      </c>
      <c r="B52" s="7">
        <v>24321056</v>
      </c>
      <c r="C52" s="11" t="s">
        <v>70</v>
      </c>
      <c r="D52" s="46">
        <v>48.587</v>
      </c>
      <c r="E52" s="7">
        <v>49</v>
      </c>
      <c r="F52" s="46">
        <v>12</v>
      </c>
      <c r="G52" s="47">
        <v>49</v>
      </c>
      <c r="H52" s="48">
        <v>5</v>
      </c>
      <c r="I52" s="7">
        <v>49</v>
      </c>
      <c r="J52" s="45">
        <f t="shared" si="2"/>
        <v>65.587</v>
      </c>
      <c r="K52" s="7">
        <v>49</v>
      </c>
      <c r="L52" s="47">
        <v>1.73</v>
      </c>
      <c r="M52" s="7">
        <v>475</v>
      </c>
      <c r="N52" s="7" t="s">
        <v>47</v>
      </c>
      <c r="O52" s="16" t="str">
        <f>_xlfn.DISPIMG("ID_EADBB573D8D543BD8987477CE30C5800",1)</f>
        <v>=DISPIMG("ID_EADBB573D8D543BD8987477CE30C5800",1)</v>
      </c>
      <c r="P52" s="16"/>
    </row>
    <row r="53" ht="45" customHeight="1" spans="1:16">
      <c r="A53" s="7">
        <v>50</v>
      </c>
      <c r="B53" s="7">
        <v>24321009</v>
      </c>
      <c r="C53" s="11" t="s">
        <v>71</v>
      </c>
      <c r="D53" s="45">
        <v>47.285</v>
      </c>
      <c r="E53" s="7">
        <v>50</v>
      </c>
      <c r="F53" s="7">
        <v>12</v>
      </c>
      <c r="G53" s="7">
        <v>50</v>
      </c>
      <c r="H53" s="7">
        <v>5</v>
      </c>
      <c r="I53" s="7">
        <v>50</v>
      </c>
      <c r="J53" s="45">
        <f t="shared" si="2"/>
        <v>64.285</v>
      </c>
      <c r="K53" s="7">
        <v>50</v>
      </c>
      <c r="L53" s="7">
        <v>1.41</v>
      </c>
      <c r="M53" s="7">
        <v>397</v>
      </c>
      <c r="N53" s="7" t="s">
        <v>47</v>
      </c>
      <c r="O53" s="16" t="str">
        <f>_xlfn.DISPIMG("ID_E0AB9E5312CA405B8174BAFB1B581122",1)</f>
        <v>=DISPIMG("ID_E0AB9E5312CA405B8174BAFB1B581122",1)</v>
      </c>
      <c r="P53" s="16"/>
    </row>
    <row r="54" ht="45" customHeight="1" spans="1:16">
      <c r="A54" s="7">
        <v>51</v>
      </c>
      <c r="B54" s="7">
        <v>24321024</v>
      </c>
      <c r="C54" s="11" t="s">
        <v>72</v>
      </c>
      <c r="D54" s="45">
        <v>43.14</v>
      </c>
      <c r="E54" s="7">
        <v>51</v>
      </c>
      <c r="F54" s="7">
        <v>12</v>
      </c>
      <c r="G54" s="7">
        <v>51</v>
      </c>
      <c r="H54" s="7">
        <v>5</v>
      </c>
      <c r="I54" s="7">
        <v>51</v>
      </c>
      <c r="J54" s="45">
        <f t="shared" si="2"/>
        <v>60.14</v>
      </c>
      <c r="K54" s="7">
        <v>51</v>
      </c>
      <c r="L54" s="7">
        <v>1.27</v>
      </c>
      <c r="M54" s="7">
        <v>485</v>
      </c>
      <c r="N54" s="7" t="s">
        <v>47</v>
      </c>
      <c r="O54" s="16" t="str">
        <f>_xlfn.DISPIMG("ID_43B633C57A6E4019AC205E2DEF159C0B",1)</f>
        <v>=DISPIMG("ID_43B633C57A6E4019AC205E2DEF159C0B",1)</v>
      </c>
      <c r="P54" s="16"/>
    </row>
    <row r="56" s="40" customFormat="1" spans="4:7">
      <c r="D56" s="40" t="s">
        <v>73</v>
      </c>
      <c r="G56" s="40" t="s">
        <v>74</v>
      </c>
    </row>
  </sheetData>
  <sheetProtection formatCells="0" formatColumns="0" formatRows="0" insertRows="0" insertColumns="0" insertHyperlinks="0" deleteColumns="0" deleteRows="0" sort="0" autoFilter="0" pivotTables="0"/>
  <sortState ref="A4:P54">
    <sortCondition ref="A4:A54"/>
  </sortState>
  <mergeCells count="2">
    <mergeCell ref="A1:P1"/>
    <mergeCell ref="A2:D2"/>
  </mergeCells>
  <pageMargins left="0.75" right="0.75" top="1" bottom="1" header="0.5" footer="0.5"/>
  <pageSetup paperSize="9" scale="58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6"/>
  <sheetViews>
    <sheetView zoomScale="61" zoomScaleNormal="61" workbookViewId="0">
      <pane ySplit="3" topLeftCell="A4" activePane="bottomLeft" state="frozen"/>
      <selection/>
      <selection pane="bottomLeft" activeCell="A1" sqref="A1:O1"/>
    </sheetView>
  </sheetViews>
  <sheetFormatPr defaultColWidth="9" defaultRowHeight="17.5"/>
  <cols>
    <col min="1" max="1" width="6.62727272727273" style="3" customWidth="1"/>
    <col min="2" max="2" width="13.7545454545455" style="3" customWidth="1"/>
    <col min="3" max="3" width="11.6272727272727" style="3" customWidth="1"/>
    <col min="4" max="4" width="32.3727272727273" style="3" customWidth="1"/>
    <col min="5" max="6" width="11.2454545454545" style="3" customWidth="1"/>
    <col min="7" max="7" width="15.5" style="3" customWidth="1"/>
    <col min="8" max="8" width="21" style="3" customWidth="1"/>
    <col min="9" max="9" width="13.8727272727273" style="3" customWidth="1"/>
    <col min="10" max="10" width="11.2454545454545" style="3" customWidth="1"/>
    <col min="11" max="11" width="6.37272727272727" style="3" customWidth="1"/>
    <col min="12" max="12" width="11.2454545454545" style="3" customWidth="1"/>
    <col min="13" max="13" width="50.8090909090909" style="3" customWidth="1"/>
    <col min="14" max="14" width="11.2454545454545" style="3" customWidth="1"/>
    <col min="15" max="15" width="6.37272727272727" style="3" customWidth="1"/>
    <col min="16" max="16384" width="9" style="3"/>
  </cols>
  <sheetData>
    <row r="1" ht="47.1" customHeight="1" spans="1:15">
      <c r="A1" s="4" t="s">
        <v>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4">
      <c r="A2" s="2" t="s">
        <v>1</v>
      </c>
      <c r="B2" s="2"/>
      <c r="C2" s="2"/>
      <c r="D2" s="2"/>
    </row>
    <row r="3" s="1" customFormat="1" ht="48" customHeight="1" spans="1:15">
      <c r="A3" s="5" t="s">
        <v>2</v>
      </c>
      <c r="B3" s="5" t="s">
        <v>3</v>
      </c>
      <c r="C3" s="5" t="s">
        <v>4</v>
      </c>
      <c r="D3" s="5" t="s">
        <v>76</v>
      </c>
      <c r="E3" s="5" t="s">
        <v>77</v>
      </c>
      <c r="F3" s="5" t="s">
        <v>78</v>
      </c>
      <c r="G3" s="6" t="s">
        <v>79</v>
      </c>
      <c r="H3" s="5" t="s">
        <v>80</v>
      </c>
      <c r="I3" s="5" t="s">
        <v>81</v>
      </c>
      <c r="J3" s="5"/>
      <c r="K3" s="5"/>
      <c r="L3" s="5"/>
      <c r="M3" s="5"/>
      <c r="N3" s="5" t="s">
        <v>16</v>
      </c>
      <c r="O3" s="5" t="s">
        <v>17</v>
      </c>
    </row>
    <row r="4" s="1" customFormat="1" ht="105.95" customHeight="1" spans="1:15">
      <c r="A4" s="9">
        <v>1</v>
      </c>
      <c r="B4" s="9">
        <v>24321002</v>
      </c>
      <c r="C4" s="9" t="s">
        <v>18</v>
      </c>
      <c r="D4" s="9">
        <v>94.57</v>
      </c>
      <c r="E4" s="9">
        <v>10</v>
      </c>
      <c r="F4" s="9">
        <f t="shared" ref="F4:F14" si="0">D4+E4</f>
        <v>104.57</v>
      </c>
      <c r="G4" s="9">
        <f t="shared" ref="G4:G14" si="1">(D4+E4)*0.7</f>
        <v>73.199</v>
      </c>
      <c r="H4" s="9">
        <v>1</v>
      </c>
      <c r="I4" s="27" t="s">
        <v>82</v>
      </c>
      <c r="J4" s="28"/>
      <c r="K4" s="28"/>
      <c r="L4" s="28"/>
      <c r="M4" s="29"/>
      <c r="N4" s="5" t="str">
        <f>_xlfn.DISPIMG("ID_2858329967A24AF9A3676999DC84FE67",1)</f>
        <v>=DISPIMG("ID_2858329967A24AF9A3676999DC84FE67",1)</v>
      </c>
      <c r="O4" s="5"/>
    </row>
    <row r="5" s="1" customFormat="1" ht="123" customHeight="1" spans="1:15">
      <c r="A5" s="7">
        <v>2</v>
      </c>
      <c r="B5" s="7">
        <v>24321019</v>
      </c>
      <c r="C5" s="8" t="s">
        <v>20</v>
      </c>
      <c r="D5" s="7">
        <v>92.49</v>
      </c>
      <c r="E5" s="7">
        <v>2</v>
      </c>
      <c r="F5" s="7">
        <f t="shared" si="0"/>
        <v>94.49</v>
      </c>
      <c r="G5" s="26">
        <f t="shared" si="1"/>
        <v>66.143</v>
      </c>
      <c r="H5" s="7">
        <v>2</v>
      </c>
      <c r="I5" s="30" t="s">
        <v>83</v>
      </c>
      <c r="J5" s="31"/>
      <c r="K5" s="31"/>
      <c r="L5" s="31"/>
      <c r="M5" s="32"/>
      <c r="N5" s="5" t="str">
        <f>_xlfn.DISPIMG("ID_C9033383571A4B4B85863A812602475C",1)</f>
        <v>=DISPIMG("ID_C9033383571A4B4B85863A812602475C",1)</v>
      </c>
      <c r="O5" s="5"/>
    </row>
    <row r="6" s="1" customFormat="1" ht="48" customHeight="1" spans="1:15">
      <c r="A6" s="7">
        <v>3</v>
      </c>
      <c r="B6" s="7">
        <v>24321023</v>
      </c>
      <c r="C6" s="11" t="s">
        <v>23</v>
      </c>
      <c r="D6" s="7">
        <v>90.71</v>
      </c>
      <c r="E6" s="7">
        <v>0</v>
      </c>
      <c r="F6" s="7">
        <f t="shared" si="0"/>
        <v>90.71</v>
      </c>
      <c r="G6" s="26">
        <f t="shared" si="1"/>
        <v>63.497</v>
      </c>
      <c r="H6" s="7">
        <v>3</v>
      </c>
      <c r="I6" s="33" t="s">
        <v>22</v>
      </c>
      <c r="J6" s="34"/>
      <c r="K6" s="34"/>
      <c r="L6" s="34"/>
      <c r="M6" s="35"/>
      <c r="N6" s="5" t="str">
        <f>_xlfn.DISPIMG("ID_31EAC1D8E19740CE8E98B74C35C938EA",1)</f>
        <v>=DISPIMG("ID_31EAC1D8E19740CE8E98B74C35C938EA",1)</v>
      </c>
      <c r="O6" s="5"/>
    </row>
    <row r="7" s="1" customFormat="1" ht="101" customHeight="1" spans="1:15">
      <c r="A7" s="7">
        <v>4</v>
      </c>
      <c r="B7" s="7">
        <v>24321062</v>
      </c>
      <c r="C7" s="8" t="s">
        <v>24</v>
      </c>
      <c r="D7" s="7">
        <v>80.06</v>
      </c>
      <c r="E7" s="7">
        <v>10</v>
      </c>
      <c r="F7" s="7">
        <f t="shared" si="0"/>
        <v>90.06</v>
      </c>
      <c r="G7" s="26">
        <f t="shared" si="1"/>
        <v>63.042</v>
      </c>
      <c r="H7" s="7">
        <v>4</v>
      </c>
      <c r="I7" s="36" t="s">
        <v>84</v>
      </c>
      <c r="J7" s="37"/>
      <c r="K7" s="37"/>
      <c r="L7" s="37"/>
      <c r="M7" s="38"/>
      <c r="N7" s="5" t="str">
        <f>_xlfn.DISPIMG("ID_C9099CC1B29E4FC39459C201D69878D8",1)</f>
        <v>=DISPIMG("ID_C9099CC1B29E4FC39459C201D69878D8",1)</v>
      </c>
      <c r="O7" s="5"/>
    </row>
    <row r="8" s="1" customFormat="1" ht="48" customHeight="1" spans="1:15">
      <c r="A8" s="7">
        <v>5</v>
      </c>
      <c r="B8" s="7">
        <v>24321028</v>
      </c>
      <c r="C8" s="8" t="s">
        <v>25</v>
      </c>
      <c r="D8" s="7">
        <v>89.47</v>
      </c>
      <c r="E8" s="7">
        <v>0</v>
      </c>
      <c r="F8" s="7">
        <f t="shared" si="0"/>
        <v>89.47</v>
      </c>
      <c r="G8" s="26">
        <f t="shared" si="1"/>
        <v>62.629</v>
      </c>
      <c r="H8" s="7">
        <v>5</v>
      </c>
      <c r="I8" s="33" t="s">
        <v>22</v>
      </c>
      <c r="J8" s="34"/>
      <c r="K8" s="34"/>
      <c r="L8" s="34"/>
      <c r="M8" s="35"/>
      <c r="N8" s="5" t="str">
        <f>_xlfn.DISPIMG("ID_DDBD3010DF874F469B858475D91019A0",1)</f>
        <v>=DISPIMG("ID_DDBD3010DF874F469B858475D91019A0",1)</v>
      </c>
      <c r="O8" s="5"/>
    </row>
    <row r="9" s="1" customFormat="1" ht="48" customHeight="1" spans="1:15">
      <c r="A9" s="7">
        <v>6</v>
      </c>
      <c r="B9" s="7">
        <v>24321014</v>
      </c>
      <c r="C9" s="11" t="s">
        <v>26</v>
      </c>
      <c r="D9" s="7">
        <v>88.69</v>
      </c>
      <c r="E9" s="7">
        <v>0</v>
      </c>
      <c r="F9" s="7">
        <f t="shared" si="0"/>
        <v>88.69</v>
      </c>
      <c r="G9" s="26">
        <f t="shared" si="1"/>
        <v>62.083</v>
      </c>
      <c r="H9" s="7">
        <v>6</v>
      </c>
      <c r="I9" s="33" t="s">
        <v>22</v>
      </c>
      <c r="J9" s="34"/>
      <c r="K9" s="34"/>
      <c r="L9" s="34"/>
      <c r="M9" s="35"/>
      <c r="N9" s="5" t="str">
        <f>_xlfn.DISPIMG("ID_FF3C948650C94C689F543D7E81221729",1)</f>
        <v>=DISPIMG("ID_FF3C948650C94C689F543D7E81221729",1)</v>
      </c>
      <c r="O9" s="5"/>
    </row>
    <row r="10" s="1" customFormat="1" ht="48" customHeight="1" spans="1:15">
      <c r="A10" s="7">
        <v>7</v>
      </c>
      <c r="B10" s="7">
        <v>24321007</v>
      </c>
      <c r="C10" s="9" t="s">
        <v>27</v>
      </c>
      <c r="D10" s="7">
        <v>88</v>
      </c>
      <c r="E10" s="7">
        <v>0</v>
      </c>
      <c r="F10" s="7">
        <f t="shared" si="0"/>
        <v>88</v>
      </c>
      <c r="G10" s="26">
        <f t="shared" si="1"/>
        <v>61.6</v>
      </c>
      <c r="H10" s="7">
        <v>7</v>
      </c>
      <c r="I10" s="33" t="s">
        <v>22</v>
      </c>
      <c r="J10" s="34"/>
      <c r="K10" s="34"/>
      <c r="L10" s="34"/>
      <c r="M10" s="35"/>
      <c r="N10" s="5"/>
      <c r="O10" s="5"/>
    </row>
    <row r="11" s="1" customFormat="1" ht="77" customHeight="1" spans="1:15">
      <c r="A11" s="7">
        <v>8</v>
      </c>
      <c r="B11" s="7">
        <v>24321064</v>
      </c>
      <c r="C11" s="8" t="s">
        <v>21</v>
      </c>
      <c r="D11" s="7">
        <v>79.98</v>
      </c>
      <c r="E11" s="7">
        <v>8</v>
      </c>
      <c r="F11" s="7">
        <f t="shared" si="0"/>
        <v>87.98</v>
      </c>
      <c r="G11" s="26">
        <f t="shared" si="1"/>
        <v>61.586</v>
      </c>
      <c r="H11" s="7">
        <v>8</v>
      </c>
      <c r="I11" s="36" t="s">
        <v>85</v>
      </c>
      <c r="J11" s="37"/>
      <c r="K11" s="37"/>
      <c r="L11" s="37"/>
      <c r="M11" s="38"/>
      <c r="N11" s="16" t="str">
        <f>_xlfn.DISPIMG("ID_23BE90978AFB44A4983582D9FC416F30",1)</f>
        <v>=DISPIMG("ID_23BE90978AFB44A4983582D9FC416F30",1)</v>
      </c>
      <c r="O11" s="5"/>
    </row>
    <row r="12" s="1" customFormat="1" ht="48" customHeight="1" spans="1:15">
      <c r="A12" s="7">
        <v>9</v>
      </c>
      <c r="B12" s="7">
        <v>24321027</v>
      </c>
      <c r="C12" s="12" t="s">
        <v>30</v>
      </c>
      <c r="D12" s="7">
        <v>87.65</v>
      </c>
      <c r="E12" s="7">
        <v>0</v>
      </c>
      <c r="F12" s="7">
        <f t="shared" si="0"/>
        <v>87.65</v>
      </c>
      <c r="G12" s="26">
        <f t="shared" si="1"/>
        <v>61.355</v>
      </c>
      <c r="H12" s="7">
        <v>9</v>
      </c>
      <c r="I12" s="33" t="s">
        <v>22</v>
      </c>
      <c r="J12" s="34"/>
      <c r="K12" s="34"/>
      <c r="L12" s="34"/>
      <c r="M12" s="35"/>
      <c r="N12" s="5" t="str">
        <f>_xlfn.DISPIMG("ID_7F1D887FE7FD4BE49F91E34E14C495AF",1)</f>
        <v>=DISPIMG("ID_7F1D887FE7FD4BE49F91E34E14C495AF",1)</v>
      </c>
      <c r="O12" s="5"/>
    </row>
    <row r="13" s="1" customFormat="1" ht="48" customHeight="1" spans="1:15">
      <c r="A13" s="7">
        <v>10</v>
      </c>
      <c r="B13" s="7">
        <v>24321029</v>
      </c>
      <c r="C13" s="9" t="s">
        <v>29</v>
      </c>
      <c r="D13" s="7">
        <v>87.45</v>
      </c>
      <c r="E13" s="7">
        <v>0</v>
      </c>
      <c r="F13" s="7">
        <f t="shared" si="0"/>
        <v>87.45</v>
      </c>
      <c r="G13" s="26">
        <f t="shared" si="1"/>
        <v>61.215</v>
      </c>
      <c r="H13" s="7">
        <v>10</v>
      </c>
      <c r="I13" s="33" t="s">
        <v>22</v>
      </c>
      <c r="J13" s="34"/>
      <c r="K13" s="34"/>
      <c r="L13" s="34"/>
      <c r="M13" s="35"/>
      <c r="N13" s="5" t="str">
        <f>_xlfn.DISPIMG("ID_9C21E1BEB55C4A2DA5EDCF40504D3724",1)</f>
        <v>=DISPIMG("ID_9C21E1BEB55C4A2DA5EDCF40504D3724",1)</v>
      </c>
      <c r="O13" s="5"/>
    </row>
    <row r="14" s="1" customFormat="1" ht="155" customHeight="1" spans="1:15">
      <c r="A14" s="7">
        <v>11</v>
      </c>
      <c r="B14" s="7">
        <v>24321008</v>
      </c>
      <c r="C14" s="8" t="s">
        <v>28</v>
      </c>
      <c r="D14" s="7">
        <v>76.69</v>
      </c>
      <c r="E14" s="7">
        <v>10</v>
      </c>
      <c r="F14" s="7">
        <f t="shared" si="0"/>
        <v>86.69</v>
      </c>
      <c r="G14" s="26">
        <f t="shared" si="1"/>
        <v>60.683</v>
      </c>
      <c r="H14" s="7">
        <v>11</v>
      </c>
      <c r="I14" s="36" t="s">
        <v>86</v>
      </c>
      <c r="J14" s="37"/>
      <c r="K14" s="37"/>
      <c r="L14" s="37"/>
      <c r="M14" s="38"/>
      <c r="N14" s="5" t="str">
        <f>_xlfn.DISPIMG("ID_EF978944DEE84AA4A315995163C66CCF",1)</f>
        <v>=DISPIMG("ID_EF978944DEE84AA4A315995163C66CCF",1)</v>
      </c>
      <c r="O14" s="5"/>
    </row>
    <row r="15" s="1" customFormat="1" ht="48" customHeight="1" spans="1:15">
      <c r="A15" s="7">
        <v>12</v>
      </c>
      <c r="B15" s="7">
        <v>24321053</v>
      </c>
      <c r="C15" s="12" t="s">
        <v>35</v>
      </c>
      <c r="D15" s="7">
        <v>86.12</v>
      </c>
      <c r="E15" s="7">
        <v>0</v>
      </c>
      <c r="F15" s="7">
        <f t="shared" ref="F15:F39" si="2">D15+E15</f>
        <v>86.12</v>
      </c>
      <c r="G15" s="26">
        <f t="shared" ref="G15:G39" si="3">(D15+E15)*0.7</f>
        <v>60.284</v>
      </c>
      <c r="H15" s="7">
        <v>12</v>
      </c>
      <c r="I15" s="33" t="s">
        <v>22</v>
      </c>
      <c r="J15" s="34"/>
      <c r="K15" s="34"/>
      <c r="L15" s="34"/>
      <c r="M15" s="35"/>
      <c r="N15" s="5" t="str">
        <f>_xlfn.DISPIMG("ID_FF98DDA28055436B8B7AE87A561D0C69",1)</f>
        <v>=DISPIMG("ID_FF98DDA28055436B8B7AE87A561D0C69",1)</v>
      </c>
      <c r="O15" s="5"/>
    </row>
    <row r="16" s="1" customFormat="1" ht="48" customHeight="1" spans="1:15">
      <c r="A16" s="7">
        <v>13</v>
      </c>
      <c r="B16" s="7">
        <v>24321021</v>
      </c>
      <c r="C16" s="11" t="s">
        <v>36</v>
      </c>
      <c r="D16" s="7">
        <v>86.06</v>
      </c>
      <c r="E16" s="7">
        <v>0</v>
      </c>
      <c r="F16" s="7">
        <f t="shared" si="2"/>
        <v>86.06</v>
      </c>
      <c r="G16" s="26">
        <f t="shared" si="3"/>
        <v>60.242</v>
      </c>
      <c r="H16" s="7">
        <v>13</v>
      </c>
      <c r="I16" s="33" t="s">
        <v>22</v>
      </c>
      <c r="J16" s="34"/>
      <c r="K16" s="34"/>
      <c r="L16" s="34"/>
      <c r="M16" s="35"/>
      <c r="N16" s="5" t="str">
        <f>_xlfn.DISPIMG("ID_345474CD632D46D78DB14CEEECFBE651",1)</f>
        <v>=DISPIMG("ID_345474CD632D46D78DB14CEEECFBE651",1)</v>
      </c>
      <c r="O16" s="5"/>
    </row>
    <row r="17" s="1" customFormat="1" ht="48" customHeight="1" spans="1:15">
      <c r="A17" s="7">
        <v>14</v>
      </c>
      <c r="B17" s="7">
        <v>24321010</v>
      </c>
      <c r="C17" s="11" t="s">
        <v>37</v>
      </c>
      <c r="D17" s="7">
        <v>86.02</v>
      </c>
      <c r="E17" s="7">
        <v>0</v>
      </c>
      <c r="F17" s="7">
        <f t="shared" si="2"/>
        <v>86.02</v>
      </c>
      <c r="G17" s="26">
        <f t="shared" si="3"/>
        <v>60.214</v>
      </c>
      <c r="H17" s="7">
        <v>14</v>
      </c>
      <c r="I17" s="33" t="s">
        <v>22</v>
      </c>
      <c r="J17" s="34"/>
      <c r="K17" s="34"/>
      <c r="L17" s="34"/>
      <c r="M17" s="35"/>
      <c r="N17" s="5" t="str">
        <f>_xlfn.DISPIMG("ID_56DAD695A1F549B7AA334A9EA93E2CA7",1)</f>
        <v>=DISPIMG("ID_56DAD695A1F549B7AA334A9EA93E2CA7",1)</v>
      </c>
      <c r="O17" s="5"/>
    </row>
    <row r="18" s="1" customFormat="1" ht="48" customHeight="1" spans="1:15">
      <c r="A18" s="7">
        <v>15</v>
      </c>
      <c r="B18" s="7">
        <v>24321049</v>
      </c>
      <c r="C18" s="12" t="s">
        <v>38</v>
      </c>
      <c r="D18" s="7">
        <v>85.73</v>
      </c>
      <c r="E18" s="7">
        <v>0</v>
      </c>
      <c r="F18" s="7">
        <f t="shared" si="2"/>
        <v>85.73</v>
      </c>
      <c r="G18" s="26">
        <f t="shared" si="3"/>
        <v>60.011</v>
      </c>
      <c r="H18" s="7">
        <v>15</v>
      </c>
      <c r="I18" s="33" t="s">
        <v>22</v>
      </c>
      <c r="J18" s="34"/>
      <c r="K18" s="34"/>
      <c r="L18" s="34"/>
      <c r="M18" s="35"/>
      <c r="N18" s="5" t="str">
        <f>_xlfn.DISPIMG("ID_39D6C962FED945F2856AA1C3521DFFB2",1)</f>
        <v>=DISPIMG("ID_39D6C962FED945F2856AA1C3521DFFB2",1)</v>
      </c>
      <c r="O18" s="5"/>
    </row>
    <row r="19" s="1" customFormat="1" ht="48" customHeight="1" spans="1:15">
      <c r="A19" s="7">
        <v>16</v>
      </c>
      <c r="B19" s="7">
        <v>24321050</v>
      </c>
      <c r="C19" s="12" t="s">
        <v>39</v>
      </c>
      <c r="D19" s="7">
        <v>85.71</v>
      </c>
      <c r="E19" s="7">
        <v>0</v>
      </c>
      <c r="F19" s="7">
        <f t="shared" si="2"/>
        <v>85.71</v>
      </c>
      <c r="G19" s="26">
        <f t="shared" si="3"/>
        <v>59.997</v>
      </c>
      <c r="H19" s="7">
        <v>16</v>
      </c>
      <c r="I19" s="33" t="s">
        <v>22</v>
      </c>
      <c r="J19" s="34"/>
      <c r="K19" s="34"/>
      <c r="L19" s="34"/>
      <c r="M19" s="35"/>
      <c r="N19" s="5" t="str">
        <f>_xlfn.DISPIMG("ID_370C2B96E2AC44EAB6F45AA6514FF94B",1)</f>
        <v>=DISPIMG("ID_370C2B96E2AC44EAB6F45AA6514FF94B",1)</v>
      </c>
      <c r="O19" s="5"/>
    </row>
    <row r="20" s="1" customFormat="1" ht="48" customHeight="1" spans="1:15">
      <c r="A20" s="7">
        <v>17</v>
      </c>
      <c r="B20" s="7">
        <v>24321041</v>
      </c>
      <c r="C20" s="8" t="s">
        <v>31</v>
      </c>
      <c r="D20" s="7">
        <v>85.41</v>
      </c>
      <c r="E20" s="7">
        <v>0</v>
      </c>
      <c r="F20" s="7">
        <f t="shared" si="2"/>
        <v>85.41</v>
      </c>
      <c r="G20" s="26">
        <f t="shared" si="3"/>
        <v>59.787</v>
      </c>
      <c r="H20" s="7">
        <v>17</v>
      </c>
      <c r="I20" s="33" t="s">
        <v>22</v>
      </c>
      <c r="J20" s="34"/>
      <c r="K20" s="34"/>
      <c r="L20" s="34"/>
      <c r="M20" s="35"/>
      <c r="N20" s="5"/>
      <c r="O20" s="5"/>
    </row>
    <row r="21" s="1" customFormat="1" ht="48" customHeight="1" spans="1:15">
      <c r="A21" s="7">
        <v>18</v>
      </c>
      <c r="B21" s="7">
        <v>24321018</v>
      </c>
      <c r="C21" s="9" t="s">
        <v>33</v>
      </c>
      <c r="D21" s="7">
        <v>85.27</v>
      </c>
      <c r="E21" s="7">
        <v>0</v>
      </c>
      <c r="F21" s="7">
        <f t="shared" si="2"/>
        <v>85.27</v>
      </c>
      <c r="G21" s="26">
        <f t="shared" si="3"/>
        <v>59.689</v>
      </c>
      <c r="H21" s="7">
        <v>18</v>
      </c>
      <c r="I21" s="33" t="s">
        <v>22</v>
      </c>
      <c r="J21" s="34"/>
      <c r="K21" s="34"/>
      <c r="L21" s="34"/>
      <c r="M21" s="35"/>
      <c r="N21" s="5" t="str">
        <f>_xlfn.DISPIMG("ID_156554800DF740EC871BDDA89D985D50",1)</f>
        <v>=DISPIMG("ID_156554800DF740EC871BDDA89D985D50",1)</v>
      </c>
      <c r="O21" s="5"/>
    </row>
    <row r="22" s="1" customFormat="1" ht="48" customHeight="1" spans="1:15">
      <c r="A22" s="7">
        <v>19</v>
      </c>
      <c r="B22" s="7">
        <v>24321013</v>
      </c>
      <c r="C22" s="9" t="s">
        <v>32</v>
      </c>
      <c r="D22" s="7">
        <v>84.92</v>
      </c>
      <c r="E22" s="7">
        <v>0</v>
      </c>
      <c r="F22" s="7">
        <f t="shared" si="2"/>
        <v>84.92</v>
      </c>
      <c r="G22" s="26">
        <f t="shared" si="3"/>
        <v>59.444</v>
      </c>
      <c r="H22" s="7">
        <v>19</v>
      </c>
      <c r="I22" s="33" t="s">
        <v>22</v>
      </c>
      <c r="J22" s="34"/>
      <c r="K22" s="34"/>
      <c r="L22" s="34"/>
      <c r="M22" s="35"/>
      <c r="N22" s="5" t="str">
        <f>_xlfn.DISPIMG("ID_B693580155CA483AB2B4E0C19413300B",1)</f>
        <v>=DISPIMG("ID_B693580155CA483AB2B4E0C19413300B",1)</v>
      </c>
      <c r="O22" s="5"/>
    </row>
    <row r="23" s="1" customFormat="1" ht="48" customHeight="1" spans="1:15">
      <c r="A23" s="7">
        <v>20</v>
      </c>
      <c r="B23" s="7">
        <v>24321017</v>
      </c>
      <c r="C23" s="9" t="s">
        <v>34</v>
      </c>
      <c r="D23" s="7">
        <v>84.41</v>
      </c>
      <c r="E23" s="7">
        <v>0</v>
      </c>
      <c r="F23" s="7">
        <f t="shared" si="2"/>
        <v>84.41</v>
      </c>
      <c r="G23" s="26">
        <f t="shared" si="3"/>
        <v>59.087</v>
      </c>
      <c r="H23" s="7">
        <v>20</v>
      </c>
      <c r="I23" s="33" t="s">
        <v>22</v>
      </c>
      <c r="J23" s="34"/>
      <c r="K23" s="34"/>
      <c r="L23" s="34"/>
      <c r="M23" s="35"/>
      <c r="N23" s="5" t="str">
        <f>_xlfn.DISPIMG("ID_10D55A1C08C24B21952A4CB47450A73F",1)</f>
        <v>=DISPIMG("ID_10D55A1C08C24B21952A4CB47450A73F",1)</v>
      </c>
      <c r="O23" s="5"/>
    </row>
    <row r="24" s="1" customFormat="1" ht="48" customHeight="1" spans="1:15">
      <c r="A24" s="7">
        <v>21</v>
      </c>
      <c r="B24" s="7">
        <v>24321042</v>
      </c>
      <c r="C24" s="8" t="s">
        <v>40</v>
      </c>
      <c r="D24" s="7">
        <v>84.22</v>
      </c>
      <c r="E24" s="7">
        <v>0</v>
      </c>
      <c r="F24" s="7">
        <f t="shared" si="2"/>
        <v>84.22</v>
      </c>
      <c r="G24" s="26">
        <f t="shared" si="3"/>
        <v>58.954</v>
      </c>
      <c r="H24" s="7">
        <v>21</v>
      </c>
      <c r="I24" s="33" t="s">
        <v>22</v>
      </c>
      <c r="J24" s="34"/>
      <c r="K24" s="34"/>
      <c r="L24" s="34"/>
      <c r="M24" s="35"/>
      <c r="N24" s="5" t="str">
        <f>_xlfn.DISPIMG("ID_CC9EC956CE5E410CA1EADA4F6542EB3A",1)</f>
        <v>=DISPIMG("ID_CC9EC956CE5E410CA1EADA4F6542EB3A",1)</v>
      </c>
      <c r="O24" s="5"/>
    </row>
    <row r="25" s="1" customFormat="1" ht="48" customHeight="1" spans="1:15">
      <c r="A25" s="7">
        <v>22</v>
      </c>
      <c r="B25" s="7">
        <v>24321036</v>
      </c>
      <c r="C25" s="11" t="s">
        <v>42</v>
      </c>
      <c r="D25" s="7">
        <v>84.22</v>
      </c>
      <c r="E25" s="7">
        <v>0</v>
      </c>
      <c r="F25" s="7">
        <f t="shared" si="2"/>
        <v>84.22</v>
      </c>
      <c r="G25" s="26">
        <f t="shared" si="3"/>
        <v>58.954</v>
      </c>
      <c r="H25" s="7">
        <v>22</v>
      </c>
      <c r="I25" s="33" t="s">
        <v>22</v>
      </c>
      <c r="J25" s="34"/>
      <c r="K25" s="34"/>
      <c r="L25" s="34"/>
      <c r="M25" s="35"/>
      <c r="N25" s="16"/>
      <c r="O25" s="5"/>
    </row>
    <row r="26" s="1" customFormat="1" ht="48" customHeight="1" spans="1:15">
      <c r="A26" s="7">
        <v>23</v>
      </c>
      <c r="B26" s="7">
        <v>24321012</v>
      </c>
      <c r="C26" s="9" t="s">
        <v>41</v>
      </c>
      <c r="D26" s="7">
        <v>84.02</v>
      </c>
      <c r="E26" s="7">
        <v>0</v>
      </c>
      <c r="F26" s="7">
        <f t="shared" si="2"/>
        <v>84.02</v>
      </c>
      <c r="G26" s="26">
        <f t="shared" si="3"/>
        <v>58.814</v>
      </c>
      <c r="H26" s="7">
        <v>23</v>
      </c>
      <c r="I26" s="33" t="s">
        <v>22</v>
      </c>
      <c r="J26" s="34"/>
      <c r="K26" s="34"/>
      <c r="L26" s="34"/>
      <c r="M26" s="35"/>
      <c r="N26" s="5" t="str">
        <f>_xlfn.DISPIMG("ID_723A6DC854A04AF6B7B266A5868CEC15",1)</f>
        <v>=DISPIMG("ID_723A6DC854A04AF6B7B266A5868CEC15",1)</v>
      </c>
      <c r="O26" s="5"/>
    </row>
    <row r="27" s="1" customFormat="1" ht="48" customHeight="1" spans="1:15">
      <c r="A27" s="7">
        <v>24</v>
      </c>
      <c r="B27" s="7">
        <v>24321069</v>
      </c>
      <c r="C27" s="8" t="s">
        <v>43</v>
      </c>
      <c r="D27" s="7">
        <v>83.76</v>
      </c>
      <c r="E27" s="7">
        <v>0</v>
      </c>
      <c r="F27" s="7">
        <f t="shared" si="2"/>
        <v>83.76</v>
      </c>
      <c r="G27" s="26">
        <f t="shared" si="3"/>
        <v>58.632</v>
      </c>
      <c r="H27" s="7">
        <v>24</v>
      </c>
      <c r="I27" s="33" t="s">
        <v>22</v>
      </c>
      <c r="J27" s="34"/>
      <c r="K27" s="34"/>
      <c r="L27" s="34"/>
      <c r="M27" s="35"/>
      <c r="N27" s="5" t="str">
        <f>_xlfn.DISPIMG("ID_50331C1675FC4E7EBF56B50F5B5E6030",1)</f>
        <v>=DISPIMG("ID_50331C1675FC4E7EBF56B50F5B5E6030",1)</v>
      </c>
      <c r="O27" s="5"/>
    </row>
    <row r="28" s="1" customFormat="1" ht="48" customHeight="1" spans="1:15">
      <c r="A28" s="7">
        <v>25</v>
      </c>
      <c r="B28" s="7">
        <v>24321051</v>
      </c>
      <c r="C28" s="12" t="s">
        <v>44</v>
      </c>
      <c r="D28" s="7">
        <v>82.35</v>
      </c>
      <c r="E28" s="7">
        <v>0</v>
      </c>
      <c r="F28" s="7">
        <f t="shared" si="2"/>
        <v>82.35</v>
      </c>
      <c r="G28" s="26">
        <f t="shared" si="3"/>
        <v>57.645</v>
      </c>
      <c r="H28" s="7">
        <v>25</v>
      </c>
      <c r="I28" s="33" t="s">
        <v>22</v>
      </c>
      <c r="J28" s="34"/>
      <c r="K28" s="34"/>
      <c r="L28" s="34"/>
      <c r="M28" s="35"/>
      <c r="N28" s="5" t="str">
        <f>_xlfn.DISPIMG("ID_F29AB18385D247B0935E1A763CB1CF14",1)</f>
        <v>=DISPIMG("ID_F29AB18385D247B0935E1A763CB1CF14",1)</v>
      </c>
      <c r="O28" s="5"/>
    </row>
    <row r="29" s="1" customFormat="1" ht="48" customHeight="1" spans="1:15">
      <c r="A29" s="7">
        <v>26</v>
      </c>
      <c r="B29" s="7">
        <v>24321039</v>
      </c>
      <c r="C29" s="12" t="s">
        <v>45</v>
      </c>
      <c r="D29" s="7">
        <v>81.73</v>
      </c>
      <c r="E29" s="7">
        <v>0</v>
      </c>
      <c r="F29" s="7">
        <f t="shared" si="2"/>
        <v>81.73</v>
      </c>
      <c r="G29" s="26">
        <f t="shared" si="3"/>
        <v>57.211</v>
      </c>
      <c r="H29" s="7">
        <v>26</v>
      </c>
      <c r="I29" s="33" t="s">
        <v>22</v>
      </c>
      <c r="J29" s="34"/>
      <c r="K29" s="34"/>
      <c r="L29" s="34"/>
      <c r="M29" s="35"/>
      <c r="N29" s="5" t="str">
        <f>_xlfn.DISPIMG("ID_759FBAE0F1B14F6D9F099E22EEA45E44",1)</f>
        <v>=DISPIMG("ID_759FBAE0F1B14F6D9F099E22EEA45E44",1)</v>
      </c>
      <c r="O29" s="5"/>
    </row>
    <row r="30" s="1" customFormat="1" ht="48" customHeight="1" spans="1:15">
      <c r="A30" s="7">
        <v>27</v>
      </c>
      <c r="B30" s="7">
        <v>24321031</v>
      </c>
      <c r="C30" s="11" t="s">
        <v>46</v>
      </c>
      <c r="D30" s="7">
        <v>81.2</v>
      </c>
      <c r="E30" s="7">
        <v>0</v>
      </c>
      <c r="F30" s="7">
        <f t="shared" si="2"/>
        <v>81.2</v>
      </c>
      <c r="G30" s="26">
        <f t="shared" si="3"/>
        <v>56.84</v>
      </c>
      <c r="H30" s="7">
        <v>27</v>
      </c>
      <c r="I30" s="33" t="s">
        <v>22</v>
      </c>
      <c r="J30" s="34"/>
      <c r="K30" s="34"/>
      <c r="L30" s="34"/>
      <c r="M30" s="35"/>
      <c r="N30" s="5" t="str">
        <f>_xlfn.DISPIMG("ID_94D45B22906B42E195CB4E82FAFEB956",1)</f>
        <v>=DISPIMG("ID_94D45B22906B42E195CB4E82FAFEB956",1)</v>
      </c>
      <c r="O30" s="5"/>
    </row>
    <row r="31" s="1" customFormat="1" ht="48" customHeight="1" spans="1:15">
      <c r="A31" s="7">
        <v>28</v>
      </c>
      <c r="B31" s="7">
        <v>24321063</v>
      </c>
      <c r="C31" s="12" t="s">
        <v>49</v>
      </c>
      <c r="D31" s="7">
        <v>80.96</v>
      </c>
      <c r="E31" s="7">
        <v>0</v>
      </c>
      <c r="F31" s="7">
        <f t="shared" si="2"/>
        <v>80.96</v>
      </c>
      <c r="G31" s="26">
        <f t="shared" si="3"/>
        <v>56.672</v>
      </c>
      <c r="H31" s="7">
        <v>28</v>
      </c>
      <c r="I31" s="33" t="s">
        <v>22</v>
      </c>
      <c r="J31" s="34"/>
      <c r="K31" s="34"/>
      <c r="L31" s="34"/>
      <c r="M31" s="35"/>
      <c r="N31" s="5" t="str">
        <f>_xlfn.DISPIMG("ID_4D936C7342E24900BCB3480FE6E5B473",1)</f>
        <v>=DISPIMG("ID_4D936C7342E24900BCB3480FE6E5B473",1)</v>
      </c>
      <c r="O31" s="5"/>
    </row>
    <row r="32" s="1" customFormat="1" ht="48" customHeight="1" spans="1:15">
      <c r="A32" s="7">
        <v>29</v>
      </c>
      <c r="B32" s="7">
        <v>24321065</v>
      </c>
      <c r="C32" s="8" t="s">
        <v>48</v>
      </c>
      <c r="D32" s="7">
        <v>80.45</v>
      </c>
      <c r="E32" s="7">
        <v>0</v>
      </c>
      <c r="F32" s="7">
        <f t="shared" si="2"/>
        <v>80.45</v>
      </c>
      <c r="G32" s="26">
        <f t="shared" si="3"/>
        <v>56.315</v>
      </c>
      <c r="H32" s="7">
        <v>29</v>
      </c>
      <c r="I32" s="33" t="s">
        <v>22</v>
      </c>
      <c r="J32" s="34"/>
      <c r="K32" s="34"/>
      <c r="L32" s="34"/>
      <c r="M32" s="35"/>
      <c r="N32" s="5" t="str">
        <f>_xlfn.DISPIMG("ID_9A00E85BDCF047AF954A6BA2258356EF",1)</f>
        <v>=DISPIMG("ID_9A00E85BDCF047AF954A6BA2258356EF",1)</v>
      </c>
      <c r="O32" s="5"/>
    </row>
    <row r="33" s="1" customFormat="1" ht="48" customHeight="1" spans="1:15">
      <c r="A33" s="7">
        <v>30</v>
      </c>
      <c r="B33" s="7">
        <v>24321054</v>
      </c>
      <c r="C33" s="12" t="s">
        <v>51</v>
      </c>
      <c r="D33" s="7">
        <v>80.33</v>
      </c>
      <c r="E33" s="7">
        <v>0</v>
      </c>
      <c r="F33" s="7">
        <f t="shared" si="2"/>
        <v>80.33</v>
      </c>
      <c r="G33" s="26">
        <f t="shared" si="3"/>
        <v>56.231</v>
      </c>
      <c r="H33" s="7">
        <v>30</v>
      </c>
      <c r="I33" s="33" t="s">
        <v>22</v>
      </c>
      <c r="J33" s="34"/>
      <c r="K33" s="34"/>
      <c r="L33" s="34"/>
      <c r="M33" s="35"/>
      <c r="N33" s="5" t="str">
        <f>_xlfn.DISPIMG("ID_02C2809B33A4420D8AC71CAEB8E5502D",1)</f>
        <v>=DISPIMG("ID_02C2809B33A4420D8AC71CAEB8E5502D",1)</v>
      </c>
      <c r="O33" s="5"/>
    </row>
    <row r="34" s="1" customFormat="1" ht="48" customHeight="1" spans="1:15">
      <c r="A34" s="7">
        <v>31</v>
      </c>
      <c r="B34" s="7">
        <v>24321068</v>
      </c>
      <c r="C34" s="12" t="s">
        <v>52</v>
      </c>
      <c r="D34" s="7">
        <v>80.29</v>
      </c>
      <c r="E34" s="7">
        <v>0</v>
      </c>
      <c r="F34" s="7">
        <f t="shared" si="2"/>
        <v>80.29</v>
      </c>
      <c r="G34" s="26">
        <f t="shared" si="3"/>
        <v>56.203</v>
      </c>
      <c r="H34" s="7">
        <v>31</v>
      </c>
      <c r="I34" s="33" t="s">
        <v>22</v>
      </c>
      <c r="J34" s="34"/>
      <c r="K34" s="34"/>
      <c r="L34" s="34"/>
      <c r="M34" s="35"/>
      <c r="N34" s="5" t="str">
        <f>_xlfn.DISPIMG("ID_E0323F8704804B32B8D8E558D7763654",1)</f>
        <v>=DISPIMG("ID_E0323F8704804B32B8D8E558D7763654",1)</v>
      </c>
      <c r="O34" s="5"/>
    </row>
    <row r="35" s="1" customFormat="1" ht="48" customHeight="1" spans="1:15">
      <c r="A35" s="7">
        <v>32</v>
      </c>
      <c r="B35" s="7">
        <v>24321025</v>
      </c>
      <c r="C35" s="8" t="s">
        <v>50</v>
      </c>
      <c r="D35" s="7">
        <v>79.84</v>
      </c>
      <c r="E35" s="7">
        <v>0</v>
      </c>
      <c r="F35" s="7">
        <f t="shared" si="2"/>
        <v>79.84</v>
      </c>
      <c r="G35" s="26">
        <f t="shared" si="3"/>
        <v>55.888</v>
      </c>
      <c r="H35" s="7">
        <v>32</v>
      </c>
      <c r="I35" s="33" t="s">
        <v>22</v>
      </c>
      <c r="J35" s="34"/>
      <c r="K35" s="34"/>
      <c r="L35" s="34"/>
      <c r="M35" s="35"/>
      <c r="N35" s="5" t="str">
        <f>_xlfn.DISPIMG("ID_E8E4BE8785ED420FBCD5308BD23AACE1",1)</f>
        <v>=DISPIMG("ID_E8E4BE8785ED420FBCD5308BD23AACE1",1)</v>
      </c>
      <c r="O35" s="5"/>
    </row>
    <row r="36" s="1" customFormat="1" ht="48" customHeight="1" spans="1:15">
      <c r="A36" s="7">
        <v>33</v>
      </c>
      <c r="B36" s="7">
        <v>24321066</v>
      </c>
      <c r="C36" s="12" t="s">
        <v>53</v>
      </c>
      <c r="D36" s="7">
        <v>79.53</v>
      </c>
      <c r="E36" s="7">
        <v>0</v>
      </c>
      <c r="F36" s="7">
        <f t="shared" si="2"/>
        <v>79.53</v>
      </c>
      <c r="G36" s="26">
        <f t="shared" si="3"/>
        <v>55.671</v>
      </c>
      <c r="H36" s="7">
        <v>33</v>
      </c>
      <c r="I36" s="33" t="s">
        <v>22</v>
      </c>
      <c r="J36" s="34"/>
      <c r="K36" s="34"/>
      <c r="L36" s="34"/>
      <c r="M36" s="35"/>
      <c r="N36" s="5" t="str">
        <f>_xlfn.DISPIMG("ID_E4EABB5A7DEE4380B16F2DA2603C6167",1)</f>
        <v>=DISPIMG("ID_E4EABB5A7DEE4380B16F2DA2603C6167",1)</v>
      </c>
      <c r="O36" s="5"/>
    </row>
    <row r="37" s="1" customFormat="1" ht="48" customHeight="1" spans="1:15">
      <c r="A37" s="7">
        <v>34</v>
      </c>
      <c r="B37" s="7">
        <v>24321004</v>
      </c>
      <c r="C37" s="9" t="s">
        <v>54</v>
      </c>
      <c r="D37" s="7">
        <v>79.47</v>
      </c>
      <c r="E37" s="7">
        <v>0</v>
      </c>
      <c r="F37" s="7">
        <f t="shared" ref="F37:F54" si="4">D37+E37</f>
        <v>79.47</v>
      </c>
      <c r="G37" s="26">
        <f t="shared" ref="G37:G54" si="5">(D37+E37)*0.7</f>
        <v>55.629</v>
      </c>
      <c r="H37" s="7">
        <v>34</v>
      </c>
      <c r="I37" s="33" t="s">
        <v>22</v>
      </c>
      <c r="J37" s="34"/>
      <c r="K37" s="34"/>
      <c r="L37" s="34"/>
      <c r="M37" s="35"/>
      <c r="N37" s="5"/>
      <c r="O37" s="5"/>
    </row>
    <row r="38" s="1" customFormat="1" ht="48" customHeight="1" spans="1:15">
      <c r="A38" s="7">
        <v>35</v>
      </c>
      <c r="B38" s="7">
        <v>24321016</v>
      </c>
      <c r="C38" s="11" t="s">
        <v>55</v>
      </c>
      <c r="D38" s="7">
        <v>79.16</v>
      </c>
      <c r="E38" s="7">
        <v>0</v>
      </c>
      <c r="F38" s="7">
        <f t="shared" si="4"/>
        <v>79.16</v>
      </c>
      <c r="G38" s="26">
        <f t="shared" si="5"/>
        <v>55.412</v>
      </c>
      <c r="H38" s="7">
        <v>35</v>
      </c>
      <c r="I38" s="33" t="s">
        <v>22</v>
      </c>
      <c r="J38" s="34"/>
      <c r="K38" s="34"/>
      <c r="L38" s="34"/>
      <c r="M38" s="35"/>
      <c r="N38" s="5" t="str">
        <f>_xlfn.DISPIMG("ID_75DBBE49650B4D2B89E4E3EE5424C0B5",1)</f>
        <v>=DISPIMG("ID_75DBBE49650B4D2B89E4E3EE5424C0B5",1)</v>
      </c>
      <c r="O38" s="5"/>
    </row>
    <row r="39" s="1" customFormat="1" ht="48" customHeight="1" spans="1:15">
      <c r="A39" s="7">
        <v>36</v>
      </c>
      <c r="B39" s="7">
        <v>24321035</v>
      </c>
      <c r="C39" s="11" t="s">
        <v>57</v>
      </c>
      <c r="D39" s="7">
        <v>78.18</v>
      </c>
      <c r="E39" s="7">
        <v>0</v>
      </c>
      <c r="F39" s="7">
        <f t="shared" si="4"/>
        <v>78.18</v>
      </c>
      <c r="G39" s="26">
        <f t="shared" si="5"/>
        <v>54.726</v>
      </c>
      <c r="H39" s="7">
        <v>36</v>
      </c>
      <c r="I39" s="33" t="s">
        <v>22</v>
      </c>
      <c r="J39" s="34"/>
      <c r="K39" s="34"/>
      <c r="L39" s="34"/>
      <c r="M39" s="35"/>
      <c r="N39" s="5" t="str">
        <f>_xlfn.DISPIMG("ID_7A6E31FDD30649E8A52CC980EA854FC1",1)</f>
        <v>=DISPIMG("ID_7A6E31FDD30649E8A52CC980EA854FC1",1)</v>
      </c>
      <c r="O39" s="5"/>
    </row>
    <row r="40" s="1" customFormat="1" ht="48" customHeight="1" spans="1:15">
      <c r="A40" s="7">
        <v>37</v>
      </c>
      <c r="B40" s="7">
        <v>24321005</v>
      </c>
      <c r="C40" s="11" t="s">
        <v>58</v>
      </c>
      <c r="D40" s="7">
        <v>78.14</v>
      </c>
      <c r="E40" s="7">
        <v>0</v>
      </c>
      <c r="F40" s="7">
        <f t="shared" si="4"/>
        <v>78.14</v>
      </c>
      <c r="G40" s="26">
        <f t="shared" si="5"/>
        <v>54.698</v>
      </c>
      <c r="H40" s="7">
        <v>37</v>
      </c>
      <c r="I40" s="33" t="s">
        <v>22</v>
      </c>
      <c r="J40" s="34"/>
      <c r="K40" s="34"/>
      <c r="L40" s="34"/>
      <c r="M40" s="35"/>
      <c r="N40" s="5"/>
      <c r="O40" s="5"/>
    </row>
    <row r="41" s="1" customFormat="1" ht="48" customHeight="1" spans="1:15">
      <c r="A41" s="7">
        <v>38</v>
      </c>
      <c r="B41" s="7">
        <v>24321045</v>
      </c>
      <c r="C41" s="8" t="s">
        <v>56</v>
      </c>
      <c r="D41" s="7">
        <v>77.98</v>
      </c>
      <c r="E41" s="7">
        <v>0</v>
      </c>
      <c r="F41" s="7">
        <f t="shared" si="4"/>
        <v>77.98</v>
      </c>
      <c r="G41" s="26">
        <f t="shared" si="5"/>
        <v>54.586</v>
      </c>
      <c r="H41" s="7">
        <v>38</v>
      </c>
      <c r="I41" s="33" t="s">
        <v>22</v>
      </c>
      <c r="J41" s="34"/>
      <c r="K41" s="34"/>
      <c r="L41" s="34"/>
      <c r="M41" s="35"/>
      <c r="N41" s="5" t="str">
        <f>_xlfn.DISPIMG("ID_08C97C19035344359A1B5B78682E5452",1)</f>
        <v>=DISPIMG("ID_08C97C19035344359A1B5B78682E5452",1)</v>
      </c>
      <c r="O41" s="5"/>
    </row>
    <row r="42" s="1" customFormat="1" ht="48" customHeight="1" spans="1:15">
      <c r="A42" s="7">
        <v>39</v>
      </c>
      <c r="B42" s="7">
        <v>24321046</v>
      </c>
      <c r="C42" s="12" t="s">
        <v>59</v>
      </c>
      <c r="D42" s="7">
        <v>77.9</v>
      </c>
      <c r="E42" s="7">
        <v>0</v>
      </c>
      <c r="F42" s="7">
        <f t="shared" si="4"/>
        <v>77.9</v>
      </c>
      <c r="G42" s="26">
        <f t="shared" si="5"/>
        <v>54.53</v>
      </c>
      <c r="H42" s="7">
        <v>39</v>
      </c>
      <c r="I42" s="33" t="s">
        <v>22</v>
      </c>
      <c r="J42" s="34"/>
      <c r="K42" s="34"/>
      <c r="L42" s="34"/>
      <c r="M42" s="35"/>
      <c r="N42" s="5" t="str">
        <f>_xlfn.DISPIMG("ID_7E2840D9FB2444CBB9023040F3A0B135",1)</f>
        <v>=DISPIMG("ID_7E2840D9FB2444CBB9023040F3A0B135",1)</v>
      </c>
      <c r="O42" s="5"/>
    </row>
    <row r="43" s="1" customFormat="1" ht="48" customHeight="1" spans="1:15">
      <c r="A43" s="7">
        <v>40</v>
      </c>
      <c r="B43" s="7">
        <v>24321044</v>
      </c>
      <c r="C43" s="12" t="s">
        <v>60</v>
      </c>
      <c r="D43" s="7">
        <v>77.45</v>
      </c>
      <c r="E43" s="7">
        <v>0</v>
      </c>
      <c r="F43" s="7">
        <f t="shared" si="4"/>
        <v>77.45</v>
      </c>
      <c r="G43" s="26">
        <f t="shared" si="5"/>
        <v>54.215</v>
      </c>
      <c r="H43" s="7">
        <v>40</v>
      </c>
      <c r="I43" s="33" t="s">
        <v>22</v>
      </c>
      <c r="J43" s="34"/>
      <c r="K43" s="34"/>
      <c r="L43" s="34"/>
      <c r="M43" s="35"/>
      <c r="N43" s="5" t="str">
        <f>_xlfn.DISPIMG("ID_44FC47DB2ED44E25B4EF97CB5113BFE6",1)</f>
        <v>=DISPIMG("ID_44FC47DB2ED44E25B4EF97CB5113BFE6",1)</v>
      </c>
      <c r="O43" s="5"/>
    </row>
    <row r="44" s="1" customFormat="1" ht="48" customHeight="1" spans="1:15">
      <c r="A44" s="7">
        <v>41</v>
      </c>
      <c r="B44" s="7">
        <v>24321015</v>
      </c>
      <c r="C44" s="11" t="s">
        <v>62</v>
      </c>
      <c r="D44" s="7">
        <v>76.47</v>
      </c>
      <c r="E44" s="7">
        <v>0</v>
      </c>
      <c r="F44" s="7">
        <f t="shared" si="4"/>
        <v>76.47</v>
      </c>
      <c r="G44" s="26">
        <f t="shared" si="5"/>
        <v>53.529</v>
      </c>
      <c r="H44" s="7">
        <v>41</v>
      </c>
      <c r="I44" s="33" t="s">
        <v>22</v>
      </c>
      <c r="J44" s="34"/>
      <c r="K44" s="34"/>
      <c r="L44" s="34"/>
      <c r="M44" s="35"/>
      <c r="N44" s="5" t="str">
        <f>_xlfn.DISPIMG("ID_74B1137536444746B4523943416C6F0B",1)</f>
        <v>=DISPIMG("ID_74B1137536444746B4523943416C6F0B",1)</v>
      </c>
      <c r="O44" s="5"/>
    </row>
    <row r="45" s="1" customFormat="1" ht="48" customHeight="1" spans="1:15">
      <c r="A45" s="7">
        <v>42</v>
      </c>
      <c r="B45" s="7">
        <v>24321061</v>
      </c>
      <c r="C45" s="12" t="s">
        <v>63</v>
      </c>
      <c r="D45" s="7">
        <v>76.24</v>
      </c>
      <c r="E45" s="7">
        <v>0</v>
      </c>
      <c r="F45" s="7">
        <f t="shared" si="4"/>
        <v>76.24</v>
      </c>
      <c r="G45" s="26">
        <f t="shared" si="5"/>
        <v>53.368</v>
      </c>
      <c r="H45" s="7">
        <v>42</v>
      </c>
      <c r="I45" s="33" t="s">
        <v>22</v>
      </c>
      <c r="J45" s="34"/>
      <c r="K45" s="34"/>
      <c r="L45" s="34"/>
      <c r="M45" s="35"/>
      <c r="N45" s="5" t="str">
        <f>_xlfn.DISPIMG("ID_D871793278BF44048F6AAF56108E3FF0",1)</f>
        <v>=DISPIMG("ID_D871793278BF44048F6AAF56108E3FF0",1)</v>
      </c>
      <c r="O45" s="5"/>
    </row>
    <row r="46" s="1" customFormat="1" ht="48" customHeight="1" spans="1:15">
      <c r="A46" s="7">
        <v>43</v>
      </c>
      <c r="B46" s="7">
        <v>24321040</v>
      </c>
      <c r="C46" s="8" t="s">
        <v>61</v>
      </c>
      <c r="D46" s="7">
        <v>76.22</v>
      </c>
      <c r="E46" s="7">
        <v>0</v>
      </c>
      <c r="F46" s="7">
        <f t="shared" si="4"/>
        <v>76.22</v>
      </c>
      <c r="G46" s="26">
        <f t="shared" si="5"/>
        <v>53.354</v>
      </c>
      <c r="H46" s="7">
        <v>43</v>
      </c>
      <c r="I46" s="33" t="s">
        <v>22</v>
      </c>
      <c r="J46" s="34"/>
      <c r="K46" s="34"/>
      <c r="L46" s="34"/>
      <c r="M46" s="35"/>
      <c r="N46" s="5" t="str">
        <f>_xlfn.DISPIMG("ID_A8580C7FB52144C5B908EDB37AEA3754",1)</f>
        <v>=DISPIMG("ID_A8580C7FB52144C5B908EDB37AEA3754",1)</v>
      </c>
      <c r="O46" s="5"/>
    </row>
    <row r="47" s="1" customFormat="1" ht="48" customHeight="1" spans="1:15">
      <c r="A47" s="7">
        <v>44</v>
      </c>
      <c r="B47" s="7">
        <v>24321003</v>
      </c>
      <c r="C47" s="11" t="s">
        <v>64</v>
      </c>
      <c r="D47" s="7">
        <v>75.94</v>
      </c>
      <c r="E47" s="7">
        <v>0</v>
      </c>
      <c r="F47" s="7">
        <f t="shared" si="4"/>
        <v>75.94</v>
      </c>
      <c r="G47" s="26">
        <f t="shared" si="5"/>
        <v>53.158</v>
      </c>
      <c r="H47" s="7">
        <v>44</v>
      </c>
      <c r="I47" s="33" t="s">
        <v>22</v>
      </c>
      <c r="J47" s="34"/>
      <c r="K47" s="34"/>
      <c r="L47" s="34"/>
      <c r="M47" s="35"/>
      <c r="N47" s="5"/>
      <c r="O47" s="5"/>
    </row>
    <row r="48" s="1" customFormat="1" ht="48" customHeight="1" spans="1:15">
      <c r="A48" s="7">
        <v>45</v>
      </c>
      <c r="B48" s="7">
        <v>24321032</v>
      </c>
      <c r="C48" s="12" t="s">
        <v>65</v>
      </c>
      <c r="D48" s="7">
        <v>72.82</v>
      </c>
      <c r="E48" s="7">
        <v>0</v>
      </c>
      <c r="F48" s="7">
        <f t="shared" si="4"/>
        <v>72.82</v>
      </c>
      <c r="G48" s="26">
        <f t="shared" si="5"/>
        <v>50.974</v>
      </c>
      <c r="H48" s="7">
        <v>45</v>
      </c>
      <c r="I48" s="33" t="s">
        <v>22</v>
      </c>
      <c r="J48" s="34"/>
      <c r="K48" s="34"/>
      <c r="L48" s="34"/>
      <c r="M48" s="35"/>
      <c r="N48" s="5" t="str">
        <f>_xlfn.DISPIMG("ID_CC401D14B91A42048A62A921C91D9D2D",1)</f>
        <v>=DISPIMG("ID_CC401D14B91A42048A62A921C91D9D2D",1)</v>
      </c>
      <c r="O48" s="5"/>
    </row>
    <row r="49" s="1" customFormat="1" ht="48" customHeight="1" spans="1:15">
      <c r="A49" s="7">
        <v>46</v>
      </c>
      <c r="B49" s="7">
        <v>24321011</v>
      </c>
      <c r="C49" s="11" t="s">
        <v>66</v>
      </c>
      <c r="D49" s="7">
        <v>72.29</v>
      </c>
      <c r="E49" s="7">
        <v>0</v>
      </c>
      <c r="F49" s="7">
        <f t="shared" si="4"/>
        <v>72.29</v>
      </c>
      <c r="G49" s="26">
        <f t="shared" si="5"/>
        <v>50.603</v>
      </c>
      <c r="H49" s="7">
        <v>46</v>
      </c>
      <c r="I49" s="33" t="s">
        <v>22</v>
      </c>
      <c r="J49" s="34"/>
      <c r="K49" s="34"/>
      <c r="L49" s="34"/>
      <c r="M49" s="35"/>
      <c r="N49" s="5" t="str">
        <f>_xlfn.DISPIMG("ID_5F076EECC1EC498382614CFD2A96D35F",1)</f>
        <v>=DISPIMG("ID_5F076EECC1EC498382614CFD2A96D35F",1)</v>
      </c>
      <c r="O49" s="5"/>
    </row>
    <row r="50" s="1" customFormat="1" ht="48" customHeight="1" spans="1:15">
      <c r="A50" s="7">
        <v>47</v>
      </c>
      <c r="B50" s="7">
        <v>24321059</v>
      </c>
      <c r="C50" s="12" t="s">
        <v>69</v>
      </c>
      <c r="D50" s="7">
        <v>69.96</v>
      </c>
      <c r="E50" s="7">
        <v>0</v>
      </c>
      <c r="F50" s="7">
        <f t="shared" si="4"/>
        <v>69.96</v>
      </c>
      <c r="G50" s="26">
        <f t="shared" si="5"/>
        <v>48.972</v>
      </c>
      <c r="H50" s="7">
        <v>47</v>
      </c>
      <c r="I50" s="33" t="s">
        <v>22</v>
      </c>
      <c r="J50" s="34"/>
      <c r="K50" s="34"/>
      <c r="L50" s="34"/>
      <c r="M50" s="35"/>
      <c r="N50" s="5" t="str">
        <f>_xlfn.DISPIMG("ID_C28CC1B1E6AF4D2090400B24EC0795BF",1)</f>
        <v>=DISPIMG("ID_C28CC1B1E6AF4D2090400B24EC0795BF",1)</v>
      </c>
      <c r="O50" s="5"/>
    </row>
    <row r="51" s="1" customFormat="1" ht="48" customHeight="1" spans="1:15">
      <c r="A51" s="7">
        <v>48</v>
      </c>
      <c r="B51" s="7">
        <v>24321055</v>
      </c>
      <c r="C51" s="9" t="s">
        <v>68</v>
      </c>
      <c r="D51" s="7">
        <v>69.8</v>
      </c>
      <c r="E51" s="7">
        <v>0</v>
      </c>
      <c r="F51" s="7">
        <f t="shared" si="4"/>
        <v>69.8</v>
      </c>
      <c r="G51" s="26">
        <f t="shared" si="5"/>
        <v>48.86</v>
      </c>
      <c r="H51" s="7">
        <v>48</v>
      </c>
      <c r="I51" s="33" t="s">
        <v>22</v>
      </c>
      <c r="J51" s="34"/>
      <c r="K51" s="34"/>
      <c r="L51" s="34"/>
      <c r="M51" s="35"/>
      <c r="N51" s="5" t="str">
        <f>_xlfn.DISPIMG("ID_E25F09286F3C4FBC9322D5A61C60F3CF",1)</f>
        <v>=DISPIMG("ID_E25F09286F3C4FBC9322D5A61C60F3CF",1)</v>
      </c>
      <c r="O51" s="5"/>
    </row>
    <row r="52" s="1" customFormat="1" ht="48" customHeight="1" spans="1:15">
      <c r="A52" s="7">
        <v>49</v>
      </c>
      <c r="B52" s="7">
        <v>24321056</v>
      </c>
      <c r="C52" s="11" t="s">
        <v>70</v>
      </c>
      <c r="D52" s="7">
        <v>69.41</v>
      </c>
      <c r="E52" s="7">
        <v>0</v>
      </c>
      <c r="F52" s="7">
        <f t="shared" si="4"/>
        <v>69.41</v>
      </c>
      <c r="G52" s="26">
        <f t="shared" si="5"/>
        <v>48.587</v>
      </c>
      <c r="H52" s="7">
        <v>49</v>
      </c>
      <c r="I52" s="33" t="s">
        <v>22</v>
      </c>
      <c r="J52" s="34"/>
      <c r="K52" s="34"/>
      <c r="L52" s="34"/>
      <c r="M52" s="35"/>
      <c r="N52" s="5" t="str">
        <f>_xlfn.DISPIMG("ID_E2A5AD4E2337409CA0B1C1FE6E6064B3",1)</f>
        <v>=DISPIMG("ID_E2A5AD4E2337409CA0B1C1FE6E6064B3",1)</v>
      </c>
      <c r="O52" s="5"/>
    </row>
    <row r="53" s="1" customFormat="1" ht="48" customHeight="1" spans="1:15">
      <c r="A53" s="7">
        <v>50</v>
      </c>
      <c r="B53" s="7">
        <v>24321009</v>
      </c>
      <c r="C53" s="11" t="s">
        <v>71</v>
      </c>
      <c r="D53" s="7">
        <v>67.55</v>
      </c>
      <c r="E53" s="7">
        <v>0</v>
      </c>
      <c r="F53" s="7">
        <f t="shared" si="4"/>
        <v>67.55</v>
      </c>
      <c r="G53" s="26">
        <f t="shared" si="5"/>
        <v>47.285</v>
      </c>
      <c r="H53" s="7">
        <v>50</v>
      </c>
      <c r="I53" s="33" t="s">
        <v>22</v>
      </c>
      <c r="J53" s="34"/>
      <c r="K53" s="34"/>
      <c r="L53" s="34"/>
      <c r="M53" s="35"/>
      <c r="N53" s="5" t="str">
        <f>_xlfn.DISPIMG("ID_54BDEFCCB7A242BE909C806FDA055010",1)</f>
        <v>=DISPIMG("ID_54BDEFCCB7A242BE909C806FDA055010",1)</v>
      </c>
      <c r="O53" s="5"/>
    </row>
    <row r="54" s="1" customFormat="1" ht="48" customHeight="1" spans="1:15">
      <c r="A54" s="7">
        <v>51</v>
      </c>
      <c r="B54" s="7">
        <v>24321024</v>
      </c>
      <c r="C54" s="11" t="s">
        <v>72</v>
      </c>
      <c r="D54" s="7">
        <v>61.63</v>
      </c>
      <c r="E54" s="7">
        <v>0</v>
      </c>
      <c r="F54" s="7">
        <f t="shared" si="4"/>
        <v>61.63</v>
      </c>
      <c r="G54" s="26">
        <f t="shared" si="5"/>
        <v>43.141</v>
      </c>
      <c r="H54" s="7">
        <v>51</v>
      </c>
      <c r="I54" s="33" t="s">
        <v>22</v>
      </c>
      <c r="J54" s="34"/>
      <c r="K54" s="34"/>
      <c r="L54" s="34"/>
      <c r="M54" s="35"/>
      <c r="N54" s="5" t="str">
        <f>_xlfn.DISPIMG("ID_6D415277B12249E38F37E8ED7F475752",1)</f>
        <v>=DISPIMG("ID_6D415277B12249E38F37E8ED7F475752",1)</v>
      </c>
      <c r="O54" s="5"/>
    </row>
    <row r="56" customFormat="1" ht="14"/>
  </sheetData>
  <sheetProtection formatCells="0" formatColumns="0" formatRows="0" insertRows="0" insertColumns="0" insertHyperlinks="0" deleteColumns="0" deleteRows="0" sort="0" autoFilter="0" pivotTables="0"/>
  <mergeCells count="54">
    <mergeCell ref="A1:O1"/>
    <mergeCell ref="A2:D2"/>
    <mergeCell ref="I3:M3"/>
    <mergeCell ref="I4:M4"/>
    <mergeCell ref="I5:M5"/>
    <mergeCell ref="I6:M6"/>
    <mergeCell ref="I7:M7"/>
    <mergeCell ref="I8:M8"/>
    <mergeCell ref="I9:M9"/>
    <mergeCell ref="I10:M10"/>
    <mergeCell ref="I11:M11"/>
    <mergeCell ref="I12:M12"/>
    <mergeCell ref="I13:M13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</mergeCells>
  <pageMargins left="0.75" right="0.75" top="1" bottom="1" header="0.5" footer="0.5"/>
  <pageSetup paperSize="9" scale="56" fitToHeight="0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4"/>
  <sheetViews>
    <sheetView zoomScale="39" zoomScaleNormal="39" workbookViewId="0">
      <selection activeCell="A1" sqref="A1:P1"/>
    </sheetView>
  </sheetViews>
  <sheetFormatPr defaultColWidth="9" defaultRowHeight="17.5"/>
  <cols>
    <col min="1" max="1" width="6.37272727272727" style="2"/>
    <col min="2" max="2" width="15.5" style="3" customWidth="1"/>
    <col min="3" max="3" width="12.8727272727273" style="3" customWidth="1"/>
    <col min="4" max="5" width="22" style="3" customWidth="1"/>
    <col min="6" max="7" width="11.2454545454545" style="3" customWidth="1"/>
    <col min="8" max="8" width="21.8727272727273" style="3" customWidth="1"/>
    <col min="9" max="9" width="16.5" style="3" customWidth="1"/>
    <col min="10" max="14" width="26.5" style="3" customWidth="1"/>
    <col min="15" max="15" width="11.2454545454545" style="3" customWidth="1"/>
    <col min="16" max="16" width="6.37272727272727" style="3" customWidth="1"/>
    <col min="17" max="16384" width="9" style="3"/>
  </cols>
  <sheetData>
    <row r="1" ht="62.1" customHeight="1" spans="1:16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4">
      <c r="A2" s="2" t="s">
        <v>1</v>
      </c>
      <c r="B2" s="2"/>
      <c r="C2" s="2"/>
      <c r="D2" s="2"/>
    </row>
    <row r="3" s="1" customFormat="1" ht="48" customHeight="1" spans="1:16">
      <c r="A3" s="5" t="s">
        <v>2</v>
      </c>
      <c r="B3" s="5" t="s">
        <v>3</v>
      </c>
      <c r="C3" s="5" t="s">
        <v>4</v>
      </c>
      <c r="D3" s="5" t="s">
        <v>88</v>
      </c>
      <c r="E3" s="5" t="s">
        <v>89</v>
      </c>
      <c r="F3" s="5" t="s">
        <v>90</v>
      </c>
      <c r="G3" s="5" t="s">
        <v>78</v>
      </c>
      <c r="H3" s="6" t="s">
        <v>91</v>
      </c>
      <c r="I3" s="5" t="s">
        <v>92</v>
      </c>
      <c r="J3" s="5" t="s">
        <v>81</v>
      </c>
      <c r="K3" s="5"/>
      <c r="L3" s="5"/>
      <c r="M3" s="5"/>
      <c r="N3" s="5"/>
      <c r="O3" s="5" t="s">
        <v>16</v>
      </c>
      <c r="P3" s="5" t="s">
        <v>17</v>
      </c>
    </row>
    <row r="4" ht="282.95" customHeight="1" spans="1:16">
      <c r="A4" s="7">
        <v>1</v>
      </c>
      <c r="B4" s="16">
        <v>24321002</v>
      </c>
      <c r="C4" s="9" t="s">
        <v>18</v>
      </c>
      <c r="D4" s="16">
        <v>60</v>
      </c>
      <c r="E4" s="16">
        <v>7.5</v>
      </c>
      <c r="F4" s="16">
        <v>0</v>
      </c>
      <c r="G4" s="16">
        <v>67.5</v>
      </c>
      <c r="H4" s="16">
        <v>13.5</v>
      </c>
      <c r="I4" s="16">
        <v>1</v>
      </c>
      <c r="J4" s="14" t="s">
        <v>93</v>
      </c>
      <c r="K4" s="15"/>
      <c r="L4" s="15"/>
      <c r="M4" s="15"/>
      <c r="N4" s="15"/>
      <c r="O4" s="16" t="str">
        <f>_xlfn.DISPIMG("ID_1B9753CDEAAE4BCE8BDB485873A5E3A2",1)</f>
        <v>=DISPIMG("ID_1B9753CDEAAE4BCE8BDB485873A5E3A2",1)</v>
      </c>
      <c r="P4" s="16"/>
    </row>
    <row r="5" ht="78.95" customHeight="1" spans="1:16">
      <c r="A5" s="7">
        <v>2</v>
      </c>
      <c r="B5" s="16">
        <v>24321019</v>
      </c>
      <c r="C5" s="8" t="s">
        <v>20</v>
      </c>
      <c r="D5" s="16">
        <v>60</v>
      </c>
      <c r="E5" s="16">
        <v>4.5</v>
      </c>
      <c r="F5" s="16">
        <v>0</v>
      </c>
      <c r="G5" s="16">
        <v>64.5</v>
      </c>
      <c r="H5" s="16">
        <v>12.9</v>
      </c>
      <c r="I5" s="16">
        <v>2</v>
      </c>
      <c r="J5" s="14" t="s">
        <v>94</v>
      </c>
      <c r="K5" s="14"/>
      <c r="L5" s="14"/>
      <c r="M5" s="14"/>
      <c r="N5" s="14"/>
      <c r="O5" s="16" t="str">
        <f>_xlfn.DISPIMG("ID_11A19355A0E94B2F8C5778DEB99164DE",1)</f>
        <v>=DISPIMG("ID_11A19355A0E94B2F8C5778DEB99164DE",1)</v>
      </c>
      <c r="P5" s="16"/>
    </row>
    <row r="6" ht="39" customHeight="1" spans="1:16">
      <c r="A6" s="7">
        <v>3</v>
      </c>
      <c r="B6" s="16">
        <v>24321017</v>
      </c>
      <c r="C6" s="9" t="s">
        <v>34</v>
      </c>
      <c r="D6" s="16">
        <v>60</v>
      </c>
      <c r="E6" s="16">
        <v>4.5</v>
      </c>
      <c r="F6" s="16">
        <v>0</v>
      </c>
      <c r="G6" s="16">
        <v>64.5</v>
      </c>
      <c r="H6" s="16">
        <v>12.9</v>
      </c>
      <c r="I6" s="16">
        <v>3</v>
      </c>
      <c r="J6" s="19" t="s">
        <v>95</v>
      </c>
      <c r="K6" s="20"/>
      <c r="L6" s="20"/>
      <c r="M6" s="20"/>
      <c r="N6" s="21"/>
      <c r="O6" s="16" t="str">
        <f>_xlfn.DISPIMG("ID_733C4F5C5F0F44ABBF6FF5D609087624",1)</f>
        <v>=DISPIMG("ID_733C4F5C5F0F44ABBF6FF5D609087624",1)</v>
      </c>
      <c r="P6" s="16"/>
    </row>
    <row r="7" ht="39" customHeight="1" spans="1:16">
      <c r="A7" s="7">
        <v>4</v>
      </c>
      <c r="B7" s="16">
        <v>24321041</v>
      </c>
      <c r="C7" s="8" t="s">
        <v>31</v>
      </c>
      <c r="D7" s="16">
        <v>60</v>
      </c>
      <c r="E7" s="16">
        <v>4</v>
      </c>
      <c r="F7" s="16">
        <v>0</v>
      </c>
      <c r="G7" s="16">
        <v>64</v>
      </c>
      <c r="H7" s="16">
        <v>12.8</v>
      </c>
      <c r="I7" s="16">
        <v>4</v>
      </c>
      <c r="J7" s="22" t="s">
        <v>96</v>
      </c>
      <c r="K7" s="20"/>
      <c r="L7" s="20"/>
      <c r="M7" s="20"/>
      <c r="N7" s="21"/>
      <c r="O7" s="16" t="str">
        <f>_xlfn.DISPIMG("ID_A9947330BE3240FBA9EA53ECD7B0DA96",1)</f>
        <v>=DISPIMG("ID_A9947330BE3240FBA9EA53ECD7B0DA96",1)</v>
      </c>
      <c r="P7" s="16"/>
    </row>
    <row r="8" ht="39" customHeight="1" spans="1:16">
      <c r="A8" s="7">
        <v>5</v>
      </c>
      <c r="B8" s="16">
        <v>24321042</v>
      </c>
      <c r="C8" s="8" t="s">
        <v>40</v>
      </c>
      <c r="D8" s="16">
        <v>60</v>
      </c>
      <c r="E8" s="16">
        <v>4</v>
      </c>
      <c r="F8" s="16">
        <v>0</v>
      </c>
      <c r="G8" s="16">
        <v>64</v>
      </c>
      <c r="H8" s="16">
        <v>12.8</v>
      </c>
      <c r="I8" s="16">
        <v>5</v>
      </c>
      <c r="J8" s="22" t="s">
        <v>97</v>
      </c>
      <c r="K8" s="20"/>
      <c r="L8" s="20"/>
      <c r="M8" s="20"/>
      <c r="N8" s="21"/>
      <c r="O8" s="16" t="str">
        <f>_xlfn.DISPIMG("ID_D70D453DCA164BA2A648D2D4CDA1210B",1)</f>
        <v>=DISPIMG("ID_D70D453DCA164BA2A648D2D4CDA1210B",1)</v>
      </c>
      <c r="P8" s="16"/>
    </row>
    <row r="9" ht="39" customHeight="1" spans="1:16">
      <c r="A9" s="7">
        <v>6</v>
      </c>
      <c r="B9" s="16">
        <v>24321013</v>
      </c>
      <c r="C9" s="9" t="s">
        <v>32</v>
      </c>
      <c r="D9" s="16">
        <v>60</v>
      </c>
      <c r="E9" s="16">
        <v>2.5</v>
      </c>
      <c r="F9" s="16">
        <v>0</v>
      </c>
      <c r="G9" s="16">
        <v>62.5</v>
      </c>
      <c r="H9" s="16">
        <v>12.5</v>
      </c>
      <c r="I9" s="16">
        <v>6</v>
      </c>
      <c r="J9" s="19" t="s">
        <v>98</v>
      </c>
      <c r="K9" s="20"/>
      <c r="L9" s="20"/>
      <c r="M9" s="20"/>
      <c r="N9" s="21"/>
      <c r="O9" s="16" t="str">
        <f>_xlfn.DISPIMG("ID_C7953F6E51CC433B9AF02077ED54F8EA",1)</f>
        <v>=DISPIMG("ID_C7953F6E51CC433B9AF02077ED54F8EA",1)</v>
      </c>
      <c r="P9" s="16"/>
    </row>
    <row r="10" ht="39" customHeight="1" spans="1:16">
      <c r="A10" s="7">
        <v>7</v>
      </c>
      <c r="B10" s="16">
        <v>24321028</v>
      </c>
      <c r="C10" s="8" t="s">
        <v>25</v>
      </c>
      <c r="D10" s="16">
        <v>60</v>
      </c>
      <c r="E10" s="16">
        <v>2</v>
      </c>
      <c r="F10" s="16">
        <v>0</v>
      </c>
      <c r="G10" s="16">
        <v>62</v>
      </c>
      <c r="H10" s="16">
        <v>12.4</v>
      </c>
      <c r="I10" s="16">
        <v>7</v>
      </c>
      <c r="J10" s="22" t="s">
        <v>99</v>
      </c>
      <c r="K10" s="20"/>
      <c r="L10" s="20"/>
      <c r="M10" s="20"/>
      <c r="N10" s="21"/>
      <c r="O10" s="16" t="str">
        <f>_xlfn.DISPIMG("ID_EF1D7ECB740142969FB168F14BFE1232",1)</f>
        <v>=DISPIMG("ID_EF1D7ECB740142969FB168F14BFE1232",1)</v>
      </c>
      <c r="P10" s="16"/>
    </row>
    <row r="11" ht="39" customHeight="1" spans="1:16">
      <c r="A11" s="7">
        <v>8</v>
      </c>
      <c r="B11" s="16">
        <v>24321007</v>
      </c>
      <c r="C11" s="9" t="s">
        <v>27</v>
      </c>
      <c r="D11" s="16">
        <v>60</v>
      </c>
      <c r="E11" s="16">
        <v>2</v>
      </c>
      <c r="F11" s="16">
        <v>0</v>
      </c>
      <c r="G11" s="16">
        <v>62</v>
      </c>
      <c r="H11" s="16">
        <v>12.4</v>
      </c>
      <c r="I11" s="16">
        <v>8</v>
      </c>
      <c r="J11" s="22" t="s">
        <v>100</v>
      </c>
      <c r="K11" s="20"/>
      <c r="L11" s="20"/>
      <c r="M11" s="20"/>
      <c r="N11" s="21"/>
      <c r="O11" s="16" t="str">
        <f>_xlfn.DISPIMG("ID_91EFEB27E4754A519664FFCC444F65C1",1)</f>
        <v>=DISPIMG("ID_91EFEB27E4754A519664FFCC444F65C1",1)</v>
      </c>
      <c r="P11" s="16"/>
    </row>
    <row r="12" ht="39" customHeight="1" spans="1:16">
      <c r="A12" s="7">
        <v>9</v>
      </c>
      <c r="B12" s="16">
        <v>24321029</v>
      </c>
      <c r="C12" s="9" t="s">
        <v>29</v>
      </c>
      <c r="D12" s="16">
        <v>60</v>
      </c>
      <c r="E12" s="16">
        <v>2</v>
      </c>
      <c r="F12" s="16">
        <v>0</v>
      </c>
      <c r="G12" s="16">
        <v>62</v>
      </c>
      <c r="H12" s="16">
        <v>12.4</v>
      </c>
      <c r="I12" s="16">
        <v>9</v>
      </c>
      <c r="J12" s="22" t="s">
        <v>99</v>
      </c>
      <c r="K12" s="20"/>
      <c r="L12" s="20"/>
      <c r="M12" s="20"/>
      <c r="N12" s="21"/>
      <c r="O12" s="16" t="str">
        <f>_xlfn.DISPIMG("ID_50B701F628E448CD84DA02228BC34FA4",1)</f>
        <v>=DISPIMG("ID_50B701F628E448CD84DA02228BC34FA4",1)</v>
      </c>
      <c r="P12" s="16"/>
    </row>
    <row r="13" ht="39" customHeight="1" spans="1:16">
      <c r="A13" s="7">
        <v>10</v>
      </c>
      <c r="B13" s="16">
        <v>24321012</v>
      </c>
      <c r="C13" s="9" t="s">
        <v>41</v>
      </c>
      <c r="D13" s="16">
        <v>60</v>
      </c>
      <c r="E13" s="16">
        <v>2</v>
      </c>
      <c r="F13" s="16">
        <v>0</v>
      </c>
      <c r="G13" s="16">
        <v>62</v>
      </c>
      <c r="H13" s="16">
        <v>12.4</v>
      </c>
      <c r="I13" s="16">
        <v>10</v>
      </c>
      <c r="J13" s="22" t="s">
        <v>100</v>
      </c>
      <c r="K13" s="20"/>
      <c r="L13" s="20"/>
      <c r="M13" s="20"/>
      <c r="N13" s="21"/>
      <c r="O13" s="16" t="str">
        <f>_xlfn.DISPIMG("ID_068DE0BF0E1F498F9238B78DE2F25739",1)</f>
        <v>=DISPIMG("ID_068DE0BF0E1F498F9238B78DE2F25739",1)</v>
      </c>
      <c r="P13" s="16"/>
    </row>
    <row r="14" ht="39" customHeight="1" spans="1:16">
      <c r="A14" s="7">
        <v>11</v>
      </c>
      <c r="B14" s="16">
        <v>24321069</v>
      </c>
      <c r="C14" s="8" t="s">
        <v>43</v>
      </c>
      <c r="D14" s="16">
        <v>60</v>
      </c>
      <c r="E14" s="16">
        <v>2</v>
      </c>
      <c r="F14" s="16">
        <v>0</v>
      </c>
      <c r="G14" s="16">
        <v>62</v>
      </c>
      <c r="H14" s="16">
        <v>12.4</v>
      </c>
      <c r="I14" s="16">
        <v>11</v>
      </c>
      <c r="J14" s="22" t="s">
        <v>101</v>
      </c>
      <c r="K14" s="20"/>
      <c r="L14" s="20"/>
      <c r="M14" s="20"/>
      <c r="N14" s="21"/>
      <c r="O14" s="16" t="str">
        <f>_xlfn.DISPIMG("ID_7F31B8BDBDEB47C794286291A67D30C9",1)</f>
        <v>=DISPIMG("ID_7F31B8BDBDEB47C794286291A67D30C9",1)</v>
      </c>
      <c r="P14" s="16"/>
    </row>
    <row r="15" ht="39" customHeight="1" spans="1:16">
      <c r="A15" s="7">
        <v>12</v>
      </c>
      <c r="B15" s="16">
        <v>24321065</v>
      </c>
      <c r="C15" s="8" t="s">
        <v>48</v>
      </c>
      <c r="D15" s="16">
        <v>60</v>
      </c>
      <c r="E15" s="16">
        <v>2</v>
      </c>
      <c r="F15" s="16">
        <v>0</v>
      </c>
      <c r="G15" s="16">
        <v>62</v>
      </c>
      <c r="H15" s="16">
        <v>12.4</v>
      </c>
      <c r="I15" s="16">
        <v>12</v>
      </c>
      <c r="J15" s="22" t="s">
        <v>99</v>
      </c>
      <c r="K15" s="20"/>
      <c r="L15" s="20"/>
      <c r="M15" s="20"/>
      <c r="N15" s="21"/>
      <c r="O15" s="16" t="str">
        <f>_xlfn.DISPIMG("ID_53DD7A0F3A3149D385347628760A79A8",1)</f>
        <v>=DISPIMG("ID_53DD7A0F3A3149D385347628760A79A8",1)</v>
      </c>
      <c r="P15" s="16"/>
    </row>
    <row r="16" ht="39" customHeight="1" spans="1:16">
      <c r="A16" s="7">
        <v>13</v>
      </c>
      <c r="B16" s="16">
        <v>24321025</v>
      </c>
      <c r="C16" s="8" t="s">
        <v>50</v>
      </c>
      <c r="D16" s="16">
        <v>60</v>
      </c>
      <c r="E16" s="16">
        <v>2</v>
      </c>
      <c r="F16" s="16">
        <v>0</v>
      </c>
      <c r="G16" s="16">
        <v>62</v>
      </c>
      <c r="H16" s="16">
        <v>12.4</v>
      </c>
      <c r="I16" s="16">
        <v>13</v>
      </c>
      <c r="J16" s="22" t="s">
        <v>102</v>
      </c>
      <c r="K16" s="20"/>
      <c r="L16" s="20"/>
      <c r="M16" s="20"/>
      <c r="N16" s="21"/>
      <c r="O16" s="16" t="str">
        <f>_xlfn.DISPIMG("ID_E286C192F7D94B4FA29282E227A0D8D4",1)</f>
        <v>=DISPIMG("ID_E286C192F7D94B4FA29282E227A0D8D4",1)</v>
      </c>
      <c r="P16" s="16"/>
    </row>
    <row r="17" ht="39" customHeight="1" spans="1:16">
      <c r="A17" s="7">
        <v>14</v>
      </c>
      <c r="B17" s="16">
        <v>24321045</v>
      </c>
      <c r="C17" s="8" t="s">
        <v>56</v>
      </c>
      <c r="D17" s="16">
        <v>60</v>
      </c>
      <c r="E17" s="16">
        <v>2</v>
      </c>
      <c r="F17" s="16">
        <v>0</v>
      </c>
      <c r="G17" s="16">
        <v>62</v>
      </c>
      <c r="H17" s="16">
        <v>12.4</v>
      </c>
      <c r="I17" s="16">
        <v>14</v>
      </c>
      <c r="J17" s="22" t="s">
        <v>103</v>
      </c>
      <c r="K17" s="20"/>
      <c r="L17" s="20"/>
      <c r="M17" s="20"/>
      <c r="N17" s="21"/>
      <c r="O17" s="16" t="str">
        <f>_xlfn.DISPIMG("ID_90B2886B744A4FA7B4EC2D4BEB78BC12",1)</f>
        <v>=DISPIMG("ID_90B2886B744A4FA7B4EC2D4BEB78BC12",1)</v>
      </c>
      <c r="P17" s="16"/>
    </row>
    <row r="18" ht="39" customHeight="1" spans="1:16">
      <c r="A18" s="7">
        <v>15</v>
      </c>
      <c r="B18" s="16">
        <v>24321055</v>
      </c>
      <c r="C18" s="9" t="s">
        <v>68</v>
      </c>
      <c r="D18" s="16">
        <v>60</v>
      </c>
      <c r="E18" s="16">
        <v>2</v>
      </c>
      <c r="F18" s="16">
        <v>0</v>
      </c>
      <c r="G18" s="16">
        <v>62</v>
      </c>
      <c r="H18" s="16">
        <v>12.4</v>
      </c>
      <c r="I18" s="16">
        <v>15</v>
      </c>
      <c r="J18" s="22" t="s">
        <v>104</v>
      </c>
      <c r="K18" s="20"/>
      <c r="L18" s="20"/>
      <c r="M18" s="20"/>
      <c r="N18" s="21"/>
      <c r="O18" s="16" t="str">
        <f>_xlfn.DISPIMG("ID_8FB42866122049BCBB636AE30737F9BB",1)</f>
        <v>=DISPIMG("ID_8FB42866122049BCBB636AE30737F9BB",1)</v>
      </c>
      <c r="P18" s="16"/>
    </row>
    <row r="19" ht="39" customHeight="1" spans="1:16">
      <c r="A19" s="7">
        <v>16</v>
      </c>
      <c r="B19" s="16">
        <v>24321064</v>
      </c>
      <c r="C19" s="8" t="s">
        <v>21</v>
      </c>
      <c r="D19" s="16">
        <v>60</v>
      </c>
      <c r="E19" s="16">
        <v>0</v>
      </c>
      <c r="F19" s="16">
        <v>0</v>
      </c>
      <c r="G19" s="16">
        <v>60</v>
      </c>
      <c r="H19" s="16">
        <v>12</v>
      </c>
      <c r="I19" s="16">
        <v>16</v>
      </c>
      <c r="J19" s="23" t="s">
        <v>22</v>
      </c>
      <c r="K19" s="24"/>
      <c r="L19" s="24"/>
      <c r="M19" s="24"/>
      <c r="N19" s="25"/>
      <c r="O19" s="16" t="str">
        <f>_xlfn.DISPIMG("ID_11A64AEEEE834EADAA5514461F93D5D6",1)</f>
        <v>=DISPIMG("ID_11A64AEEEE834EADAA5514461F93D5D6",1)</v>
      </c>
      <c r="P19" s="16"/>
    </row>
    <row r="20" ht="39" customHeight="1" spans="1:16">
      <c r="A20" s="7">
        <v>17</v>
      </c>
      <c r="B20" s="16">
        <v>24321023</v>
      </c>
      <c r="C20" s="11" t="s">
        <v>23</v>
      </c>
      <c r="D20" s="16">
        <v>60</v>
      </c>
      <c r="E20" s="16">
        <v>0</v>
      </c>
      <c r="F20" s="16">
        <v>0</v>
      </c>
      <c r="G20" s="16">
        <v>60</v>
      </c>
      <c r="H20" s="16">
        <v>12</v>
      </c>
      <c r="I20" s="16">
        <v>17</v>
      </c>
      <c r="J20" s="23" t="s">
        <v>22</v>
      </c>
      <c r="K20" s="24"/>
      <c r="L20" s="24"/>
      <c r="M20" s="24"/>
      <c r="N20" s="25"/>
      <c r="O20" s="16" t="str">
        <f>_xlfn.DISPIMG("ID_D1C6CCCE5305400E8AD6786BD352C9FC",1)</f>
        <v>=DISPIMG("ID_D1C6CCCE5305400E8AD6786BD352C9FC",1)</v>
      </c>
      <c r="P20" s="16"/>
    </row>
    <row r="21" ht="39" customHeight="1" spans="1:16">
      <c r="A21" s="7">
        <v>18</v>
      </c>
      <c r="B21" s="16">
        <v>24321062</v>
      </c>
      <c r="C21" s="8" t="s">
        <v>24</v>
      </c>
      <c r="D21" s="16">
        <v>60</v>
      </c>
      <c r="E21" s="16">
        <v>0</v>
      </c>
      <c r="F21" s="16">
        <v>0</v>
      </c>
      <c r="G21" s="16">
        <v>60</v>
      </c>
      <c r="H21" s="16">
        <v>12</v>
      </c>
      <c r="I21" s="16">
        <v>18</v>
      </c>
      <c r="J21" s="23" t="s">
        <v>22</v>
      </c>
      <c r="K21" s="24"/>
      <c r="L21" s="24"/>
      <c r="M21" s="24"/>
      <c r="N21" s="25"/>
      <c r="O21" s="16" t="str">
        <f>_xlfn.DISPIMG("ID_1F14540007984C84A0FE55C7238A500E",1)</f>
        <v>=DISPIMG("ID_1F14540007984C84A0FE55C7238A500E",1)</v>
      </c>
      <c r="P21" s="16"/>
    </row>
    <row r="22" ht="39" customHeight="1" spans="1:16">
      <c r="A22" s="7">
        <v>19</v>
      </c>
      <c r="B22" s="16">
        <v>24321014</v>
      </c>
      <c r="C22" s="11" t="s">
        <v>26</v>
      </c>
      <c r="D22" s="16">
        <v>60</v>
      </c>
      <c r="E22" s="16">
        <v>0</v>
      </c>
      <c r="F22" s="16">
        <v>0</v>
      </c>
      <c r="G22" s="16">
        <v>60</v>
      </c>
      <c r="H22" s="16">
        <v>12</v>
      </c>
      <c r="I22" s="16">
        <v>19</v>
      </c>
      <c r="J22" s="23" t="s">
        <v>22</v>
      </c>
      <c r="K22" s="24"/>
      <c r="L22" s="24"/>
      <c r="M22" s="24"/>
      <c r="N22" s="25"/>
      <c r="O22" s="16" t="str">
        <f>_xlfn.DISPIMG("ID_54135A8299264DCA8B727BAEED31397E",1)</f>
        <v>=DISPIMG("ID_54135A8299264DCA8B727BAEED31397E",1)</v>
      </c>
      <c r="P22" s="16"/>
    </row>
    <row r="23" ht="39" customHeight="1" spans="1:16">
      <c r="A23" s="7">
        <v>20</v>
      </c>
      <c r="B23" s="16">
        <v>24321008</v>
      </c>
      <c r="C23" s="8" t="s">
        <v>28</v>
      </c>
      <c r="D23" s="16">
        <v>60</v>
      </c>
      <c r="E23" s="16">
        <v>0</v>
      </c>
      <c r="F23" s="16">
        <v>0</v>
      </c>
      <c r="G23" s="16">
        <v>60</v>
      </c>
      <c r="H23" s="16">
        <v>12</v>
      </c>
      <c r="I23" s="16">
        <v>20</v>
      </c>
      <c r="J23" s="23" t="s">
        <v>22</v>
      </c>
      <c r="K23" s="24"/>
      <c r="L23" s="24"/>
      <c r="M23" s="24"/>
      <c r="N23" s="25"/>
      <c r="O23" s="16" t="str">
        <f>_xlfn.DISPIMG("ID_78AD67D6B23749458EACE2F1D0E02C2C",1)</f>
        <v>=DISPIMG("ID_78AD67D6B23749458EACE2F1D0E02C2C",1)</v>
      </c>
      <c r="P23" s="16"/>
    </row>
    <row r="24" ht="39" customHeight="1" spans="1:16">
      <c r="A24" s="7">
        <v>21</v>
      </c>
      <c r="B24" s="16">
        <v>24321027</v>
      </c>
      <c r="C24" s="12" t="s">
        <v>30</v>
      </c>
      <c r="D24" s="16">
        <v>60</v>
      </c>
      <c r="E24" s="16">
        <v>0</v>
      </c>
      <c r="F24" s="16">
        <v>0</v>
      </c>
      <c r="G24" s="16">
        <v>60</v>
      </c>
      <c r="H24" s="16">
        <v>12</v>
      </c>
      <c r="I24" s="16">
        <v>21</v>
      </c>
      <c r="J24" s="23" t="s">
        <v>22</v>
      </c>
      <c r="K24" s="24"/>
      <c r="L24" s="24"/>
      <c r="M24" s="24"/>
      <c r="N24" s="25"/>
      <c r="O24" s="16" t="str">
        <f>_xlfn.DISPIMG("ID_D06EA971041E4304B44BA0D067838A60",1)</f>
        <v>=DISPIMG("ID_D06EA971041E4304B44BA0D067838A60",1)</v>
      </c>
      <c r="P24" s="16"/>
    </row>
    <row r="25" ht="39" customHeight="1" spans="1:16">
      <c r="A25" s="7">
        <v>22</v>
      </c>
      <c r="B25" s="16">
        <v>24321018</v>
      </c>
      <c r="C25" s="9" t="s">
        <v>33</v>
      </c>
      <c r="D25" s="16">
        <v>60</v>
      </c>
      <c r="E25" s="16">
        <v>0</v>
      </c>
      <c r="F25" s="16">
        <v>0</v>
      </c>
      <c r="G25" s="16">
        <v>60</v>
      </c>
      <c r="H25" s="16">
        <v>12</v>
      </c>
      <c r="I25" s="16">
        <v>22</v>
      </c>
      <c r="J25" s="23" t="s">
        <v>22</v>
      </c>
      <c r="K25" s="24"/>
      <c r="L25" s="24"/>
      <c r="M25" s="24"/>
      <c r="N25" s="25"/>
      <c r="O25" s="16" t="str">
        <f>_xlfn.DISPIMG("ID_18A87584457B4ABF8773A650FA4C0C29",1)</f>
        <v>=DISPIMG("ID_18A87584457B4ABF8773A650FA4C0C29",1)</v>
      </c>
      <c r="P25" s="16"/>
    </row>
    <row r="26" ht="39" customHeight="1" spans="1:16">
      <c r="A26" s="7">
        <v>23</v>
      </c>
      <c r="B26" s="16">
        <v>24321053</v>
      </c>
      <c r="C26" s="12" t="s">
        <v>35</v>
      </c>
      <c r="D26" s="16">
        <v>60</v>
      </c>
      <c r="E26" s="16">
        <v>0</v>
      </c>
      <c r="F26" s="16">
        <v>0</v>
      </c>
      <c r="G26" s="16">
        <v>60</v>
      </c>
      <c r="H26" s="16">
        <v>12</v>
      </c>
      <c r="I26" s="16">
        <v>23</v>
      </c>
      <c r="J26" s="23" t="s">
        <v>22</v>
      </c>
      <c r="K26" s="24"/>
      <c r="L26" s="24"/>
      <c r="M26" s="24"/>
      <c r="N26" s="25"/>
      <c r="O26" s="16" t="str">
        <f>_xlfn.DISPIMG("ID_BEDE371BE3644CCCB6F57781678B3255",1)</f>
        <v>=DISPIMG("ID_BEDE371BE3644CCCB6F57781678B3255",1)</v>
      </c>
      <c r="P26" s="16"/>
    </row>
    <row r="27" ht="39" customHeight="1" spans="1:16">
      <c r="A27" s="7">
        <v>24</v>
      </c>
      <c r="B27" s="16">
        <v>24321021</v>
      </c>
      <c r="C27" s="11" t="s">
        <v>36</v>
      </c>
      <c r="D27" s="16">
        <v>60</v>
      </c>
      <c r="E27" s="16">
        <v>0</v>
      </c>
      <c r="F27" s="16">
        <v>0</v>
      </c>
      <c r="G27" s="16">
        <v>60</v>
      </c>
      <c r="H27" s="16">
        <v>12</v>
      </c>
      <c r="I27" s="16">
        <v>24</v>
      </c>
      <c r="J27" s="23" t="s">
        <v>22</v>
      </c>
      <c r="K27" s="24"/>
      <c r="L27" s="24"/>
      <c r="M27" s="24"/>
      <c r="N27" s="25"/>
      <c r="O27" s="16" t="str">
        <f>_xlfn.DISPIMG("ID_9AE7B4E3EA2C4367A4545B84A499E9D0",1)</f>
        <v>=DISPIMG("ID_9AE7B4E3EA2C4367A4545B84A499E9D0",1)</v>
      </c>
      <c r="P27" s="16"/>
    </row>
    <row r="28" ht="39" customHeight="1" spans="1:16">
      <c r="A28" s="7">
        <v>25</v>
      </c>
      <c r="B28" s="16">
        <v>24321010</v>
      </c>
      <c r="C28" s="11" t="s">
        <v>37</v>
      </c>
      <c r="D28" s="16">
        <v>60</v>
      </c>
      <c r="E28" s="16">
        <v>0</v>
      </c>
      <c r="F28" s="16">
        <v>0</v>
      </c>
      <c r="G28" s="16">
        <v>60</v>
      </c>
      <c r="H28" s="16">
        <v>12</v>
      </c>
      <c r="I28" s="16">
        <v>25</v>
      </c>
      <c r="J28" s="23" t="s">
        <v>22</v>
      </c>
      <c r="K28" s="24"/>
      <c r="L28" s="24"/>
      <c r="M28" s="24"/>
      <c r="N28" s="25"/>
      <c r="O28" s="16" t="str">
        <f>_xlfn.DISPIMG("ID_B097633FF3694AF6A0A0CB1EFC220FF4",1)</f>
        <v>=DISPIMG("ID_B097633FF3694AF6A0A0CB1EFC220FF4",1)</v>
      </c>
      <c r="P28" s="16"/>
    </row>
    <row r="29" ht="39" customHeight="1" spans="1:16">
      <c r="A29" s="7">
        <v>26</v>
      </c>
      <c r="B29" s="16">
        <v>24321049</v>
      </c>
      <c r="C29" s="12" t="s">
        <v>38</v>
      </c>
      <c r="D29" s="16">
        <v>60</v>
      </c>
      <c r="E29" s="16">
        <v>0</v>
      </c>
      <c r="F29" s="16">
        <v>0</v>
      </c>
      <c r="G29" s="16">
        <v>60</v>
      </c>
      <c r="H29" s="16">
        <v>12</v>
      </c>
      <c r="I29" s="16">
        <v>26</v>
      </c>
      <c r="J29" s="23" t="s">
        <v>22</v>
      </c>
      <c r="K29" s="24"/>
      <c r="L29" s="24"/>
      <c r="M29" s="24"/>
      <c r="N29" s="25"/>
      <c r="O29" s="16" t="str">
        <f>_xlfn.DISPIMG("ID_0021E6F530994E54967EC97AA0C4B53E",1)</f>
        <v>=DISPIMG("ID_0021E6F530994E54967EC97AA0C4B53E",1)</v>
      </c>
      <c r="P29" s="16"/>
    </row>
    <row r="30" ht="39" customHeight="1" spans="1:16">
      <c r="A30" s="7">
        <v>27</v>
      </c>
      <c r="B30" s="16">
        <v>24321050</v>
      </c>
      <c r="C30" s="12" t="s">
        <v>39</v>
      </c>
      <c r="D30" s="16">
        <v>60</v>
      </c>
      <c r="E30" s="16">
        <v>0</v>
      </c>
      <c r="F30" s="16">
        <v>0</v>
      </c>
      <c r="G30" s="16">
        <v>60</v>
      </c>
      <c r="H30" s="16">
        <v>12</v>
      </c>
      <c r="I30" s="16">
        <v>27</v>
      </c>
      <c r="J30" s="23" t="s">
        <v>22</v>
      </c>
      <c r="K30" s="24"/>
      <c r="L30" s="24"/>
      <c r="M30" s="24"/>
      <c r="N30" s="25"/>
      <c r="O30" s="16" t="str">
        <f>_xlfn.DISPIMG("ID_E31F256DB6CA464E89C8F97056C66413",1)</f>
        <v>=DISPIMG("ID_E31F256DB6CA464E89C8F97056C66413",1)</v>
      </c>
      <c r="P30" s="16"/>
    </row>
    <row r="31" ht="39" customHeight="1" spans="1:16">
      <c r="A31" s="7">
        <v>28</v>
      </c>
      <c r="B31" s="16">
        <v>24321036</v>
      </c>
      <c r="C31" s="11" t="s">
        <v>42</v>
      </c>
      <c r="D31" s="16">
        <v>60</v>
      </c>
      <c r="E31" s="16">
        <v>0</v>
      </c>
      <c r="F31" s="16">
        <v>0</v>
      </c>
      <c r="G31" s="16">
        <v>60</v>
      </c>
      <c r="H31" s="16">
        <v>12</v>
      </c>
      <c r="I31" s="16">
        <v>28</v>
      </c>
      <c r="J31" s="23" t="s">
        <v>22</v>
      </c>
      <c r="K31" s="24"/>
      <c r="L31" s="24"/>
      <c r="M31" s="24"/>
      <c r="N31" s="25"/>
      <c r="O31" s="16" t="str">
        <f>_xlfn.DISPIMG("ID_C4DEC0590E7B4E44B9867BD520DE1B01",1)</f>
        <v>=DISPIMG("ID_C4DEC0590E7B4E44B9867BD520DE1B01",1)</v>
      </c>
      <c r="P31" s="16"/>
    </row>
    <row r="32" ht="39" customHeight="1" spans="1:16">
      <c r="A32" s="7">
        <v>29</v>
      </c>
      <c r="B32" s="16">
        <v>24321051</v>
      </c>
      <c r="C32" s="12" t="s">
        <v>44</v>
      </c>
      <c r="D32" s="16">
        <v>60</v>
      </c>
      <c r="E32" s="16">
        <v>0</v>
      </c>
      <c r="F32" s="16">
        <v>0</v>
      </c>
      <c r="G32" s="16">
        <v>60</v>
      </c>
      <c r="H32" s="16">
        <v>12</v>
      </c>
      <c r="I32" s="16">
        <v>29</v>
      </c>
      <c r="J32" s="23" t="s">
        <v>22</v>
      </c>
      <c r="K32" s="24"/>
      <c r="L32" s="24"/>
      <c r="M32" s="24"/>
      <c r="N32" s="25"/>
      <c r="O32" s="16" t="str">
        <f>_xlfn.DISPIMG("ID_364C667F726E48678C9D38BB69D1DD98",1)</f>
        <v>=DISPIMG("ID_364C667F726E48678C9D38BB69D1DD98",1)</v>
      </c>
      <c r="P32" s="16"/>
    </row>
    <row r="33" ht="39" customHeight="1" spans="1:16">
      <c r="A33" s="7">
        <v>30</v>
      </c>
      <c r="B33" s="16">
        <v>24321039</v>
      </c>
      <c r="C33" s="12" t="s">
        <v>45</v>
      </c>
      <c r="D33" s="16">
        <v>60</v>
      </c>
      <c r="E33" s="16">
        <v>0</v>
      </c>
      <c r="F33" s="16">
        <v>0</v>
      </c>
      <c r="G33" s="16">
        <v>60</v>
      </c>
      <c r="H33" s="16">
        <v>12</v>
      </c>
      <c r="I33" s="16">
        <v>30</v>
      </c>
      <c r="J33" s="23" t="s">
        <v>22</v>
      </c>
      <c r="K33" s="24"/>
      <c r="L33" s="24"/>
      <c r="M33" s="24"/>
      <c r="N33" s="25"/>
      <c r="O33" s="16" t="str">
        <f>_xlfn.DISPIMG("ID_6A87F4B8DBF84DFEA3C2AB33EEFCCE3C",1)</f>
        <v>=DISPIMG("ID_6A87F4B8DBF84DFEA3C2AB33EEFCCE3C",1)</v>
      </c>
      <c r="P33" s="16"/>
    </row>
    <row r="34" ht="39" customHeight="1" spans="1:16">
      <c r="A34" s="7">
        <v>31</v>
      </c>
      <c r="B34" s="16">
        <v>24321031</v>
      </c>
      <c r="C34" s="11" t="s">
        <v>46</v>
      </c>
      <c r="D34" s="16">
        <v>60</v>
      </c>
      <c r="E34" s="16">
        <v>0</v>
      </c>
      <c r="F34" s="16">
        <v>0</v>
      </c>
      <c r="G34" s="16">
        <v>60</v>
      </c>
      <c r="H34" s="16">
        <v>12</v>
      </c>
      <c r="I34" s="16">
        <v>31</v>
      </c>
      <c r="J34" s="23" t="s">
        <v>22</v>
      </c>
      <c r="K34" s="24"/>
      <c r="L34" s="24"/>
      <c r="M34" s="24"/>
      <c r="N34" s="25"/>
      <c r="O34" s="16" t="str">
        <f>_xlfn.DISPIMG("ID_93CB55F1F1A7436C93D6F78BE975AA4F",1)</f>
        <v>=DISPIMG("ID_93CB55F1F1A7436C93D6F78BE975AA4F",1)</v>
      </c>
      <c r="P34" s="16"/>
    </row>
    <row r="35" ht="39" customHeight="1" spans="1:16">
      <c r="A35" s="7">
        <v>32</v>
      </c>
      <c r="B35" s="16">
        <v>24321063</v>
      </c>
      <c r="C35" s="12" t="s">
        <v>49</v>
      </c>
      <c r="D35" s="16">
        <v>60</v>
      </c>
      <c r="E35" s="16">
        <v>0</v>
      </c>
      <c r="F35" s="16">
        <v>0</v>
      </c>
      <c r="G35" s="16">
        <v>60</v>
      </c>
      <c r="H35" s="16">
        <v>12</v>
      </c>
      <c r="I35" s="16">
        <v>32</v>
      </c>
      <c r="J35" s="23" t="s">
        <v>22</v>
      </c>
      <c r="K35" s="24"/>
      <c r="L35" s="24"/>
      <c r="M35" s="24"/>
      <c r="N35" s="25"/>
      <c r="O35" s="16" t="str">
        <f>_xlfn.DISPIMG("ID_942FA9D727204CA7BAE3A3CBB9D7FD45",1)</f>
        <v>=DISPIMG("ID_942FA9D727204CA7BAE3A3CBB9D7FD45",1)</v>
      </c>
      <c r="P35" s="16"/>
    </row>
    <row r="36" ht="39" customHeight="1" spans="1:16">
      <c r="A36" s="7">
        <v>33</v>
      </c>
      <c r="B36" s="16">
        <v>24321054</v>
      </c>
      <c r="C36" s="12" t="s">
        <v>51</v>
      </c>
      <c r="D36" s="16">
        <v>60</v>
      </c>
      <c r="E36" s="16">
        <v>0</v>
      </c>
      <c r="F36" s="16">
        <v>0</v>
      </c>
      <c r="G36" s="16">
        <v>60</v>
      </c>
      <c r="H36" s="16">
        <v>12</v>
      </c>
      <c r="I36" s="16">
        <v>33</v>
      </c>
      <c r="J36" s="23" t="s">
        <v>22</v>
      </c>
      <c r="K36" s="24"/>
      <c r="L36" s="24"/>
      <c r="M36" s="24"/>
      <c r="N36" s="25"/>
      <c r="O36" s="16" t="str">
        <f>_xlfn.DISPIMG("ID_8532E9117BE94413B091232BE8B33073",1)</f>
        <v>=DISPIMG("ID_8532E9117BE94413B091232BE8B33073",1)</v>
      </c>
      <c r="P36" s="16"/>
    </row>
    <row r="37" ht="39" customHeight="1" spans="1:16">
      <c r="A37" s="7">
        <v>34</v>
      </c>
      <c r="B37" s="16">
        <v>24321068</v>
      </c>
      <c r="C37" s="12" t="s">
        <v>52</v>
      </c>
      <c r="D37" s="16">
        <v>60</v>
      </c>
      <c r="E37" s="16">
        <v>0</v>
      </c>
      <c r="F37" s="16">
        <v>0</v>
      </c>
      <c r="G37" s="16">
        <v>60</v>
      </c>
      <c r="H37" s="16">
        <v>12</v>
      </c>
      <c r="I37" s="16">
        <v>34</v>
      </c>
      <c r="J37" s="23" t="s">
        <v>22</v>
      </c>
      <c r="K37" s="24"/>
      <c r="L37" s="24"/>
      <c r="M37" s="24"/>
      <c r="N37" s="25"/>
      <c r="O37" s="16" t="str">
        <f>_xlfn.DISPIMG("ID_350D1967ABCB4114920FA71A1048F491",1)</f>
        <v>=DISPIMG("ID_350D1967ABCB4114920FA71A1048F491",1)</v>
      </c>
      <c r="P37" s="16"/>
    </row>
    <row r="38" ht="39" customHeight="1" spans="1:16">
      <c r="A38" s="7">
        <v>35</v>
      </c>
      <c r="B38" s="16">
        <v>24321066</v>
      </c>
      <c r="C38" s="12" t="s">
        <v>53</v>
      </c>
      <c r="D38" s="16">
        <v>60</v>
      </c>
      <c r="E38" s="16">
        <v>0</v>
      </c>
      <c r="F38" s="16">
        <v>0</v>
      </c>
      <c r="G38" s="16">
        <v>60</v>
      </c>
      <c r="H38" s="16">
        <v>12</v>
      </c>
      <c r="I38" s="16">
        <v>35</v>
      </c>
      <c r="J38" s="23" t="s">
        <v>22</v>
      </c>
      <c r="K38" s="24"/>
      <c r="L38" s="24"/>
      <c r="M38" s="24"/>
      <c r="N38" s="25"/>
      <c r="O38" s="16" t="str">
        <f>_xlfn.DISPIMG("ID_78E0129556614734BEB3559356D62B8F",1)</f>
        <v>=DISPIMG("ID_78E0129556614734BEB3559356D62B8F",1)</v>
      </c>
      <c r="P38" s="16"/>
    </row>
    <row r="39" ht="39" customHeight="1" spans="1:16">
      <c r="A39" s="7">
        <v>36</v>
      </c>
      <c r="B39" s="16">
        <v>24321004</v>
      </c>
      <c r="C39" s="9" t="s">
        <v>54</v>
      </c>
      <c r="D39" s="16">
        <v>60</v>
      </c>
      <c r="E39" s="16">
        <v>0</v>
      </c>
      <c r="F39" s="16">
        <v>0</v>
      </c>
      <c r="G39" s="16">
        <v>60</v>
      </c>
      <c r="H39" s="16">
        <v>12</v>
      </c>
      <c r="I39" s="16">
        <v>36</v>
      </c>
      <c r="J39" s="23" t="s">
        <v>22</v>
      </c>
      <c r="K39" s="24"/>
      <c r="L39" s="24"/>
      <c r="M39" s="24"/>
      <c r="N39" s="25"/>
      <c r="O39" s="16" t="str">
        <f>_xlfn.DISPIMG("ID_59D229912E0F45849813068EBA2ED208",1)</f>
        <v>=DISPIMG("ID_59D229912E0F45849813068EBA2ED208",1)</v>
      </c>
      <c r="P39" s="16"/>
    </row>
    <row r="40" ht="39" customHeight="1" spans="1:16">
      <c r="A40" s="7">
        <v>37</v>
      </c>
      <c r="B40" s="16">
        <v>24321016</v>
      </c>
      <c r="C40" s="11" t="s">
        <v>55</v>
      </c>
      <c r="D40" s="16">
        <v>60</v>
      </c>
      <c r="E40" s="16">
        <v>0</v>
      </c>
      <c r="F40" s="16">
        <v>0</v>
      </c>
      <c r="G40" s="16">
        <v>60</v>
      </c>
      <c r="H40" s="16">
        <v>12</v>
      </c>
      <c r="I40" s="16">
        <v>37</v>
      </c>
      <c r="J40" s="23" t="s">
        <v>22</v>
      </c>
      <c r="K40" s="24"/>
      <c r="L40" s="24"/>
      <c r="M40" s="24"/>
      <c r="N40" s="25"/>
      <c r="O40" s="16" t="str">
        <f>_xlfn.DISPIMG("ID_8EA85D2580624264AFF99B0CEA807E81",1)</f>
        <v>=DISPIMG("ID_8EA85D2580624264AFF99B0CEA807E81",1)</v>
      </c>
      <c r="P40" s="16"/>
    </row>
    <row r="41" ht="39" customHeight="1" spans="1:16">
      <c r="A41" s="7">
        <v>38</v>
      </c>
      <c r="B41" s="16">
        <v>24321035</v>
      </c>
      <c r="C41" s="11" t="s">
        <v>57</v>
      </c>
      <c r="D41" s="16">
        <v>60</v>
      </c>
      <c r="E41" s="16">
        <v>0</v>
      </c>
      <c r="F41" s="16">
        <v>0</v>
      </c>
      <c r="G41" s="16">
        <v>60</v>
      </c>
      <c r="H41" s="16">
        <v>12</v>
      </c>
      <c r="I41" s="16">
        <v>38</v>
      </c>
      <c r="J41" s="23" t="s">
        <v>22</v>
      </c>
      <c r="K41" s="24"/>
      <c r="L41" s="24"/>
      <c r="M41" s="24"/>
      <c r="N41" s="25"/>
      <c r="O41" s="16" t="str">
        <f>_xlfn.DISPIMG("ID_D0017B323436467B8A8EF0BCE80B1BB2",1)</f>
        <v>=DISPIMG("ID_D0017B323436467B8A8EF0BCE80B1BB2",1)</v>
      </c>
      <c r="P41" s="16"/>
    </row>
    <row r="42" ht="39" customHeight="1" spans="1:16">
      <c r="A42" s="7">
        <v>39</v>
      </c>
      <c r="B42" s="16">
        <v>24321005</v>
      </c>
      <c r="C42" s="11" t="s">
        <v>58</v>
      </c>
      <c r="D42" s="16">
        <v>60</v>
      </c>
      <c r="E42" s="16">
        <v>0</v>
      </c>
      <c r="F42" s="16">
        <v>0</v>
      </c>
      <c r="G42" s="16">
        <v>60</v>
      </c>
      <c r="H42" s="16">
        <v>12</v>
      </c>
      <c r="I42" s="16">
        <v>39</v>
      </c>
      <c r="J42" s="23" t="s">
        <v>22</v>
      </c>
      <c r="K42" s="24"/>
      <c r="L42" s="24"/>
      <c r="M42" s="24"/>
      <c r="N42" s="25"/>
      <c r="O42" s="16" t="str">
        <f>_xlfn.DISPIMG("ID_126C7DC1CE4E41F6A6C9F8ED6B02EC40",1)</f>
        <v>=DISPIMG("ID_126C7DC1CE4E41F6A6C9F8ED6B02EC40",1)</v>
      </c>
      <c r="P42" s="16"/>
    </row>
    <row r="43" ht="39" customHeight="1" spans="1:16">
      <c r="A43" s="7">
        <v>40</v>
      </c>
      <c r="B43" s="16">
        <v>24321046</v>
      </c>
      <c r="C43" s="12" t="s">
        <v>59</v>
      </c>
      <c r="D43" s="16">
        <v>60</v>
      </c>
      <c r="E43" s="16">
        <v>0</v>
      </c>
      <c r="F43" s="16">
        <v>0</v>
      </c>
      <c r="G43" s="16">
        <v>60</v>
      </c>
      <c r="H43" s="16">
        <v>12</v>
      </c>
      <c r="I43" s="16">
        <v>40</v>
      </c>
      <c r="J43" s="23" t="s">
        <v>22</v>
      </c>
      <c r="K43" s="24"/>
      <c r="L43" s="24"/>
      <c r="M43" s="24"/>
      <c r="N43" s="25"/>
      <c r="O43" s="16" t="str">
        <f>_xlfn.DISPIMG("ID_64163C67610F40D6BADD3AD2DE4205EE",1)</f>
        <v>=DISPIMG("ID_64163C67610F40D6BADD3AD2DE4205EE",1)</v>
      </c>
      <c r="P43" s="16"/>
    </row>
    <row r="44" ht="39" customHeight="1" spans="1:16">
      <c r="A44" s="7">
        <v>41</v>
      </c>
      <c r="B44" s="16">
        <v>24321044</v>
      </c>
      <c r="C44" s="12" t="s">
        <v>60</v>
      </c>
      <c r="D44" s="16">
        <v>60</v>
      </c>
      <c r="E44" s="16">
        <v>0</v>
      </c>
      <c r="F44" s="16">
        <v>0</v>
      </c>
      <c r="G44" s="16">
        <v>60</v>
      </c>
      <c r="H44" s="16">
        <v>12</v>
      </c>
      <c r="I44" s="16">
        <v>41</v>
      </c>
      <c r="J44" s="23" t="s">
        <v>22</v>
      </c>
      <c r="K44" s="24"/>
      <c r="L44" s="24"/>
      <c r="M44" s="24"/>
      <c r="N44" s="25"/>
      <c r="O44" s="16" t="str">
        <f>_xlfn.DISPIMG("ID_EDD627E6F99A49DBAB7EAB6EEA831313",1)</f>
        <v>=DISPIMG("ID_EDD627E6F99A49DBAB7EAB6EEA831313",1)</v>
      </c>
      <c r="P44" s="16"/>
    </row>
    <row r="45" ht="39" customHeight="1" spans="1:16">
      <c r="A45" s="7">
        <v>42</v>
      </c>
      <c r="B45" s="16">
        <v>24321040</v>
      </c>
      <c r="C45" s="8" t="s">
        <v>61</v>
      </c>
      <c r="D45" s="16">
        <v>60</v>
      </c>
      <c r="E45" s="16">
        <v>0</v>
      </c>
      <c r="F45" s="16">
        <v>0</v>
      </c>
      <c r="G45" s="16">
        <v>60</v>
      </c>
      <c r="H45" s="16">
        <v>12</v>
      </c>
      <c r="I45" s="16">
        <v>42</v>
      </c>
      <c r="J45" s="23" t="s">
        <v>22</v>
      </c>
      <c r="K45" s="24"/>
      <c r="L45" s="24"/>
      <c r="M45" s="24"/>
      <c r="N45" s="25"/>
      <c r="O45" s="16" t="str">
        <f>_xlfn.DISPIMG("ID_2EEBE0F568074F2B88925FF3B964A1AC",1)</f>
        <v>=DISPIMG("ID_2EEBE0F568074F2B88925FF3B964A1AC",1)</v>
      </c>
      <c r="P45" s="16"/>
    </row>
    <row r="46" ht="39" customHeight="1" spans="1:16">
      <c r="A46" s="7">
        <v>43</v>
      </c>
      <c r="B46" s="16">
        <v>24321015</v>
      </c>
      <c r="C46" s="11" t="s">
        <v>62</v>
      </c>
      <c r="D46" s="16">
        <v>60</v>
      </c>
      <c r="E46" s="16">
        <v>0</v>
      </c>
      <c r="F46" s="16">
        <v>0</v>
      </c>
      <c r="G46" s="16">
        <v>60</v>
      </c>
      <c r="H46" s="16">
        <v>12</v>
      </c>
      <c r="I46" s="16">
        <v>43</v>
      </c>
      <c r="J46" s="23" t="s">
        <v>22</v>
      </c>
      <c r="K46" s="24"/>
      <c r="L46" s="24"/>
      <c r="M46" s="24"/>
      <c r="N46" s="25"/>
      <c r="O46" s="16" t="str">
        <f>_xlfn.DISPIMG("ID_442F41B11C0B4F9789F3172EA7C22CE7",1)</f>
        <v>=DISPIMG("ID_442F41B11C0B4F9789F3172EA7C22CE7",1)</v>
      </c>
      <c r="P46" s="16"/>
    </row>
    <row r="47" ht="39" customHeight="1" spans="1:16">
      <c r="A47" s="7">
        <v>44</v>
      </c>
      <c r="B47" s="16">
        <v>24321061</v>
      </c>
      <c r="C47" s="12" t="s">
        <v>63</v>
      </c>
      <c r="D47" s="16">
        <v>60</v>
      </c>
      <c r="E47" s="16">
        <v>0</v>
      </c>
      <c r="F47" s="16">
        <v>0</v>
      </c>
      <c r="G47" s="16">
        <v>60</v>
      </c>
      <c r="H47" s="16">
        <v>12</v>
      </c>
      <c r="I47" s="16">
        <v>44</v>
      </c>
      <c r="J47" s="23" t="s">
        <v>22</v>
      </c>
      <c r="K47" s="24"/>
      <c r="L47" s="24"/>
      <c r="M47" s="24"/>
      <c r="N47" s="25"/>
      <c r="O47" s="16" t="str">
        <f>_xlfn.DISPIMG("ID_90431453745748A09C82D262A2846CDA",1)</f>
        <v>=DISPIMG("ID_90431453745748A09C82D262A2846CDA",1)</v>
      </c>
      <c r="P47" s="16"/>
    </row>
    <row r="48" ht="39" customHeight="1" spans="1:16">
      <c r="A48" s="7">
        <v>45</v>
      </c>
      <c r="B48" s="16">
        <v>24321003</v>
      </c>
      <c r="C48" s="11" t="s">
        <v>64</v>
      </c>
      <c r="D48" s="16">
        <v>60</v>
      </c>
      <c r="E48" s="16">
        <v>0</v>
      </c>
      <c r="F48" s="16">
        <v>0</v>
      </c>
      <c r="G48" s="16">
        <v>60</v>
      </c>
      <c r="H48" s="16">
        <v>12</v>
      </c>
      <c r="I48" s="16">
        <v>45</v>
      </c>
      <c r="J48" s="23" t="s">
        <v>22</v>
      </c>
      <c r="K48" s="24"/>
      <c r="L48" s="24"/>
      <c r="M48" s="24"/>
      <c r="N48" s="25"/>
      <c r="O48" s="16"/>
      <c r="P48" s="16"/>
    </row>
    <row r="49" ht="39" customHeight="1" spans="1:16">
      <c r="A49" s="7">
        <v>46</v>
      </c>
      <c r="B49" s="16">
        <v>24321032</v>
      </c>
      <c r="C49" s="12" t="s">
        <v>65</v>
      </c>
      <c r="D49" s="16">
        <v>60</v>
      </c>
      <c r="E49" s="16">
        <v>0</v>
      </c>
      <c r="F49" s="16">
        <v>0</v>
      </c>
      <c r="G49" s="16">
        <v>60</v>
      </c>
      <c r="H49" s="16">
        <v>12</v>
      </c>
      <c r="I49" s="16">
        <v>46</v>
      </c>
      <c r="J49" s="23" t="s">
        <v>22</v>
      </c>
      <c r="K49" s="24"/>
      <c r="L49" s="24"/>
      <c r="M49" s="24"/>
      <c r="N49" s="25"/>
      <c r="O49" s="16" t="str">
        <f>_xlfn.DISPIMG("ID_E5B7596F090A46ECAD022ED3062E4348",1)</f>
        <v>=DISPIMG("ID_E5B7596F090A46ECAD022ED3062E4348",1)</v>
      </c>
      <c r="P49" s="16"/>
    </row>
    <row r="50" ht="39" customHeight="1" spans="1:16">
      <c r="A50" s="7">
        <v>47</v>
      </c>
      <c r="B50" s="16">
        <v>24321011</v>
      </c>
      <c r="C50" s="11" t="s">
        <v>66</v>
      </c>
      <c r="D50" s="16">
        <v>60</v>
      </c>
      <c r="E50" s="16">
        <v>0</v>
      </c>
      <c r="F50" s="16">
        <v>0</v>
      </c>
      <c r="G50" s="16">
        <v>60</v>
      </c>
      <c r="H50" s="16">
        <v>12</v>
      </c>
      <c r="I50" s="16">
        <v>47</v>
      </c>
      <c r="J50" s="23" t="s">
        <v>22</v>
      </c>
      <c r="K50" s="24"/>
      <c r="L50" s="24"/>
      <c r="M50" s="24"/>
      <c r="N50" s="25"/>
      <c r="O50" s="16" t="str">
        <f>_xlfn.DISPIMG("ID_4FC627D926C6415891D92AD9D5902AE0",1)</f>
        <v>=DISPIMG("ID_4FC627D926C6415891D92AD9D5902AE0",1)</v>
      </c>
      <c r="P50" s="16"/>
    </row>
    <row r="51" ht="39" customHeight="1" spans="1:16">
      <c r="A51" s="7">
        <v>48</v>
      </c>
      <c r="B51" s="16">
        <v>24321059</v>
      </c>
      <c r="C51" s="12" t="s">
        <v>69</v>
      </c>
      <c r="D51" s="16">
        <v>60</v>
      </c>
      <c r="E51" s="16">
        <v>0</v>
      </c>
      <c r="F51" s="16">
        <v>0</v>
      </c>
      <c r="G51" s="16">
        <v>60</v>
      </c>
      <c r="H51" s="16">
        <v>12</v>
      </c>
      <c r="I51" s="16">
        <v>48</v>
      </c>
      <c r="J51" s="23" t="s">
        <v>22</v>
      </c>
      <c r="K51" s="24"/>
      <c r="L51" s="24"/>
      <c r="M51" s="24"/>
      <c r="N51" s="25"/>
      <c r="O51" s="16" t="str">
        <f>_xlfn.DISPIMG("ID_A9D9931E9A2840F095211D6CB464DA0F",1)</f>
        <v>=DISPIMG("ID_A9D9931E9A2840F095211D6CB464DA0F",1)</v>
      </c>
      <c r="P51" s="16"/>
    </row>
    <row r="52" ht="39" customHeight="1" spans="1:16">
      <c r="A52" s="7">
        <v>49</v>
      </c>
      <c r="B52" s="16">
        <v>24321056</v>
      </c>
      <c r="C52" s="11" t="s">
        <v>70</v>
      </c>
      <c r="D52" s="18">
        <v>60</v>
      </c>
      <c r="E52" s="16">
        <v>0</v>
      </c>
      <c r="F52" s="16">
        <v>0</v>
      </c>
      <c r="G52" s="16">
        <v>60</v>
      </c>
      <c r="H52" s="16">
        <v>12</v>
      </c>
      <c r="I52" s="16">
        <v>49</v>
      </c>
      <c r="J52" s="23" t="s">
        <v>22</v>
      </c>
      <c r="K52" s="24"/>
      <c r="L52" s="24"/>
      <c r="M52" s="24"/>
      <c r="N52" s="25"/>
      <c r="O52" s="16" t="str">
        <f>_xlfn.DISPIMG("ID_98082E9286B043DFB0E864823BB741B4",1)</f>
        <v>=DISPIMG("ID_98082E9286B043DFB0E864823BB741B4",1)</v>
      </c>
      <c r="P52" s="16"/>
    </row>
    <row r="53" ht="39" customHeight="1" spans="1:16">
      <c r="A53" s="7">
        <v>50</v>
      </c>
      <c r="B53" s="16">
        <v>24321009</v>
      </c>
      <c r="C53" s="11" t="s">
        <v>71</v>
      </c>
      <c r="D53" s="18">
        <v>60</v>
      </c>
      <c r="E53" s="16">
        <v>0</v>
      </c>
      <c r="F53" s="16">
        <v>0</v>
      </c>
      <c r="G53" s="16">
        <v>60</v>
      </c>
      <c r="H53" s="16">
        <v>12</v>
      </c>
      <c r="I53" s="16">
        <v>50</v>
      </c>
      <c r="J53" s="23" t="s">
        <v>22</v>
      </c>
      <c r="K53" s="24"/>
      <c r="L53" s="24"/>
      <c r="M53" s="24"/>
      <c r="N53" s="25"/>
      <c r="O53" s="16" t="str">
        <f>_xlfn.DISPIMG("ID_E93D574C51724E3BBEB566FC90DA6465",1)</f>
        <v>=DISPIMG("ID_E93D574C51724E3BBEB566FC90DA6465",1)</v>
      </c>
      <c r="P53" s="16"/>
    </row>
    <row r="54" ht="39" customHeight="1" spans="1:16">
      <c r="A54" s="7">
        <v>51</v>
      </c>
      <c r="B54" s="16">
        <v>24321024</v>
      </c>
      <c r="C54" s="11" t="s">
        <v>72</v>
      </c>
      <c r="D54" s="16">
        <v>60</v>
      </c>
      <c r="E54" s="16">
        <v>0</v>
      </c>
      <c r="F54" s="16">
        <v>0</v>
      </c>
      <c r="G54" s="16">
        <v>60</v>
      </c>
      <c r="H54" s="16">
        <v>12</v>
      </c>
      <c r="I54" s="16">
        <v>51</v>
      </c>
      <c r="J54" s="23" t="s">
        <v>22</v>
      </c>
      <c r="K54" s="24"/>
      <c r="L54" s="24"/>
      <c r="M54" s="24"/>
      <c r="N54" s="25"/>
      <c r="O54" s="16" t="str">
        <f>_xlfn.DISPIMG("ID_9EE56CA057524B8EA21F3EE1A5C19A6C",1)</f>
        <v>=DISPIMG("ID_9EE56CA057524B8EA21F3EE1A5C19A6C",1)</v>
      </c>
      <c r="P54" s="16"/>
    </row>
  </sheetData>
  <mergeCells count="54">
    <mergeCell ref="A1:P1"/>
    <mergeCell ref="A2:D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  <mergeCell ref="J17:N17"/>
    <mergeCell ref="J18:N18"/>
    <mergeCell ref="J19:N19"/>
    <mergeCell ref="J20:N20"/>
    <mergeCell ref="J21:N21"/>
    <mergeCell ref="J22:N22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J32:N32"/>
    <mergeCell ref="J33:N33"/>
    <mergeCell ref="J34:N34"/>
    <mergeCell ref="J35:N35"/>
    <mergeCell ref="J36:N36"/>
    <mergeCell ref="J37:N37"/>
    <mergeCell ref="J38:N38"/>
    <mergeCell ref="J39:N39"/>
    <mergeCell ref="J40:N40"/>
    <mergeCell ref="J41:N41"/>
    <mergeCell ref="J42:N42"/>
    <mergeCell ref="J43:N43"/>
    <mergeCell ref="J44:N44"/>
    <mergeCell ref="J45:N45"/>
    <mergeCell ref="J46:N46"/>
    <mergeCell ref="J47:N47"/>
    <mergeCell ref="J48:N48"/>
    <mergeCell ref="J49:N49"/>
    <mergeCell ref="J50:N50"/>
    <mergeCell ref="J51:N51"/>
    <mergeCell ref="J52:N52"/>
    <mergeCell ref="J53:N53"/>
    <mergeCell ref="J54:N54"/>
  </mergeCells>
  <pageMargins left="0.75" right="0.75" top="1" bottom="1" header="0.5" footer="0.5"/>
  <pageSetup paperSize="9" scale="45" fitToHeight="0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zoomScale="47" zoomScaleNormal="47" topLeftCell="A50" workbookViewId="0">
      <selection activeCell="I5" sqref="I5"/>
    </sheetView>
  </sheetViews>
  <sheetFormatPr defaultColWidth="9" defaultRowHeight="17.5"/>
  <cols>
    <col min="1" max="1" width="6.37272727272727" style="2"/>
    <col min="2" max="2" width="16.3727272727273" style="2" customWidth="1"/>
    <col min="3" max="3" width="11.8727272727273" style="3" customWidth="1"/>
    <col min="4" max="5" width="22" style="2" customWidth="1"/>
    <col min="6" max="7" width="11.2454545454545" style="2" customWidth="1"/>
    <col min="8" max="8" width="15.8727272727273" style="2" customWidth="1"/>
    <col min="9" max="9" width="16.5" style="3" customWidth="1"/>
    <col min="10" max="14" width="29.3727272727273" style="3" customWidth="1"/>
    <col min="15" max="15" width="11.2454545454545" style="3" customWidth="1"/>
    <col min="16" max="16" width="6.37272727272727" style="3" customWidth="1"/>
    <col min="17" max="16384" width="9" style="3"/>
  </cols>
  <sheetData>
    <row r="1" ht="45" customHeight="1" spans="1:16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3">
      <c r="A2" s="2" t="s">
        <v>1</v>
      </c>
      <c r="C2" s="2"/>
    </row>
    <row r="3" s="1" customFormat="1" ht="42" customHeight="1" spans="1:16">
      <c r="A3" s="5" t="s">
        <v>2</v>
      </c>
      <c r="B3" s="5" t="s">
        <v>3</v>
      </c>
      <c r="C3" s="5" t="s">
        <v>4</v>
      </c>
      <c r="D3" s="5" t="s">
        <v>106</v>
      </c>
      <c r="E3" s="5" t="s">
        <v>107</v>
      </c>
      <c r="F3" s="5" t="s">
        <v>90</v>
      </c>
      <c r="G3" s="5" t="s">
        <v>78</v>
      </c>
      <c r="H3" s="6" t="s">
        <v>108</v>
      </c>
      <c r="I3" s="5" t="s">
        <v>109</v>
      </c>
      <c r="J3" s="5" t="s">
        <v>81</v>
      </c>
      <c r="K3" s="5"/>
      <c r="L3" s="5"/>
      <c r="M3" s="5"/>
      <c r="N3" s="5"/>
      <c r="O3" s="5" t="s">
        <v>16</v>
      </c>
      <c r="P3" s="5" t="s">
        <v>17</v>
      </c>
    </row>
    <row r="4" s="1" customFormat="1" ht="70" customHeight="1" spans="1:16">
      <c r="A4" s="7">
        <v>1</v>
      </c>
      <c r="B4" s="7">
        <v>24321064</v>
      </c>
      <c r="C4" s="8" t="s">
        <v>21</v>
      </c>
      <c r="D4" s="7">
        <v>50</v>
      </c>
      <c r="E4" s="7">
        <v>40</v>
      </c>
      <c r="F4" s="7">
        <v>0</v>
      </c>
      <c r="G4" s="7">
        <v>90</v>
      </c>
      <c r="H4" s="7">
        <v>9</v>
      </c>
      <c r="I4" s="7">
        <v>1</v>
      </c>
      <c r="J4" s="14" t="s">
        <v>110</v>
      </c>
      <c r="K4" s="15"/>
      <c r="L4" s="15"/>
      <c r="M4" s="15"/>
      <c r="N4" s="15"/>
      <c r="O4" s="16" t="str">
        <f>_xlfn.DISPIMG("ID_5BB9C53558EC4569A42BE325BCF568CC",1)</f>
        <v>=DISPIMG("ID_5BB9C53558EC4569A42BE325BCF568CC",1)</v>
      </c>
      <c r="P4" s="16"/>
    </row>
    <row r="5" ht="125" customHeight="1" spans="1:16">
      <c r="A5" s="7">
        <v>2</v>
      </c>
      <c r="B5" s="7">
        <v>24321002</v>
      </c>
      <c r="C5" s="9" t="s">
        <v>18</v>
      </c>
      <c r="D5" s="7">
        <v>50</v>
      </c>
      <c r="E5" s="7">
        <v>27</v>
      </c>
      <c r="F5" s="7">
        <v>0</v>
      </c>
      <c r="G5" s="7">
        <v>77</v>
      </c>
      <c r="H5" s="7">
        <v>7.7</v>
      </c>
      <c r="I5" s="7">
        <v>2</v>
      </c>
      <c r="J5" s="14" t="s">
        <v>111</v>
      </c>
      <c r="K5" s="15"/>
      <c r="L5" s="15"/>
      <c r="M5" s="15"/>
      <c r="N5" s="15"/>
      <c r="O5" s="16" t="str">
        <f>_xlfn.DISPIMG("ID_EB62967BC5A24D1A8298B8DC18DBA290",1)</f>
        <v>=DISPIMG("ID_EB62967BC5A24D1A8298B8DC18DBA290",1)</v>
      </c>
      <c r="P5" s="16"/>
    </row>
    <row r="6" ht="42" customHeight="1" spans="1:16">
      <c r="A6" s="7">
        <v>3</v>
      </c>
      <c r="B6" s="10">
        <v>24321008</v>
      </c>
      <c r="C6" s="8" t="s">
        <v>28</v>
      </c>
      <c r="D6" s="7">
        <v>50</v>
      </c>
      <c r="E6" s="7">
        <v>12</v>
      </c>
      <c r="F6" s="7">
        <v>0</v>
      </c>
      <c r="G6" s="7">
        <v>50</v>
      </c>
      <c r="H6" s="7">
        <v>62</v>
      </c>
      <c r="I6" s="7">
        <v>3</v>
      </c>
      <c r="J6" s="15" t="s">
        <v>112</v>
      </c>
      <c r="K6" s="15"/>
      <c r="L6" s="15"/>
      <c r="M6" s="15"/>
      <c r="N6" s="15"/>
      <c r="O6" s="16" t="str">
        <f>_xlfn.DISPIMG("ID_E6F75EDB4E264EAA902820904DAAE5B0",1)</f>
        <v>=DISPIMG("ID_E6F75EDB4E264EAA902820904DAAE5B0",1)</v>
      </c>
      <c r="P6" s="16"/>
    </row>
    <row r="7" ht="35" customHeight="1" spans="1:16">
      <c r="A7" s="7">
        <v>4</v>
      </c>
      <c r="B7" s="7">
        <v>24321055</v>
      </c>
      <c r="C7" s="9" t="s">
        <v>68</v>
      </c>
      <c r="D7" s="7">
        <v>50</v>
      </c>
      <c r="E7" s="7">
        <v>12</v>
      </c>
      <c r="F7" s="7">
        <v>0</v>
      </c>
      <c r="G7" s="7">
        <v>62</v>
      </c>
      <c r="H7" s="7">
        <v>6.2</v>
      </c>
      <c r="I7" s="7">
        <v>4</v>
      </c>
      <c r="J7" s="15" t="s">
        <v>113</v>
      </c>
      <c r="K7" s="15"/>
      <c r="L7" s="15"/>
      <c r="M7" s="15"/>
      <c r="N7" s="15"/>
      <c r="O7" s="16" t="str">
        <f>_xlfn.DISPIMG("ID_AAB7AF0EA2CD469D9379F5CEB5C058B9",1)</f>
        <v>=DISPIMG("ID_AAB7AF0EA2CD469D9379F5CEB5C058B9",1)</v>
      </c>
      <c r="P7" s="16"/>
    </row>
    <row r="8" ht="78" customHeight="1" spans="1:16">
      <c r="A8" s="7">
        <v>5</v>
      </c>
      <c r="B8" s="7">
        <v>24321019</v>
      </c>
      <c r="C8" s="8" t="s">
        <v>20</v>
      </c>
      <c r="D8" s="7">
        <v>50</v>
      </c>
      <c r="E8" s="7">
        <v>8</v>
      </c>
      <c r="F8" s="7">
        <v>0</v>
      </c>
      <c r="G8" s="7">
        <v>58</v>
      </c>
      <c r="H8" s="7">
        <v>5.8</v>
      </c>
      <c r="I8" s="7">
        <v>5</v>
      </c>
      <c r="J8" s="14" t="s">
        <v>114</v>
      </c>
      <c r="K8" s="15"/>
      <c r="L8" s="15"/>
      <c r="M8" s="15"/>
      <c r="N8" s="15"/>
      <c r="O8" s="16" t="str">
        <f>_xlfn.DISPIMG("ID_C1B33268467E44019AD93EF5E6A27121",1)</f>
        <v>=DISPIMG("ID_C1B33268467E44019AD93EF5E6A27121",1)</v>
      </c>
      <c r="P8" s="16"/>
    </row>
    <row r="9" ht="42" customHeight="1" spans="1:16">
      <c r="A9" s="7">
        <v>6</v>
      </c>
      <c r="B9" s="7">
        <v>24321013</v>
      </c>
      <c r="C9" s="9" t="s">
        <v>32</v>
      </c>
      <c r="D9" s="7">
        <v>50</v>
      </c>
      <c r="E9" s="7">
        <v>8</v>
      </c>
      <c r="F9" s="7">
        <v>0</v>
      </c>
      <c r="G9" s="7">
        <v>58</v>
      </c>
      <c r="H9" s="7">
        <v>5.8</v>
      </c>
      <c r="I9" s="7">
        <v>6</v>
      </c>
      <c r="J9" s="15" t="s">
        <v>115</v>
      </c>
      <c r="K9" s="15"/>
      <c r="L9" s="15"/>
      <c r="M9" s="15"/>
      <c r="N9" s="15"/>
      <c r="O9" s="16" t="str">
        <f>_xlfn.DISPIMG("ID_C70A0309E1F543AFBE496C46BA5B4F48",1)</f>
        <v>=DISPIMG("ID_C70A0309E1F543AFBE496C46BA5B4F48",1)</v>
      </c>
      <c r="P9" s="16"/>
    </row>
    <row r="10" ht="42" customHeight="1" spans="1:16">
      <c r="A10" s="7">
        <v>7</v>
      </c>
      <c r="B10" s="7">
        <v>24321018</v>
      </c>
      <c r="C10" s="9" t="s">
        <v>33</v>
      </c>
      <c r="D10" s="7">
        <v>50</v>
      </c>
      <c r="E10" s="7">
        <v>8</v>
      </c>
      <c r="F10" s="7">
        <v>0</v>
      </c>
      <c r="G10" s="7">
        <v>58</v>
      </c>
      <c r="H10" s="7">
        <v>5.8</v>
      </c>
      <c r="I10" s="7">
        <v>7</v>
      </c>
      <c r="J10" s="15" t="s">
        <v>116</v>
      </c>
      <c r="K10" s="15"/>
      <c r="L10" s="15"/>
      <c r="M10" s="15"/>
      <c r="N10" s="15"/>
      <c r="O10" s="16" t="str">
        <f>_xlfn.DISPIMG("ID_ADDB281E2B7848E894F1035F142888B4",1)</f>
        <v>=DISPIMG("ID_ADDB281E2B7848E894F1035F142888B4",1)</v>
      </c>
      <c r="P10" s="16"/>
    </row>
    <row r="11" ht="42" customHeight="1" spans="1:16">
      <c r="A11" s="7">
        <v>8</v>
      </c>
      <c r="B11" s="7">
        <v>24321040</v>
      </c>
      <c r="C11" s="8" t="s">
        <v>61</v>
      </c>
      <c r="D11" s="7">
        <v>50</v>
      </c>
      <c r="E11" s="7">
        <v>6</v>
      </c>
      <c r="F11" s="7">
        <v>0</v>
      </c>
      <c r="G11" s="7">
        <v>56</v>
      </c>
      <c r="H11" s="7">
        <v>5.6</v>
      </c>
      <c r="I11" s="7">
        <v>8</v>
      </c>
      <c r="J11" s="15" t="s">
        <v>117</v>
      </c>
      <c r="K11" s="15"/>
      <c r="L11" s="15"/>
      <c r="M11" s="15"/>
      <c r="N11" s="15"/>
      <c r="O11" s="16" t="str">
        <f>_xlfn.DISPIMG("ID_BFD666E911F64C1298AB77E532642383",1)</f>
        <v>=DISPIMG("ID_BFD666E911F64C1298AB77E532642383",1)</v>
      </c>
      <c r="P11" s="16"/>
    </row>
    <row r="12" ht="42" customHeight="1" spans="1:16">
      <c r="A12" s="7">
        <v>9</v>
      </c>
      <c r="B12" s="7">
        <v>24321041</v>
      </c>
      <c r="C12" s="8" t="s">
        <v>31</v>
      </c>
      <c r="D12" s="7">
        <v>50</v>
      </c>
      <c r="E12" s="7">
        <v>4</v>
      </c>
      <c r="F12" s="7">
        <v>0</v>
      </c>
      <c r="G12" s="7">
        <v>54</v>
      </c>
      <c r="H12" s="7">
        <v>5.4</v>
      </c>
      <c r="I12" s="7">
        <v>9</v>
      </c>
      <c r="J12" s="15" t="s">
        <v>118</v>
      </c>
      <c r="K12" s="15"/>
      <c r="L12" s="15"/>
      <c r="M12" s="15"/>
      <c r="N12" s="15"/>
      <c r="O12" s="16" t="str">
        <f>_xlfn.DISPIMG("ID_6C7182AEE5C746E2857688B505EC1C07",1)</f>
        <v>=DISPIMG("ID_6C7182AEE5C746E2857688B505EC1C07",1)</v>
      </c>
      <c r="P12" s="16"/>
    </row>
    <row r="13" ht="57" customHeight="1" spans="1:16">
      <c r="A13" s="7">
        <v>10</v>
      </c>
      <c r="B13" s="7">
        <v>24321017</v>
      </c>
      <c r="C13" s="9" t="s">
        <v>34</v>
      </c>
      <c r="D13" s="7">
        <v>50</v>
      </c>
      <c r="E13" s="7">
        <v>3</v>
      </c>
      <c r="F13" s="7">
        <v>0</v>
      </c>
      <c r="G13" s="7">
        <v>53</v>
      </c>
      <c r="H13" s="7">
        <v>5.3</v>
      </c>
      <c r="I13" s="7">
        <v>10</v>
      </c>
      <c r="J13" s="14" t="s">
        <v>119</v>
      </c>
      <c r="K13" s="15"/>
      <c r="L13" s="15"/>
      <c r="M13" s="15"/>
      <c r="N13" s="15"/>
      <c r="O13" s="16" t="str">
        <f>_xlfn.DISPIMG("ID_EB9F5FB93B734F48ACFCF4F9563FBF8F",1)</f>
        <v>=DISPIMG("ID_EB9F5FB93B734F48ACFCF4F9563FBF8F",1)</v>
      </c>
      <c r="P13" s="16"/>
    </row>
    <row r="14" ht="42" customHeight="1" spans="1:16">
      <c r="A14" s="7">
        <v>11</v>
      </c>
      <c r="B14" s="7">
        <v>24312036</v>
      </c>
      <c r="C14" s="11" t="s">
        <v>42</v>
      </c>
      <c r="D14" s="7">
        <v>50</v>
      </c>
      <c r="E14" s="7">
        <v>1</v>
      </c>
      <c r="F14" s="7">
        <v>0</v>
      </c>
      <c r="G14" s="7">
        <v>51</v>
      </c>
      <c r="H14" s="7">
        <v>5.1</v>
      </c>
      <c r="I14" s="7">
        <v>11</v>
      </c>
      <c r="J14" s="15" t="s">
        <v>120</v>
      </c>
      <c r="K14" s="15"/>
      <c r="L14" s="15"/>
      <c r="M14" s="15"/>
      <c r="N14" s="15"/>
      <c r="O14" s="16" t="str">
        <f>_xlfn.DISPIMG("ID_9935384E4BCC4A3B98917666F35A2DBD",1)</f>
        <v>=DISPIMG("ID_9935384E4BCC4A3B98917666F35A2DBD",1)</v>
      </c>
      <c r="P14" s="16"/>
    </row>
    <row r="15" ht="42" customHeight="1" spans="1:16">
      <c r="A15" s="7">
        <v>12</v>
      </c>
      <c r="B15" s="7">
        <v>24321023</v>
      </c>
      <c r="C15" s="11" t="s">
        <v>23</v>
      </c>
      <c r="D15" s="7">
        <v>50</v>
      </c>
      <c r="E15" s="7">
        <v>0</v>
      </c>
      <c r="F15" s="7">
        <v>0</v>
      </c>
      <c r="G15" s="7">
        <v>50</v>
      </c>
      <c r="H15" s="7">
        <v>5</v>
      </c>
      <c r="I15" s="7">
        <v>12</v>
      </c>
      <c r="J15" s="12" t="s">
        <v>22</v>
      </c>
      <c r="K15" s="12"/>
      <c r="L15" s="12"/>
      <c r="M15" s="12"/>
      <c r="N15" s="12"/>
      <c r="O15" s="16" t="str">
        <f>_xlfn.DISPIMG("ID_EF7312253F5D4B36801EEFE34915ADE5",1)</f>
        <v>=DISPIMG("ID_EF7312253F5D4B36801EEFE34915ADE5",1)</v>
      </c>
      <c r="P15" s="16"/>
    </row>
    <row r="16" ht="42" customHeight="1" spans="1:16">
      <c r="A16" s="7">
        <v>13</v>
      </c>
      <c r="B16" s="7">
        <v>24321062</v>
      </c>
      <c r="C16" s="8" t="s">
        <v>24</v>
      </c>
      <c r="D16" s="7">
        <v>50</v>
      </c>
      <c r="E16" s="7">
        <v>0</v>
      </c>
      <c r="F16" s="7">
        <v>0</v>
      </c>
      <c r="G16" s="7">
        <v>50</v>
      </c>
      <c r="H16" s="7">
        <v>5</v>
      </c>
      <c r="I16" s="7">
        <v>13</v>
      </c>
      <c r="J16" s="12" t="s">
        <v>22</v>
      </c>
      <c r="K16" s="12"/>
      <c r="L16" s="12"/>
      <c r="M16" s="12"/>
      <c r="N16" s="12"/>
      <c r="O16" s="16" t="str">
        <f>_xlfn.DISPIMG("ID_81B39741136943A4923C9F8B3AB88505",1)</f>
        <v>=DISPIMG("ID_81B39741136943A4923C9F8B3AB88505",1)</v>
      </c>
      <c r="P16" s="16"/>
    </row>
    <row r="17" ht="42" customHeight="1" spans="1:16">
      <c r="A17" s="7">
        <v>14</v>
      </c>
      <c r="B17" s="7">
        <v>24321028</v>
      </c>
      <c r="C17" s="8" t="s">
        <v>25</v>
      </c>
      <c r="D17" s="7">
        <v>50</v>
      </c>
      <c r="E17" s="7">
        <v>0</v>
      </c>
      <c r="F17" s="7">
        <v>0</v>
      </c>
      <c r="G17" s="7">
        <v>50</v>
      </c>
      <c r="H17" s="7">
        <v>5</v>
      </c>
      <c r="I17" s="7">
        <v>14</v>
      </c>
      <c r="J17" s="12" t="s">
        <v>22</v>
      </c>
      <c r="K17" s="12"/>
      <c r="L17" s="12"/>
      <c r="M17" s="12"/>
      <c r="N17" s="12"/>
      <c r="O17" s="16" t="str">
        <f>_xlfn.DISPIMG("ID_553B8AEB147C4BC696DEB6D0B535484F",1)</f>
        <v>=DISPIMG("ID_553B8AEB147C4BC696DEB6D0B535484F",1)</v>
      </c>
      <c r="P17" s="16"/>
    </row>
    <row r="18" ht="42" customHeight="1" spans="1:16">
      <c r="A18" s="7">
        <v>15</v>
      </c>
      <c r="B18" s="7">
        <v>24321014</v>
      </c>
      <c r="C18" s="11" t="s">
        <v>26</v>
      </c>
      <c r="D18" s="7">
        <v>50</v>
      </c>
      <c r="E18" s="7">
        <v>0</v>
      </c>
      <c r="F18" s="7">
        <v>0</v>
      </c>
      <c r="G18" s="7">
        <v>50</v>
      </c>
      <c r="H18" s="7">
        <v>5</v>
      </c>
      <c r="I18" s="7">
        <v>15</v>
      </c>
      <c r="J18" s="12" t="s">
        <v>22</v>
      </c>
      <c r="K18" s="12"/>
      <c r="L18" s="12"/>
      <c r="M18" s="12"/>
      <c r="N18" s="12"/>
      <c r="O18" s="16" t="str">
        <f>_xlfn.DISPIMG("ID_5C8D80F2204E4E2A94D11302A3EFE109",1)</f>
        <v>=DISPIMG("ID_5C8D80F2204E4E2A94D11302A3EFE109",1)</v>
      </c>
      <c r="P18" s="16"/>
    </row>
    <row r="19" ht="42" customHeight="1" spans="1:16">
      <c r="A19" s="7">
        <v>16</v>
      </c>
      <c r="B19" s="7">
        <v>24321007</v>
      </c>
      <c r="C19" s="9" t="s">
        <v>27</v>
      </c>
      <c r="D19" s="7">
        <v>50</v>
      </c>
      <c r="E19" s="7">
        <v>0</v>
      </c>
      <c r="F19" s="7">
        <v>0</v>
      </c>
      <c r="G19" s="7">
        <v>50</v>
      </c>
      <c r="H19" s="7">
        <v>5</v>
      </c>
      <c r="I19" s="7">
        <v>16</v>
      </c>
      <c r="J19" s="12" t="s">
        <v>22</v>
      </c>
      <c r="K19" s="12"/>
      <c r="L19" s="12"/>
      <c r="M19" s="12"/>
      <c r="N19" s="12"/>
      <c r="O19" s="16"/>
      <c r="P19" s="16"/>
    </row>
    <row r="20" ht="42" customHeight="1" spans="1:16">
      <c r="A20" s="7">
        <v>17</v>
      </c>
      <c r="B20" s="7">
        <v>24321029</v>
      </c>
      <c r="C20" s="9" t="s">
        <v>29</v>
      </c>
      <c r="D20" s="7">
        <v>50</v>
      </c>
      <c r="E20" s="7">
        <v>0</v>
      </c>
      <c r="F20" s="7">
        <v>0</v>
      </c>
      <c r="G20" s="7">
        <v>50</v>
      </c>
      <c r="H20" s="7">
        <v>5</v>
      </c>
      <c r="I20" s="7">
        <v>17</v>
      </c>
      <c r="J20" s="12" t="s">
        <v>22</v>
      </c>
      <c r="K20" s="12"/>
      <c r="L20" s="12"/>
      <c r="M20" s="12"/>
      <c r="N20" s="12"/>
      <c r="O20" s="16" t="str">
        <f>_xlfn.DISPIMG("ID_50821312A8704CF8A799599A235EF773",1)</f>
        <v>=DISPIMG("ID_50821312A8704CF8A799599A235EF773",1)</v>
      </c>
      <c r="P20" s="16"/>
    </row>
    <row r="21" ht="42" customHeight="1" spans="1:16">
      <c r="A21" s="7">
        <v>18</v>
      </c>
      <c r="B21" s="7">
        <v>24321027</v>
      </c>
      <c r="C21" s="12" t="s">
        <v>30</v>
      </c>
      <c r="D21" s="7">
        <v>50</v>
      </c>
      <c r="E21" s="7">
        <v>0</v>
      </c>
      <c r="F21" s="7">
        <v>0</v>
      </c>
      <c r="G21" s="7">
        <v>50</v>
      </c>
      <c r="H21" s="7">
        <v>5</v>
      </c>
      <c r="I21" s="7">
        <v>18</v>
      </c>
      <c r="J21" s="12" t="s">
        <v>22</v>
      </c>
      <c r="K21" s="12"/>
      <c r="L21" s="12"/>
      <c r="M21" s="12"/>
      <c r="N21" s="12"/>
      <c r="O21" s="16" t="str">
        <f>_xlfn.DISPIMG("ID_43A88A648C1447E3809CA65BE9EB6E0C",1)</f>
        <v>=DISPIMG("ID_43A88A648C1447E3809CA65BE9EB6E0C",1)</v>
      </c>
      <c r="P21" s="16"/>
    </row>
    <row r="22" ht="42" customHeight="1" spans="1:16">
      <c r="A22" s="7">
        <v>19</v>
      </c>
      <c r="B22" s="7">
        <v>24321053</v>
      </c>
      <c r="C22" s="12" t="s">
        <v>35</v>
      </c>
      <c r="D22" s="7">
        <v>50</v>
      </c>
      <c r="E22" s="7">
        <v>0</v>
      </c>
      <c r="F22" s="7">
        <v>0</v>
      </c>
      <c r="G22" s="7">
        <v>50</v>
      </c>
      <c r="H22" s="7">
        <v>5</v>
      </c>
      <c r="I22" s="7">
        <v>19</v>
      </c>
      <c r="J22" s="12" t="s">
        <v>22</v>
      </c>
      <c r="K22" s="12"/>
      <c r="L22" s="12"/>
      <c r="M22" s="12"/>
      <c r="N22" s="12"/>
      <c r="O22" s="16" t="str">
        <f>_xlfn.DISPIMG("ID_CBD1476063D148EA955B012E7F32AFB2",1)</f>
        <v>=DISPIMG("ID_CBD1476063D148EA955B012E7F32AFB2",1)</v>
      </c>
      <c r="P22" s="16"/>
    </row>
    <row r="23" ht="42" customHeight="1" spans="1:16">
      <c r="A23" s="7">
        <v>20</v>
      </c>
      <c r="B23" s="7">
        <v>24321021</v>
      </c>
      <c r="C23" s="11" t="s">
        <v>36</v>
      </c>
      <c r="D23" s="7">
        <v>50</v>
      </c>
      <c r="E23" s="7">
        <v>0</v>
      </c>
      <c r="F23" s="7">
        <v>0</v>
      </c>
      <c r="G23" s="7">
        <v>50</v>
      </c>
      <c r="H23" s="7">
        <v>5</v>
      </c>
      <c r="I23" s="7">
        <v>20</v>
      </c>
      <c r="J23" s="12" t="s">
        <v>22</v>
      </c>
      <c r="K23" s="12"/>
      <c r="L23" s="12"/>
      <c r="M23" s="12"/>
      <c r="N23" s="12"/>
      <c r="O23" s="16" t="str">
        <f>_xlfn.DISPIMG("ID_A368378A4A7440E681670289E2E4D08A",1)</f>
        <v>=DISPIMG("ID_A368378A4A7440E681670289E2E4D08A",1)</v>
      </c>
      <c r="P23" s="16"/>
    </row>
    <row r="24" ht="42" customHeight="1" spans="1:16">
      <c r="A24" s="7">
        <v>21</v>
      </c>
      <c r="B24" s="7">
        <v>24321010</v>
      </c>
      <c r="C24" s="11" t="s">
        <v>37</v>
      </c>
      <c r="D24" s="7">
        <v>50</v>
      </c>
      <c r="E24" s="7">
        <v>0</v>
      </c>
      <c r="F24" s="7">
        <v>0</v>
      </c>
      <c r="G24" s="7">
        <v>50</v>
      </c>
      <c r="H24" s="7">
        <v>5</v>
      </c>
      <c r="I24" s="7">
        <v>21</v>
      </c>
      <c r="J24" s="12" t="s">
        <v>22</v>
      </c>
      <c r="K24" s="12"/>
      <c r="L24" s="12"/>
      <c r="M24" s="12"/>
      <c r="N24" s="12"/>
      <c r="O24" s="16" t="str">
        <f>_xlfn.DISPIMG("ID_9A0F311C10E5498E95F984A399A81DF7",1)</f>
        <v>=DISPIMG("ID_9A0F311C10E5498E95F984A399A81DF7",1)</v>
      </c>
      <c r="P24" s="16"/>
    </row>
    <row r="25" ht="42" customHeight="1" spans="1:16">
      <c r="A25" s="7">
        <v>22</v>
      </c>
      <c r="B25" s="7">
        <v>24321049</v>
      </c>
      <c r="C25" s="12" t="s">
        <v>38</v>
      </c>
      <c r="D25" s="7">
        <v>50</v>
      </c>
      <c r="E25" s="7">
        <v>0</v>
      </c>
      <c r="F25" s="7">
        <v>0</v>
      </c>
      <c r="G25" s="7">
        <v>50</v>
      </c>
      <c r="H25" s="7">
        <v>5</v>
      </c>
      <c r="I25" s="7">
        <v>22</v>
      </c>
      <c r="J25" s="12" t="s">
        <v>22</v>
      </c>
      <c r="K25" s="12"/>
      <c r="L25" s="12"/>
      <c r="M25" s="12"/>
      <c r="N25" s="12"/>
      <c r="O25" s="16" t="str">
        <f>_xlfn.DISPIMG("ID_A4DE8693A5E0450BA963F54770173AB3",1)</f>
        <v>=DISPIMG("ID_A4DE8693A5E0450BA963F54770173AB3",1)</v>
      </c>
      <c r="P25" s="16"/>
    </row>
    <row r="26" ht="42" customHeight="1" spans="1:16">
      <c r="A26" s="7">
        <v>23</v>
      </c>
      <c r="B26" s="7">
        <v>24321050</v>
      </c>
      <c r="C26" s="12" t="s">
        <v>39</v>
      </c>
      <c r="D26" s="7">
        <v>50</v>
      </c>
      <c r="E26" s="7">
        <v>0</v>
      </c>
      <c r="F26" s="7">
        <v>0</v>
      </c>
      <c r="G26" s="7">
        <v>50</v>
      </c>
      <c r="H26" s="7">
        <v>5</v>
      </c>
      <c r="I26" s="7">
        <v>23</v>
      </c>
      <c r="J26" s="12" t="s">
        <v>22</v>
      </c>
      <c r="K26" s="12"/>
      <c r="L26" s="12"/>
      <c r="M26" s="12"/>
      <c r="N26" s="12"/>
      <c r="O26" s="16" t="str">
        <f>_xlfn.DISPIMG("ID_8F83E02C3550456BA9BB78DD50F076B1",1)</f>
        <v>=DISPIMG("ID_8F83E02C3550456BA9BB78DD50F076B1",1)</v>
      </c>
      <c r="P26" s="16"/>
    </row>
    <row r="27" ht="42" customHeight="1" spans="1:16">
      <c r="A27" s="7">
        <v>24</v>
      </c>
      <c r="B27" s="7">
        <v>24321042</v>
      </c>
      <c r="C27" s="8" t="s">
        <v>40</v>
      </c>
      <c r="D27" s="7">
        <v>50</v>
      </c>
      <c r="E27" s="7">
        <v>0</v>
      </c>
      <c r="F27" s="7">
        <v>0</v>
      </c>
      <c r="G27" s="7">
        <v>50</v>
      </c>
      <c r="H27" s="7">
        <v>5</v>
      </c>
      <c r="I27" s="7">
        <v>24</v>
      </c>
      <c r="J27" s="12" t="s">
        <v>22</v>
      </c>
      <c r="K27" s="12"/>
      <c r="L27" s="12"/>
      <c r="M27" s="12"/>
      <c r="N27" s="12"/>
      <c r="O27" s="16" t="str">
        <f>_xlfn.DISPIMG("ID_F845C6715D304BEEA6A32BDC5EE26339",1)</f>
        <v>=DISPIMG("ID_F845C6715D304BEEA6A32BDC5EE26339",1)</v>
      </c>
      <c r="P27" s="16"/>
    </row>
    <row r="28" ht="42" customHeight="1" spans="1:16">
      <c r="A28" s="7">
        <v>25</v>
      </c>
      <c r="B28" s="7">
        <v>24321012</v>
      </c>
      <c r="C28" s="9" t="s">
        <v>41</v>
      </c>
      <c r="D28" s="7">
        <v>50</v>
      </c>
      <c r="E28" s="7">
        <v>0</v>
      </c>
      <c r="F28" s="7">
        <v>0</v>
      </c>
      <c r="G28" s="7">
        <v>50</v>
      </c>
      <c r="H28" s="7">
        <v>5</v>
      </c>
      <c r="I28" s="7">
        <v>25</v>
      </c>
      <c r="J28" s="12" t="s">
        <v>22</v>
      </c>
      <c r="K28" s="12"/>
      <c r="L28" s="12"/>
      <c r="M28" s="12"/>
      <c r="N28" s="12"/>
      <c r="O28" s="16" t="str">
        <f>_xlfn.DISPIMG("ID_4364F2D2C6EE423DA5F3E2397B576A13",1)</f>
        <v>=DISPIMG("ID_4364F2D2C6EE423DA5F3E2397B576A13",1)</v>
      </c>
      <c r="P28" s="16"/>
    </row>
    <row r="29" ht="42" customHeight="1" spans="1:16">
      <c r="A29" s="7">
        <v>26</v>
      </c>
      <c r="B29" s="7">
        <v>24321069</v>
      </c>
      <c r="C29" s="8" t="s">
        <v>43</v>
      </c>
      <c r="D29" s="7">
        <v>50</v>
      </c>
      <c r="E29" s="7">
        <v>0</v>
      </c>
      <c r="F29" s="7">
        <v>0</v>
      </c>
      <c r="G29" s="7">
        <v>50</v>
      </c>
      <c r="H29" s="7">
        <v>5</v>
      </c>
      <c r="I29" s="7">
        <v>26</v>
      </c>
      <c r="J29" s="12" t="s">
        <v>22</v>
      </c>
      <c r="K29" s="12"/>
      <c r="L29" s="12"/>
      <c r="M29" s="12"/>
      <c r="N29" s="12"/>
      <c r="O29" s="16" t="str">
        <f>_xlfn.DISPIMG("ID_7AB5F4489E494D4595FB5BD71B14B9A8",1)</f>
        <v>=DISPIMG("ID_7AB5F4489E494D4595FB5BD71B14B9A8",1)</v>
      </c>
      <c r="P29" s="16"/>
    </row>
    <row r="30" ht="42" customHeight="1" spans="1:16">
      <c r="A30" s="7">
        <v>27</v>
      </c>
      <c r="B30" s="7">
        <v>24321051</v>
      </c>
      <c r="C30" s="12" t="s">
        <v>44</v>
      </c>
      <c r="D30" s="7">
        <v>50</v>
      </c>
      <c r="E30" s="7">
        <v>0</v>
      </c>
      <c r="F30" s="7">
        <v>0</v>
      </c>
      <c r="G30" s="7">
        <v>50</v>
      </c>
      <c r="H30" s="7">
        <v>5</v>
      </c>
      <c r="I30" s="7">
        <v>27</v>
      </c>
      <c r="J30" s="12" t="s">
        <v>22</v>
      </c>
      <c r="K30" s="12"/>
      <c r="L30" s="12"/>
      <c r="M30" s="12"/>
      <c r="N30" s="12"/>
      <c r="O30" s="16" t="str">
        <f>_xlfn.DISPIMG("ID_281F2B3F18154176974FCC1A1C356DE5",1)</f>
        <v>=DISPIMG("ID_281F2B3F18154176974FCC1A1C356DE5",1)</v>
      </c>
      <c r="P30" s="16"/>
    </row>
    <row r="31" ht="42" customHeight="1" spans="1:16">
      <c r="A31" s="7">
        <v>28</v>
      </c>
      <c r="B31" s="7">
        <v>24321039</v>
      </c>
      <c r="C31" s="12" t="s">
        <v>45</v>
      </c>
      <c r="D31" s="7">
        <v>50</v>
      </c>
      <c r="E31" s="7">
        <v>0</v>
      </c>
      <c r="F31" s="7">
        <v>0</v>
      </c>
      <c r="G31" s="7">
        <v>50</v>
      </c>
      <c r="H31" s="7">
        <v>5</v>
      </c>
      <c r="I31" s="7">
        <v>28</v>
      </c>
      <c r="J31" s="12" t="s">
        <v>22</v>
      </c>
      <c r="K31" s="12"/>
      <c r="L31" s="12"/>
      <c r="M31" s="12"/>
      <c r="N31" s="12"/>
      <c r="O31" s="16" t="str">
        <f>_xlfn.DISPIMG("ID_1B7B34ACABAA4AE9A513401B4C39C9EC",1)</f>
        <v>=DISPIMG("ID_1B7B34ACABAA4AE9A513401B4C39C9EC",1)</v>
      </c>
      <c r="P31" s="16"/>
    </row>
    <row r="32" ht="42" customHeight="1" spans="1:16">
      <c r="A32" s="7">
        <v>29</v>
      </c>
      <c r="B32" s="7">
        <v>24321031</v>
      </c>
      <c r="C32" s="11" t="s">
        <v>46</v>
      </c>
      <c r="D32" s="7">
        <v>50</v>
      </c>
      <c r="E32" s="7">
        <v>0</v>
      </c>
      <c r="F32" s="7">
        <v>0</v>
      </c>
      <c r="G32" s="7">
        <v>50</v>
      </c>
      <c r="H32" s="7">
        <v>5</v>
      </c>
      <c r="I32" s="7">
        <v>29</v>
      </c>
      <c r="J32" s="12" t="s">
        <v>22</v>
      </c>
      <c r="K32" s="12"/>
      <c r="L32" s="12"/>
      <c r="M32" s="12"/>
      <c r="N32" s="12"/>
      <c r="O32" s="16"/>
      <c r="P32" s="16"/>
    </row>
    <row r="33" ht="42" customHeight="1" spans="1:16">
      <c r="A33" s="7">
        <v>30</v>
      </c>
      <c r="B33" s="7">
        <v>24321065</v>
      </c>
      <c r="C33" s="8" t="s">
        <v>48</v>
      </c>
      <c r="D33" s="7">
        <v>50</v>
      </c>
      <c r="E33" s="7">
        <v>0</v>
      </c>
      <c r="F33" s="7">
        <v>0</v>
      </c>
      <c r="G33" s="7">
        <v>50</v>
      </c>
      <c r="H33" s="7">
        <v>5</v>
      </c>
      <c r="I33" s="7">
        <v>30</v>
      </c>
      <c r="J33" s="12" t="s">
        <v>22</v>
      </c>
      <c r="K33" s="12"/>
      <c r="L33" s="12"/>
      <c r="M33" s="12"/>
      <c r="N33" s="12"/>
      <c r="O33" s="16" t="str">
        <f>_xlfn.DISPIMG("ID_4CCB968C02E24522960BEF23F40A1B56",1)</f>
        <v>=DISPIMG("ID_4CCB968C02E24522960BEF23F40A1B56",1)</v>
      </c>
      <c r="P33" s="16"/>
    </row>
    <row r="34" ht="42" customHeight="1" spans="1:16">
      <c r="A34" s="7">
        <v>31</v>
      </c>
      <c r="B34" s="7">
        <v>24321063</v>
      </c>
      <c r="C34" s="12" t="s">
        <v>49</v>
      </c>
      <c r="D34" s="7">
        <v>50</v>
      </c>
      <c r="E34" s="7">
        <v>0</v>
      </c>
      <c r="F34" s="7">
        <v>0</v>
      </c>
      <c r="G34" s="7">
        <v>50</v>
      </c>
      <c r="H34" s="7">
        <v>5</v>
      </c>
      <c r="I34" s="7">
        <v>31</v>
      </c>
      <c r="J34" s="12" t="s">
        <v>22</v>
      </c>
      <c r="K34" s="12"/>
      <c r="L34" s="12"/>
      <c r="M34" s="12"/>
      <c r="N34" s="12"/>
      <c r="O34" s="16" t="str">
        <f>_xlfn.DISPIMG("ID_16DA7539D0B241E685887DABDA50803E",1)</f>
        <v>=DISPIMG("ID_16DA7539D0B241E685887DABDA50803E",1)</v>
      </c>
      <c r="P34" s="16"/>
    </row>
    <row r="35" ht="42" customHeight="1" spans="1:16">
      <c r="A35" s="7">
        <v>32</v>
      </c>
      <c r="B35" s="7">
        <v>24321025</v>
      </c>
      <c r="C35" s="8" t="s">
        <v>50</v>
      </c>
      <c r="D35" s="7">
        <v>50</v>
      </c>
      <c r="E35" s="7">
        <v>0</v>
      </c>
      <c r="F35" s="7">
        <v>0</v>
      </c>
      <c r="G35" s="7">
        <v>50</v>
      </c>
      <c r="H35" s="7">
        <v>5</v>
      </c>
      <c r="I35" s="7">
        <v>32</v>
      </c>
      <c r="J35" s="12" t="s">
        <v>22</v>
      </c>
      <c r="K35" s="12"/>
      <c r="L35" s="12"/>
      <c r="M35" s="12"/>
      <c r="N35" s="12"/>
      <c r="O35" s="16" t="str">
        <f>_xlfn.DISPIMG("ID_87583043029D4CFDB9180A791F831006",1)</f>
        <v>=DISPIMG("ID_87583043029D4CFDB9180A791F831006",1)</v>
      </c>
      <c r="P35" s="16"/>
    </row>
    <row r="36" ht="42" customHeight="1" spans="1:16">
      <c r="A36" s="7">
        <v>33</v>
      </c>
      <c r="B36" s="7">
        <v>24321054</v>
      </c>
      <c r="C36" s="12" t="s">
        <v>51</v>
      </c>
      <c r="D36" s="7">
        <v>50</v>
      </c>
      <c r="E36" s="7">
        <v>0</v>
      </c>
      <c r="F36" s="7">
        <v>0</v>
      </c>
      <c r="G36" s="7">
        <v>50</v>
      </c>
      <c r="H36" s="7">
        <v>5</v>
      </c>
      <c r="I36" s="7">
        <v>33</v>
      </c>
      <c r="J36" s="12" t="s">
        <v>22</v>
      </c>
      <c r="K36" s="12"/>
      <c r="L36" s="12"/>
      <c r="M36" s="12"/>
      <c r="N36" s="12"/>
      <c r="O36" s="16" t="str">
        <f>_xlfn.DISPIMG("ID_21F3F1F5DBE34F768D0A1BF28E537C2F",1)</f>
        <v>=DISPIMG("ID_21F3F1F5DBE34F768D0A1BF28E537C2F",1)</v>
      </c>
      <c r="P36" s="16"/>
    </row>
    <row r="37" ht="42" customHeight="1" spans="1:16">
      <c r="A37" s="7">
        <v>34</v>
      </c>
      <c r="B37" s="7">
        <v>24321068</v>
      </c>
      <c r="C37" s="12" t="s">
        <v>52</v>
      </c>
      <c r="D37" s="7">
        <v>50</v>
      </c>
      <c r="E37" s="7">
        <v>0</v>
      </c>
      <c r="F37" s="7">
        <v>0</v>
      </c>
      <c r="G37" s="7">
        <v>50</v>
      </c>
      <c r="H37" s="7">
        <v>5</v>
      </c>
      <c r="I37" s="7">
        <v>34</v>
      </c>
      <c r="J37" s="12" t="s">
        <v>22</v>
      </c>
      <c r="K37" s="12"/>
      <c r="L37" s="12"/>
      <c r="M37" s="12"/>
      <c r="N37" s="12"/>
      <c r="O37" s="16" t="str">
        <f>_xlfn.DISPIMG("ID_88E01C617E804EA0A7CEF9AD17DFD313",1)</f>
        <v>=DISPIMG("ID_88E01C617E804EA0A7CEF9AD17DFD313",1)</v>
      </c>
      <c r="P37" s="16"/>
    </row>
    <row r="38" ht="42" customHeight="1" spans="1:16">
      <c r="A38" s="7">
        <v>35</v>
      </c>
      <c r="B38" s="7">
        <v>24321066</v>
      </c>
      <c r="C38" s="12" t="s">
        <v>53</v>
      </c>
      <c r="D38" s="7">
        <v>50</v>
      </c>
      <c r="E38" s="7">
        <v>0</v>
      </c>
      <c r="F38" s="7">
        <v>0</v>
      </c>
      <c r="G38" s="7">
        <v>50</v>
      </c>
      <c r="H38" s="7">
        <v>5</v>
      </c>
      <c r="I38" s="7">
        <v>35</v>
      </c>
      <c r="J38" s="12" t="s">
        <v>22</v>
      </c>
      <c r="K38" s="12"/>
      <c r="L38" s="12"/>
      <c r="M38" s="12"/>
      <c r="N38" s="12"/>
      <c r="O38" s="16" t="str">
        <f>_xlfn.DISPIMG("ID_19F57DE605CB4E3CAB71648581B39E60",1)</f>
        <v>=DISPIMG("ID_19F57DE605CB4E3CAB71648581B39E60",1)</v>
      </c>
      <c r="P38" s="16"/>
    </row>
    <row r="39" ht="42" customHeight="1" spans="1:16">
      <c r="A39" s="7">
        <v>36</v>
      </c>
      <c r="B39" s="7">
        <v>24321004</v>
      </c>
      <c r="C39" s="9" t="s">
        <v>54</v>
      </c>
      <c r="D39" s="7">
        <v>50</v>
      </c>
      <c r="E39" s="7">
        <v>0</v>
      </c>
      <c r="F39" s="7">
        <v>0</v>
      </c>
      <c r="G39" s="7">
        <v>50</v>
      </c>
      <c r="H39" s="7">
        <v>5</v>
      </c>
      <c r="I39" s="7">
        <v>36</v>
      </c>
      <c r="J39" s="12" t="s">
        <v>22</v>
      </c>
      <c r="K39" s="12"/>
      <c r="L39" s="12"/>
      <c r="M39" s="12"/>
      <c r="N39" s="12"/>
      <c r="O39" s="16"/>
      <c r="P39" s="16"/>
    </row>
    <row r="40" ht="42" customHeight="1" spans="1:16">
      <c r="A40" s="7">
        <v>37</v>
      </c>
      <c r="B40" s="7">
        <v>24321016</v>
      </c>
      <c r="C40" s="11" t="s">
        <v>55</v>
      </c>
      <c r="D40" s="7">
        <v>50</v>
      </c>
      <c r="E40" s="7">
        <v>0</v>
      </c>
      <c r="F40" s="7">
        <v>0</v>
      </c>
      <c r="G40" s="7">
        <v>50</v>
      </c>
      <c r="H40" s="7">
        <v>5</v>
      </c>
      <c r="I40" s="7">
        <v>37</v>
      </c>
      <c r="J40" s="12" t="s">
        <v>22</v>
      </c>
      <c r="K40" s="12"/>
      <c r="L40" s="12"/>
      <c r="M40" s="12"/>
      <c r="N40" s="12"/>
      <c r="O40" s="16" t="str">
        <f>_xlfn.DISPIMG("ID_0B4BC4F3E4C8479CBFB736B91DF301F5",1)</f>
        <v>=DISPIMG("ID_0B4BC4F3E4C8479CBFB736B91DF301F5",1)</v>
      </c>
      <c r="P40" s="16"/>
    </row>
    <row r="41" ht="42" customHeight="1" spans="1:16">
      <c r="A41" s="7">
        <v>38</v>
      </c>
      <c r="B41" s="7">
        <v>24321045</v>
      </c>
      <c r="C41" s="8" t="s">
        <v>56</v>
      </c>
      <c r="D41" s="7">
        <v>50</v>
      </c>
      <c r="E41" s="7">
        <v>0</v>
      </c>
      <c r="F41" s="7">
        <v>0</v>
      </c>
      <c r="G41" s="7">
        <v>50</v>
      </c>
      <c r="H41" s="7">
        <v>5</v>
      </c>
      <c r="I41" s="7">
        <v>38</v>
      </c>
      <c r="J41" s="12" t="s">
        <v>22</v>
      </c>
      <c r="K41" s="12"/>
      <c r="L41" s="12"/>
      <c r="M41" s="12"/>
      <c r="N41" s="12"/>
      <c r="O41" s="16" t="str">
        <f>_xlfn.DISPIMG("ID_596BE3D14175434ABE12BC7BCFAF340F",1)</f>
        <v>=DISPIMG("ID_596BE3D14175434ABE12BC7BCFAF340F",1)</v>
      </c>
      <c r="P41" s="16"/>
    </row>
    <row r="42" ht="42" customHeight="1" spans="1:16">
      <c r="A42" s="7">
        <v>39</v>
      </c>
      <c r="B42" s="7">
        <v>24321035</v>
      </c>
      <c r="C42" s="11" t="s">
        <v>57</v>
      </c>
      <c r="D42" s="7">
        <v>50</v>
      </c>
      <c r="E42" s="7">
        <v>0</v>
      </c>
      <c r="F42" s="7">
        <v>0</v>
      </c>
      <c r="G42" s="7">
        <v>50</v>
      </c>
      <c r="H42" s="7">
        <v>5</v>
      </c>
      <c r="I42" s="7">
        <v>39</v>
      </c>
      <c r="J42" s="12" t="s">
        <v>22</v>
      </c>
      <c r="K42" s="12"/>
      <c r="L42" s="12"/>
      <c r="M42" s="12"/>
      <c r="N42" s="12"/>
      <c r="O42" s="16" t="str">
        <f>_xlfn.DISPIMG("ID_CDF8347D5B2349469D45B013E2D2E9DE",1)</f>
        <v>=DISPIMG("ID_CDF8347D5B2349469D45B013E2D2E9DE",1)</v>
      </c>
      <c r="P42" s="16"/>
    </row>
    <row r="43" ht="42" customHeight="1" spans="1:16">
      <c r="A43" s="7">
        <v>40</v>
      </c>
      <c r="B43" s="7">
        <v>24321005</v>
      </c>
      <c r="C43" s="11" t="s">
        <v>58</v>
      </c>
      <c r="D43" s="7">
        <v>50</v>
      </c>
      <c r="E43" s="7">
        <v>0</v>
      </c>
      <c r="F43" s="7">
        <v>0</v>
      </c>
      <c r="G43" s="7">
        <v>50</v>
      </c>
      <c r="H43" s="7">
        <v>5</v>
      </c>
      <c r="I43" s="7">
        <v>40</v>
      </c>
      <c r="J43" s="12" t="s">
        <v>22</v>
      </c>
      <c r="K43" s="12"/>
      <c r="L43" s="12"/>
      <c r="M43" s="12"/>
      <c r="N43" s="12"/>
      <c r="O43" s="16"/>
      <c r="P43" s="16"/>
    </row>
    <row r="44" ht="42" customHeight="1" spans="1:16">
      <c r="A44" s="7">
        <v>41</v>
      </c>
      <c r="B44" s="7">
        <v>24321046</v>
      </c>
      <c r="C44" s="12" t="s">
        <v>59</v>
      </c>
      <c r="D44" s="7">
        <v>50</v>
      </c>
      <c r="E44" s="7">
        <v>0</v>
      </c>
      <c r="F44" s="7">
        <v>0</v>
      </c>
      <c r="G44" s="7">
        <v>50</v>
      </c>
      <c r="H44" s="7">
        <v>5</v>
      </c>
      <c r="I44" s="7">
        <v>41</v>
      </c>
      <c r="J44" s="12" t="s">
        <v>22</v>
      </c>
      <c r="K44" s="12"/>
      <c r="L44" s="12"/>
      <c r="M44" s="12"/>
      <c r="N44" s="12"/>
      <c r="O44" s="16" t="str">
        <f>_xlfn.DISPIMG("ID_B8DFA570F8614EC19DAD301683256BFA",1)</f>
        <v>=DISPIMG("ID_B8DFA570F8614EC19DAD301683256BFA",1)</v>
      </c>
      <c r="P44" s="16"/>
    </row>
    <row r="45" ht="42" customHeight="1" spans="1:16">
      <c r="A45" s="7">
        <v>42</v>
      </c>
      <c r="B45" s="7">
        <v>24321044</v>
      </c>
      <c r="C45" s="12" t="s">
        <v>60</v>
      </c>
      <c r="D45" s="7">
        <v>50</v>
      </c>
      <c r="E45" s="7">
        <v>0</v>
      </c>
      <c r="F45" s="7">
        <v>0</v>
      </c>
      <c r="G45" s="7">
        <v>50</v>
      </c>
      <c r="H45" s="7">
        <v>5</v>
      </c>
      <c r="I45" s="7">
        <v>42</v>
      </c>
      <c r="J45" s="12" t="s">
        <v>22</v>
      </c>
      <c r="K45" s="12"/>
      <c r="L45" s="12"/>
      <c r="M45" s="12"/>
      <c r="N45" s="12"/>
      <c r="O45" s="16" t="str">
        <f>_xlfn.DISPIMG("ID_CEE620E6FC964A39BF4D724E745F8887",1)</f>
        <v>=DISPIMG("ID_CEE620E6FC964A39BF4D724E745F8887",1)</v>
      </c>
      <c r="P45" s="16"/>
    </row>
    <row r="46" ht="42" customHeight="1" spans="1:16">
      <c r="A46" s="7">
        <v>43</v>
      </c>
      <c r="B46" s="7">
        <v>24321015</v>
      </c>
      <c r="C46" s="11" t="s">
        <v>62</v>
      </c>
      <c r="D46" s="7">
        <v>50</v>
      </c>
      <c r="E46" s="7">
        <v>0</v>
      </c>
      <c r="F46" s="7">
        <v>0</v>
      </c>
      <c r="G46" s="7">
        <v>50</v>
      </c>
      <c r="H46" s="7">
        <v>5</v>
      </c>
      <c r="I46" s="7">
        <v>43</v>
      </c>
      <c r="J46" s="12" t="s">
        <v>22</v>
      </c>
      <c r="K46" s="12"/>
      <c r="L46" s="12"/>
      <c r="M46" s="12"/>
      <c r="N46" s="12"/>
      <c r="O46" s="16" t="str">
        <f>_xlfn.DISPIMG("ID_4C36FD9B8176410091A7CA430B6F2EE0",1)</f>
        <v>=DISPIMG("ID_4C36FD9B8176410091A7CA430B6F2EE0",1)</v>
      </c>
      <c r="P46" s="16"/>
    </row>
    <row r="47" ht="42" customHeight="1" spans="1:16">
      <c r="A47" s="7">
        <v>44</v>
      </c>
      <c r="B47" s="7">
        <v>24321061</v>
      </c>
      <c r="C47" s="12" t="s">
        <v>63</v>
      </c>
      <c r="D47" s="7">
        <v>50</v>
      </c>
      <c r="E47" s="7">
        <v>0</v>
      </c>
      <c r="F47" s="7">
        <v>0</v>
      </c>
      <c r="G47" s="7">
        <v>50</v>
      </c>
      <c r="H47" s="7">
        <v>5</v>
      </c>
      <c r="I47" s="7">
        <v>44</v>
      </c>
      <c r="J47" s="12" t="s">
        <v>22</v>
      </c>
      <c r="K47" s="12"/>
      <c r="L47" s="12"/>
      <c r="M47" s="12"/>
      <c r="N47" s="12"/>
      <c r="O47" s="16" t="str">
        <f>_xlfn.DISPIMG("ID_1208BB975E614A89AFD5B32F0021410D",1)</f>
        <v>=DISPIMG("ID_1208BB975E614A89AFD5B32F0021410D",1)</v>
      </c>
      <c r="P47" s="16"/>
    </row>
    <row r="48" ht="42" customHeight="1" spans="1:16">
      <c r="A48" s="7">
        <v>45</v>
      </c>
      <c r="B48" s="7">
        <v>24321003</v>
      </c>
      <c r="C48" s="11" t="s">
        <v>64</v>
      </c>
      <c r="D48" s="7">
        <v>50</v>
      </c>
      <c r="E48" s="7">
        <v>0</v>
      </c>
      <c r="F48" s="7">
        <v>0</v>
      </c>
      <c r="G48" s="7">
        <v>50</v>
      </c>
      <c r="H48" s="7">
        <v>5</v>
      </c>
      <c r="I48" s="7">
        <v>45</v>
      </c>
      <c r="J48" s="12" t="s">
        <v>22</v>
      </c>
      <c r="K48" s="12"/>
      <c r="L48" s="12"/>
      <c r="M48" s="12"/>
      <c r="N48" s="12"/>
      <c r="O48" s="16"/>
      <c r="P48" s="16"/>
    </row>
    <row r="49" ht="42" customHeight="1" spans="1:16">
      <c r="A49" s="7">
        <v>46</v>
      </c>
      <c r="B49" s="7">
        <v>24321032</v>
      </c>
      <c r="C49" s="12" t="s">
        <v>65</v>
      </c>
      <c r="D49" s="7">
        <v>50</v>
      </c>
      <c r="E49" s="7">
        <v>0</v>
      </c>
      <c r="F49" s="7">
        <v>0</v>
      </c>
      <c r="G49" s="7">
        <v>50</v>
      </c>
      <c r="H49" s="7">
        <v>5</v>
      </c>
      <c r="I49" s="7">
        <v>46</v>
      </c>
      <c r="J49" s="12" t="s">
        <v>22</v>
      </c>
      <c r="K49" s="12"/>
      <c r="L49" s="12"/>
      <c r="M49" s="12"/>
      <c r="N49" s="12"/>
      <c r="O49" s="16" t="str">
        <f>_xlfn.DISPIMG("ID_907388159A66492F80E49917166F73EB",1)</f>
        <v>=DISPIMG("ID_907388159A66492F80E49917166F73EB",1)</v>
      </c>
      <c r="P49" s="16"/>
    </row>
    <row r="50" ht="42" customHeight="1" spans="1:16">
      <c r="A50" s="7">
        <v>47</v>
      </c>
      <c r="B50" s="7">
        <v>24321011</v>
      </c>
      <c r="C50" s="11" t="s">
        <v>66</v>
      </c>
      <c r="D50" s="7">
        <v>50</v>
      </c>
      <c r="E50" s="7">
        <v>0</v>
      </c>
      <c r="F50" s="7">
        <v>0</v>
      </c>
      <c r="G50" s="7">
        <v>50</v>
      </c>
      <c r="H50" s="7">
        <v>5</v>
      </c>
      <c r="I50" s="7">
        <v>47</v>
      </c>
      <c r="J50" s="12" t="s">
        <v>22</v>
      </c>
      <c r="K50" s="12"/>
      <c r="L50" s="12"/>
      <c r="M50" s="12"/>
      <c r="N50" s="12"/>
      <c r="O50" s="16" t="str">
        <f>_xlfn.DISPIMG("ID_48CC8850DD3244679821F6D9ABC8F93F",1)</f>
        <v>=DISPIMG("ID_48CC8850DD3244679821F6D9ABC8F93F",1)</v>
      </c>
      <c r="P50" s="16"/>
    </row>
    <row r="51" ht="42" customHeight="1" spans="1:16">
      <c r="A51" s="7">
        <v>48</v>
      </c>
      <c r="B51" s="7">
        <v>24321059</v>
      </c>
      <c r="C51" s="12" t="s">
        <v>69</v>
      </c>
      <c r="D51" s="7">
        <v>50</v>
      </c>
      <c r="E51" s="7">
        <v>0</v>
      </c>
      <c r="F51" s="7">
        <v>0</v>
      </c>
      <c r="G51" s="7">
        <v>50</v>
      </c>
      <c r="H51" s="7">
        <v>5</v>
      </c>
      <c r="I51" s="7">
        <v>48</v>
      </c>
      <c r="J51" s="12" t="s">
        <v>22</v>
      </c>
      <c r="K51" s="12"/>
      <c r="L51" s="12"/>
      <c r="M51" s="12"/>
      <c r="N51" s="12"/>
      <c r="O51" s="16" t="str">
        <f>_xlfn.DISPIMG("ID_37879AD82DD24A3492B35CD03DF98098",1)</f>
        <v>=DISPIMG("ID_37879AD82DD24A3492B35CD03DF98098",1)</v>
      </c>
      <c r="P51" s="16"/>
    </row>
    <row r="52" ht="42" customHeight="1" spans="1:16">
      <c r="A52" s="7">
        <v>49</v>
      </c>
      <c r="B52" s="7">
        <v>24321056</v>
      </c>
      <c r="C52" s="11" t="s">
        <v>70</v>
      </c>
      <c r="D52" s="7">
        <v>50</v>
      </c>
      <c r="E52" s="7">
        <v>0</v>
      </c>
      <c r="F52" s="7">
        <v>0</v>
      </c>
      <c r="G52" s="7">
        <v>50</v>
      </c>
      <c r="H52" s="7">
        <v>5</v>
      </c>
      <c r="I52" s="7">
        <v>49</v>
      </c>
      <c r="J52" s="12" t="s">
        <v>22</v>
      </c>
      <c r="K52" s="12"/>
      <c r="L52" s="12"/>
      <c r="M52" s="12"/>
      <c r="N52" s="12"/>
      <c r="O52" s="16" t="str">
        <f>_xlfn.DISPIMG("ID_A9196402E43A41FBBA0FE095EFADD88B",1)</f>
        <v>=DISPIMG("ID_A9196402E43A41FBBA0FE095EFADD88B",1)</v>
      </c>
      <c r="P52" s="16"/>
    </row>
    <row r="53" ht="42" customHeight="1" spans="1:16">
      <c r="A53" s="7">
        <v>50</v>
      </c>
      <c r="B53" s="7">
        <v>24321009</v>
      </c>
      <c r="C53" s="11" t="s">
        <v>71</v>
      </c>
      <c r="D53" s="7">
        <v>50</v>
      </c>
      <c r="E53" s="7">
        <v>0</v>
      </c>
      <c r="F53" s="7">
        <v>0</v>
      </c>
      <c r="G53" s="7">
        <v>50</v>
      </c>
      <c r="H53" s="7">
        <v>5</v>
      </c>
      <c r="I53" s="7">
        <v>50</v>
      </c>
      <c r="J53" s="12" t="s">
        <v>22</v>
      </c>
      <c r="K53" s="12"/>
      <c r="L53" s="12"/>
      <c r="M53" s="12"/>
      <c r="N53" s="12"/>
      <c r="O53" s="16" t="str">
        <f>_xlfn.DISPIMG("ID_7785F1224A004DACB753CC7CE2ADAC9A",1)</f>
        <v>=DISPIMG("ID_7785F1224A004DACB753CC7CE2ADAC9A",1)</v>
      </c>
      <c r="P53" s="16"/>
    </row>
    <row r="54" ht="42" customHeight="1" spans="1:16">
      <c r="A54" s="7">
        <v>51</v>
      </c>
      <c r="B54" s="7">
        <v>24321024</v>
      </c>
      <c r="C54" s="11" t="s">
        <v>72</v>
      </c>
      <c r="D54" s="7">
        <v>50</v>
      </c>
      <c r="E54" s="7">
        <v>0</v>
      </c>
      <c r="F54" s="7">
        <v>0</v>
      </c>
      <c r="G54" s="7">
        <v>50</v>
      </c>
      <c r="H54" s="7">
        <v>5</v>
      </c>
      <c r="I54" s="7">
        <v>51</v>
      </c>
      <c r="J54" s="12" t="s">
        <v>22</v>
      </c>
      <c r="K54" s="12"/>
      <c r="L54" s="12"/>
      <c r="M54" s="12"/>
      <c r="N54" s="12"/>
      <c r="O54" s="16" t="str">
        <f>_xlfn.DISPIMG("ID_7394520883054579A0B4C86A6E05FBFF",1)</f>
        <v>=DISPIMG("ID_7394520883054579A0B4C86A6E05FBFF",1)</v>
      </c>
      <c r="P54" s="16"/>
    </row>
    <row r="55" ht="45" customHeight="1" spans="1:14">
      <c r="A55" s="13"/>
      <c r="D55" s="2" t="s">
        <v>73</v>
      </c>
      <c r="G55" s="2" t="s">
        <v>74</v>
      </c>
      <c r="I55" s="2"/>
      <c r="J55" s="17"/>
      <c r="K55" s="17"/>
      <c r="L55" s="17"/>
      <c r="M55" s="17"/>
      <c r="N55" s="17"/>
    </row>
  </sheetData>
  <mergeCells count="55">
    <mergeCell ref="A1:P1"/>
    <mergeCell ref="A2:D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  <mergeCell ref="J17:N17"/>
    <mergeCell ref="J18:N18"/>
    <mergeCell ref="J19:N19"/>
    <mergeCell ref="J20:N20"/>
    <mergeCell ref="J21:N21"/>
    <mergeCell ref="J22:N22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J32:N32"/>
    <mergeCell ref="J33:N33"/>
    <mergeCell ref="J34:N34"/>
    <mergeCell ref="J35:N35"/>
    <mergeCell ref="J36:N36"/>
    <mergeCell ref="J37:N37"/>
    <mergeCell ref="J38:N38"/>
    <mergeCell ref="J39:N39"/>
    <mergeCell ref="J40:N40"/>
    <mergeCell ref="J41:N41"/>
    <mergeCell ref="J42:N42"/>
    <mergeCell ref="J43:N43"/>
    <mergeCell ref="J44:N44"/>
    <mergeCell ref="J45:N45"/>
    <mergeCell ref="J46:N46"/>
    <mergeCell ref="J47:N47"/>
    <mergeCell ref="J48:N48"/>
    <mergeCell ref="J49:N49"/>
    <mergeCell ref="J50:N50"/>
    <mergeCell ref="J51:N51"/>
    <mergeCell ref="J52:N52"/>
    <mergeCell ref="J53:N53"/>
    <mergeCell ref="J54:N54"/>
    <mergeCell ref="J55:N55"/>
  </mergeCells>
  <pageMargins left="0.75" right="0.75" top="1" bottom="1" header="0.5" footer="0.5"/>
  <pageSetup paperSize="9" scale="44" fitToHeight="0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综合素质测评成绩</vt:lpstr>
      <vt:lpstr>智育测评</vt:lpstr>
      <vt:lpstr>德育测评</vt:lpstr>
      <vt:lpstr>文体测评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Fiona.</cp:lastModifiedBy>
  <dcterms:created xsi:type="dcterms:W3CDTF">2022-09-12T22:51:00Z</dcterms:created>
  <dcterms:modified xsi:type="dcterms:W3CDTF">2025-09-19T13:09:32Z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634CFD0A2A104B9D98AE224DB6EBAD91_13</vt:lpwstr>
  </property>
  <property fmtid="{D5CDD505-2E9C-101B-9397-08002B2CF9AE}" pid="4" name="KSOProductBuildVer">
    <vt:lpwstr>2052-12.1.0.22529</vt:lpwstr>
  </property>
</Properties>
</file>