
<file path=[Content_Types].xml><?xml version="1.0" encoding="utf-8"?>
<Types xmlns="http://schemas.openxmlformats.org/package/2006/content-types">
  <Default Extension="xml" ContentType="application/xml"/>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3"/>
  </bookViews>
  <sheets>
    <sheet name="综合素质测评成绩" sheetId="1" r:id="rId1"/>
    <sheet name="德育测评" sheetId="4" r:id="rId2"/>
    <sheet name="智育测评" sheetId="2" r:id="rId3"/>
    <sheet name="文体测评" sheetId="6" r:id="rId4"/>
    <sheet name="WpsReserved_CellImgList" sheetId="5" state="veryHidden" r:id="rId5"/>
  </sheets>
  <definedNames>
    <definedName name="_xlnm._FilterDatabase" localSheetId="1" hidden="1">德育测评!$A$1:$L$68</definedName>
    <definedName name="_xlnm._FilterDatabase" localSheetId="3" hidden="1">文体测评!$A$1:$L$67</definedName>
    <definedName name="_xlnm._FilterDatabase" localSheetId="2" hidden="1">智育测评!$A$1:$K$67</definedName>
    <definedName name="_xlnm._FilterDatabase" localSheetId="0" hidden="1">综合素质测评成绩!$N$26:$O$39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1D5E0D87FB8C4EAD87F7283979BB18DE" descr="upload_post_object_v2_3620276151"/>
        <xdr:cNvPicPr/>
      </xdr:nvPicPr>
      <xdr:blipFill>
        <a:blip r:embed="rId1"/>
        <a:stretch>
          <a:fillRect/>
        </a:stretch>
      </xdr:blipFill>
      <xdr:spPr>
        <a:xfrm>
          <a:off x="0" y="0"/>
          <a:ext cx="3175000" cy="1990725"/>
        </a:xfrm>
        <a:prstGeom prst="rect">
          <a:avLst/>
        </a:prstGeom>
      </xdr:spPr>
    </xdr:pic>
  </etc:cellImage>
  <etc:cellImage>
    <xdr:pic>
      <xdr:nvPicPr>
        <xdr:cNvPr id="3" name="ID_2494F74CE9154B3A9B50CC625C0B8ACF" descr="upload_post_object_v2_4226409812"/>
        <xdr:cNvPicPr/>
      </xdr:nvPicPr>
      <xdr:blipFill>
        <a:blip r:embed="rId2"/>
        <a:stretch>
          <a:fillRect/>
        </a:stretch>
      </xdr:blipFill>
      <xdr:spPr>
        <a:xfrm>
          <a:off x="0" y="0"/>
          <a:ext cx="3390900" cy="1577975"/>
        </a:xfrm>
        <a:prstGeom prst="rect">
          <a:avLst/>
        </a:prstGeom>
      </xdr:spPr>
    </xdr:pic>
  </etc:cellImage>
  <etc:cellImage>
    <xdr:pic>
      <xdr:nvPicPr>
        <xdr:cNvPr id="5" name="ID_01F2D127139240CAB79870D0C7194F1A" descr="upload_post_object_v2_2438036937"/>
        <xdr:cNvPicPr/>
      </xdr:nvPicPr>
      <xdr:blipFill>
        <a:blip r:embed="rId3"/>
        <a:stretch>
          <a:fillRect/>
        </a:stretch>
      </xdr:blipFill>
      <xdr:spPr>
        <a:xfrm>
          <a:off x="0" y="0"/>
          <a:ext cx="3429000" cy="6096000"/>
        </a:xfrm>
        <a:prstGeom prst="rect">
          <a:avLst/>
        </a:prstGeom>
      </xdr:spPr>
    </xdr:pic>
  </etc:cellImage>
  <etc:cellImage>
    <xdr:pic>
      <xdr:nvPicPr>
        <xdr:cNvPr id="6" name="ID_7D3D1D4232274AA5B0418B525DDE1917" descr="upload_post_object_v2_1888527532"/>
        <xdr:cNvPicPr/>
      </xdr:nvPicPr>
      <xdr:blipFill>
        <a:blip r:embed="rId3"/>
        <a:stretch>
          <a:fillRect/>
        </a:stretch>
      </xdr:blipFill>
      <xdr:spPr>
        <a:xfrm>
          <a:off x="0" y="0"/>
          <a:ext cx="3429000" cy="6096000"/>
        </a:xfrm>
        <a:prstGeom prst="rect">
          <a:avLst/>
        </a:prstGeom>
      </xdr:spPr>
    </xdr:pic>
  </etc:cellImage>
  <etc:cellImage>
    <xdr:pic>
      <xdr:nvPicPr>
        <xdr:cNvPr id="7" name="ID_D2A1661FE16740D39BA2FA352D551C52" descr="upload_post_object_v2_840218537"/>
        <xdr:cNvPicPr/>
      </xdr:nvPicPr>
      <xdr:blipFill>
        <a:blip r:embed="rId4"/>
        <a:stretch>
          <a:fillRect/>
        </a:stretch>
      </xdr:blipFill>
      <xdr:spPr>
        <a:xfrm>
          <a:off x="0" y="0"/>
          <a:ext cx="9144000" cy="6858000"/>
        </a:xfrm>
        <a:prstGeom prst="rect">
          <a:avLst/>
        </a:prstGeom>
      </xdr:spPr>
    </xdr:pic>
  </etc:cellImage>
  <etc:cellImage>
    <xdr:pic>
      <xdr:nvPicPr>
        <xdr:cNvPr id="9" name="ID_346165F57BF047A7A9B3B57A18B6A465" descr="upload_post_object_v2_4117596454"/>
        <xdr:cNvPicPr/>
      </xdr:nvPicPr>
      <xdr:blipFill>
        <a:blip r:embed="rId2"/>
        <a:stretch>
          <a:fillRect/>
        </a:stretch>
      </xdr:blipFill>
      <xdr:spPr>
        <a:xfrm>
          <a:off x="0" y="0"/>
          <a:ext cx="3390900" cy="1577975"/>
        </a:xfrm>
        <a:prstGeom prst="rect">
          <a:avLst/>
        </a:prstGeom>
      </xdr:spPr>
    </xdr:pic>
  </etc:cellImage>
  <etc:cellImage>
    <xdr:pic>
      <xdr:nvPicPr>
        <xdr:cNvPr id="10" name="ID_49030DC178F242158A88CEEDCBEFD552" descr="upload_post_object_v2_3113515476"/>
        <xdr:cNvPicPr/>
      </xdr:nvPicPr>
      <xdr:blipFill>
        <a:blip r:embed="rId5"/>
        <a:stretch>
          <a:fillRect/>
        </a:stretch>
      </xdr:blipFill>
      <xdr:spPr>
        <a:xfrm>
          <a:off x="0" y="0"/>
          <a:ext cx="3777615" cy="2209800"/>
        </a:xfrm>
        <a:prstGeom prst="rect">
          <a:avLst/>
        </a:prstGeom>
      </xdr:spPr>
    </xdr:pic>
  </etc:cellImage>
  <etc:cellImage>
    <xdr:pic>
      <xdr:nvPicPr>
        <xdr:cNvPr id="11" name="ID_1248BCCA361F47FAAB1D751C3E112258" descr="upload_post_object_v2_3290150734"/>
        <xdr:cNvPicPr/>
      </xdr:nvPicPr>
      <xdr:blipFill>
        <a:blip r:embed="rId3"/>
        <a:stretch>
          <a:fillRect/>
        </a:stretch>
      </xdr:blipFill>
      <xdr:spPr>
        <a:xfrm>
          <a:off x="0" y="0"/>
          <a:ext cx="3429000" cy="6096000"/>
        </a:xfrm>
        <a:prstGeom prst="rect">
          <a:avLst/>
        </a:prstGeom>
      </xdr:spPr>
    </xdr:pic>
  </etc:cellImage>
  <etc:cellImage>
    <xdr:pic>
      <xdr:nvPicPr>
        <xdr:cNvPr id="12" name="ID_CFF93FAFB6ED4217BFE9579A1C3F0FD4" descr="upload_post_object_v2_2462901761"/>
        <xdr:cNvPicPr/>
      </xdr:nvPicPr>
      <xdr:blipFill>
        <a:blip r:embed="rId6"/>
        <a:stretch>
          <a:fillRect/>
        </a:stretch>
      </xdr:blipFill>
      <xdr:spPr>
        <a:xfrm>
          <a:off x="0" y="0"/>
          <a:ext cx="2200275" cy="2174875"/>
        </a:xfrm>
        <a:prstGeom prst="rect">
          <a:avLst/>
        </a:prstGeom>
      </xdr:spPr>
    </xdr:pic>
  </etc:cellImage>
  <etc:cellImage>
    <xdr:pic>
      <xdr:nvPicPr>
        <xdr:cNvPr id="13" name="ID_F887B567381A41358D4B07CE215DB56D" descr="upload_post_object_v2_498389900"/>
        <xdr:cNvPicPr/>
      </xdr:nvPicPr>
      <xdr:blipFill>
        <a:blip r:embed="rId2"/>
        <a:stretch>
          <a:fillRect/>
        </a:stretch>
      </xdr:blipFill>
      <xdr:spPr>
        <a:xfrm>
          <a:off x="0" y="0"/>
          <a:ext cx="3390900" cy="1577975"/>
        </a:xfrm>
        <a:prstGeom prst="rect">
          <a:avLst/>
        </a:prstGeom>
      </xdr:spPr>
    </xdr:pic>
  </etc:cellImage>
  <etc:cellImage>
    <xdr:pic>
      <xdr:nvPicPr>
        <xdr:cNvPr id="14" name="ID_3F417960FE2F459A8946E2A96FB6E167" descr="upload_post_object_v2_4164502884"/>
        <xdr:cNvPicPr/>
      </xdr:nvPicPr>
      <xdr:blipFill>
        <a:blip r:embed="rId2"/>
        <a:stretch>
          <a:fillRect/>
        </a:stretch>
      </xdr:blipFill>
      <xdr:spPr>
        <a:xfrm>
          <a:off x="0" y="0"/>
          <a:ext cx="3390900" cy="1577975"/>
        </a:xfrm>
        <a:prstGeom prst="rect">
          <a:avLst/>
        </a:prstGeom>
      </xdr:spPr>
    </xdr:pic>
  </etc:cellImage>
  <etc:cellImage>
    <xdr:pic>
      <xdr:nvPicPr>
        <xdr:cNvPr id="15" name="ID_DA1BF32B320D4E3E9FF8E9B2580066FF" descr="upload_post_object_v2_4042035506"/>
        <xdr:cNvPicPr/>
      </xdr:nvPicPr>
      <xdr:blipFill>
        <a:blip r:embed="rId7"/>
        <a:stretch>
          <a:fillRect/>
        </a:stretch>
      </xdr:blipFill>
      <xdr:spPr>
        <a:xfrm>
          <a:off x="0" y="0"/>
          <a:ext cx="3034665" cy="1782445"/>
        </a:xfrm>
        <a:prstGeom prst="rect">
          <a:avLst/>
        </a:prstGeom>
      </xdr:spPr>
    </xdr:pic>
  </etc:cellImage>
  <etc:cellImage>
    <xdr:pic>
      <xdr:nvPicPr>
        <xdr:cNvPr id="16" name="ID_3E8E492DE1144B4B85FB8992D84F0C8A" descr="upload_post_object_v2_2076737074"/>
        <xdr:cNvPicPr/>
      </xdr:nvPicPr>
      <xdr:blipFill>
        <a:blip r:embed="rId8"/>
        <a:stretch>
          <a:fillRect/>
        </a:stretch>
      </xdr:blipFill>
      <xdr:spPr>
        <a:xfrm>
          <a:off x="0" y="0"/>
          <a:ext cx="5234940" cy="2912745"/>
        </a:xfrm>
        <a:prstGeom prst="rect">
          <a:avLst/>
        </a:prstGeom>
      </xdr:spPr>
    </xdr:pic>
  </etc:cellImage>
  <etc:cellImage>
    <xdr:pic>
      <xdr:nvPicPr>
        <xdr:cNvPr id="17" name="ID_20A512A1F0C845FAB7434220605E486D" descr="upload_post_object_v2_1388751768"/>
        <xdr:cNvPicPr/>
      </xdr:nvPicPr>
      <xdr:blipFill>
        <a:blip r:embed="rId7"/>
        <a:stretch>
          <a:fillRect/>
        </a:stretch>
      </xdr:blipFill>
      <xdr:spPr>
        <a:xfrm>
          <a:off x="0" y="0"/>
          <a:ext cx="3034665" cy="1782445"/>
        </a:xfrm>
        <a:prstGeom prst="rect">
          <a:avLst/>
        </a:prstGeom>
      </xdr:spPr>
    </xdr:pic>
  </etc:cellImage>
  <etc:cellImage>
    <xdr:pic>
      <xdr:nvPicPr>
        <xdr:cNvPr id="18" name="ID_0309013DF0EC452EB4DCC6150CDEFFD5" descr="upload_post_object_v2_4257371896"/>
        <xdr:cNvPicPr/>
      </xdr:nvPicPr>
      <xdr:blipFill>
        <a:blip r:embed="rId7"/>
        <a:stretch>
          <a:fillRect/>
        </a:stretch>
      </xdr:blipFill>
      <xdr:spPr>
        <a:xfrm>
          <a:off x="0" y="0"/>
          <a:ext cx="3034665" cy="1782445"/>
        </a:xfrm>
        <a:prstGeom prst="rect">
          <a:avLst/>
        </a:prstGeom>
      </xdr:spPr>
    </xdr:pic>
  </etc:cellImage>
  <etc:cellImage>
    <xdr:pic>
      <xdr:nvPicPr>
        <xdr:cNvPr id="19" name="ID_7A5407BB7AD74F40A3891BAF02370413" descr="upload_post_object_v2_3656467198"/>
        <xdr:cNvPicPr/>
      </xdr:nvPicPr>
      <xdr:blipFill>
        <a:blip r:embed="rId9"/>
        <a:stretch>
          <a:fillRect/>
        </a:stretch>
      </xdr:blipFill>
      <xdr:spPr>
        <a:xfrm>
          <a:off x="0" y="0"/>
          <a:ext cx="9144000" cy="2440940"/>
        </a:xfrm>
        <a:prstGeom prst="rect">
          <a:avLst/>
        </a:prstGeom>
      </xdr:spPr>
    </xdr:pic>
  </etc:cellImage>
  <etc:cellImage>
    <xdr:pic>
      <xdr:nvPicPr>
        <xdr:cNvPr id="20" name="ID_ADB2D0479C4741378CFD17C4B0A283EF" descr="upload_post_object_v2_1621863485"/>
        <xdr:cNvPicPr/>
      </xdr:nvPicPr>
      <xdr:blipFill>
        <a:blip r:embed="rId10"/>
        <a:stretch>
          <a:fillRect/>
        </a:stretch>
      </xdr:blipFill>
      <xdr:spPr>
        <a:xfrm>
          <a:off x="0" y="0"/>
          <a:ext cx="695325" cy="390525"/>
        </a:xfrm>
        <a:prstGeom prst="rect">
          <a:avLst/>
        </a:prstGeom>
      </xdr:spPr>
    </xdr:pic>
  </etc:cellImage>
  <etc:cellImage>
    <xdr:pic>
      <xdr:nvPicPr>
        <xdr:cNvPr id="22" name="ID_D5E84B825F41433B94E7460023142A10" descr="upload_post_object_v2_3464250888"/>
        <xdr:cNvPicPr/>
      </xdr:nvPicPr>
      <xdr:blipFill>
        <a:blip r:embed="rId7"/>
        <a:stretch>
          <a:fillRect/>
        </a:stretch>
      </xdr:blipFill>
      <xdr:spPr>
        <a:xfrm>
          <a:off x="0" y="0"/>
          <a:ext cx="3034665" cy="1782445"/>
        </a:xfrm>
        <a:prstGeom prst="rect">
          <a:avLst/>
        </a:prstGeom>
      </xdr:spPr>
    </xdr:pic>
  </etc:cellImage>
  <etc:cellImage>
    <xdr:pic>
      <xdr:nvPicPr>
        <xdr:cNvPr id="23" name="ID_C50E174018BC44438BFC470E50727DDF" descr="upload_post_object_v2_1248977489"/>
        <xdr:cNvPicPr/>
      </xdr:nvPicPr>
      <xdr:blipFill>
        <a:blip r:embed="rId8"/>
        <a:stretch>
          <a:fillRect/>
        </a:stretch>
      </xdr:blipFill>
      <xdr:spPr>
        <a:xfrm>
          <a:off x="0" y="0"/>
          <a:ext cx="5234940" cy="2912745"/>
        </a:xfrm>
        <a:prstGeom prst="rect">
          <a:avLst/>
        </a:prstGeom>
      </xdr:spPr>
    </xdr:pic>
  </etc:cellImage>
  <etc:cellImage>
    <xdr:pic>
      <xdr:nvPicPr>
        <xdr:cNvPr id="25" name="ID_53CDAE7E5FDE4CA98141F2BA339F1928" descr="upload_post_object_v2_3302311009"/>
        <xdr:cNvPicPr/>
      </xdr:nvPicPr>
      <xdr:blipFill>
        <a:blip r:embed="rId8"/>
        <a:stretch>
          <a:fillRect/>
        </a:stretch>
      </xdr:blipFill>
      <xdr:spPr>
        <a:xfrm>
          <a:off x="0" y="0"/>
          <a:ext cx="5234940" cy="2912745"/>
        </a:xfrm>
        <a:prstGeom prst="rect">
          <a:avLst/>
        </a:prstGeom>
      </xdr:spPr>
    </xdr:pic>
  </etc:cellImage>
  <etc:cellImage>
    <xdr:pic>
      <xdr:nvPicPr>
        <xdr:cNvPr id="26" name="ID_2DE44B0833A648DDBEF9C26F0B052892" descr="upload_post_object_v2_889704495"/>
        <xdr:cNvPicPr/>
      </xdr:nvPicPr>
      <xdr:blipFill>
        <a:blip r:embed="rId5"/>
        <a:stretch>
          <a:fillRect/>
        </a:stretch>
      </xdr:blipFill>
      <xdr:spPr>
        <a:xfrm>
          <a:off x="0" y="0"/>
          <a:ext cx="3777615" cy="2209800"/>
        </a:xfrm>
        <a:prstGeom prst="rect">
          <a:avLst/>
        </a:prstGeom>
      </xdr:spPr>
    </xdr:pic>
  </etc:cellImage>
  <etc:cellImage>
    <xdr:pic>
      <xdr:nvPicPr>
        <xdr:cNvPr id="27" name="ID_688488BFA5A94D6CB13E2492556CA34C" descr="upload_post_object_v2_3147644280"/>
        <xdr:cNvPicPr/>
      </xdr:nvPicPr>
      <xdr:blipFill>
        <a:blip r:embed="rId9"/>
        <a:stretch>
          <a:fillRect/>
        </a:stretch>
      </xdr:blipFill>
      <xdr:spPr>
        <a:xfrm>
          <a:off x="0" y="0"/>
          <a:ext cx="9144000" cy="2440940"/>
        </a:xfrm>
        <a:prstGeom prst="rect">
          <a:avLst/>
        </a:prstGeom>
      </xdr:spPr>
    </xdr:pic>
  </etc:cellImage>
  <etc:cellImage>
    <xdr:pic>
      <xdr:nvPicPr>
        <xdr:cNvPr id="28" name="ID_0AB7D05E271445858B46CFDA402F9F73" descr="upload_post_object_v2_660596978"/>
        <xdr:cNvPicPr/>
      </xdr:nvPicPr>
      <xdr:blipFill>
        <a:blip r:embed="rId8"/>
        <a:stretch>
          <a:fillRect/>
        </a:stretch>
      </xdr:blipFill>
      <xdr:spPr>
        <a:xfrm>
          <a:off x="0" y="0"/>
          <a:ext cx="5234940" cy="2912745"/>
        </a:xfrm>
        <a:prstGeom prst="rect">
          <a:avLst/>
        </a:prstGeom>
      </xdr:spPr>
    </xdr:pic>
  </etc:cellImage>
  <etc:cellImage>
    <xdr:pic>
      <xdr:nvPicPr>
        <xdr:cNvPr id="29" name="ID_5B95457B207E4D9EAF3CBC0A05A874E6" descr="upload_post_object_v2_1274547296"/>
        <xdr:cNvPicPr/>
      </xdr:nvPicPr>
      <xdr:blipFill>
        <a:blip r:embed="rId5"/>
        <a:stretch>
          <a:fillRect/>
        </a:stretch>
      </xdr:blipFill>
      <xdr:spPr>
        <a:xfrm>
          <a:off x="0" y="0"/>
          <a:ext cx="3777615" cy="2209800"/>
        </a:xfrm>
        <a:prstGeom prst="rect">
          <a:avLst/>
        </a:prstGeom>
      </xdr:spPr>
    </xdr:pic>
  </etc:cellImage>
  <etc:cellImage>
    <xdr:pic>
      <xdr:nvPicPr>
        <xdr:cNvPr id="31" name="ID_5F72FCB6C3274B1D8D9CD34DCBED454E" descr="upload_post_object_v2_1013504802"/>
        <xdr:cNvPicPr/>
      </xdr:nvPicPr>
      <xdr:blipFill>
        <a:blip r:embed="rId11"/>
        <a:stretch>
          <a:fillRect/>
        </a:stretch>
      </xdr:blipFill>
      <xdr:spPr>
        <a:xfrm>
          <a:off x="0" y="0"/>
          <a:ext cx="2632075" cy="1670050"/>
        </a:xfrm>
        <a:prstGeom prst="rect">
          <a:avLst/>
        </a:prstGeom>
      </xdr:spPr>
    </xdr:pic>
  </etc:cellImage>
  <etc:cellImage>
    <xdr:pic>
      <xdr:nvPicPr>
        <xdr:cNvPr id="32" name="ID_4B1773413FFD4DAAB6BC55566967D926" descr="upload_post_object_v2_2407415411"/>
        <xdr:cNvPicPr/>
      </xdr:nvPicPr>
      <xdr:blipFill>
        <a:blip r:embed="rId9"/>
        <a:stretch>
          <a:fillRect/>
        </a:stretch>
      </xdr:blipFill>
      <xdr:spPr>
        <a:xfrm>
          <a:off x="0" y="0"/>
          <a:ext cx="9144000" cy="2440940"/>
        </a:xfrm>
        <a:prstGeom prst="rect">
          <a:avLst/>
        </a:prstGeom>
      </xdr:spPr>
    </xdr:pic>
  </etc:cellImage>
  <etc:cellImage>
    <xdr:pic>
      <xdr:nvPicPr>
        <xdr:cNvPr id="34" name="ID_A9C0E85C578E4DFABA0AD9842F632267" descr="upload_post_object_v2_4124614048"/>
        <xdr:cNvPicPr/>
      </xdr:nvPicPr>
      <xdr:blipFill>
        <a:blip r:embed="rId11"/>
        <a:stretch>
          <a:fillRect/>
        </a:stretch>
      </xdr:blipFill>
      <xdr:spPr>
        <a:xfrm>
          <a:off x="0" y="0"/>
          <a:ext cx="2632075" cy="1670050"/>
        </a:xfrm>
        <a:prstGeom prst="rect">
          <a:avLst/>
        </a:prstGeom>
      </xdr:spPr>
    </xdr:pic>
  </etc:cellImage>
  <etc:cellImage>
    <xdr:pic>
      <xdr:nvPicPr>
        <xdr:cNvPr id="35" name="ID_12A7575FAF0D4173B8D2EBEED1FA56C7" descr="upload_post_object_v2_1130741090"/>
        <xdr:cNvPicPr/>
      </xdr:nvPicPr>
      <xdr:blipFill>
        <a:blip r:embed="rId9"/>
        <a:stretch>
          <a:fillRect/>
        </a:stretch>
      </xdr:blipFill>
      <xdr:spPr>
        <a:xfrm>
          <a:off x="0" y="0"/>
          <a:ext cx="9144000" cy="2440940"/>
        </a:xfrm>
        <a:prstGeom prst="rect">
          <a:avLst/>
        </a:prstGeom>
      </xdr:spPr>
    </xdr:pic>
  </etc:cellImage>
  <etc:cellImage>
    <xdr:pic>
      <xdr:nvPicPr>
        <xdr:cNvPr id="36" name="ID_CE0DE4CC568A40F58746AA419F21E3E1" descr="upload_post_object_v2_887710526"/>
        <xdr:cNvPicPr/>
      </xdr:nvPicPr>
      <xdr:blipFill>
        <a:blip r:embed="rId12"/>
        <a:stretch>
          <a:fillRect/>
        </a:stretch>
      </xdr:blipFill>
      <xdr:spPr>
        <a:xfrm>
          <a:off x="0" y="0"/>
          <a:ext cx="8501380" cy="3409950"/>
        </a:xfrm>
        <a:prstGeom prst="rect">
          <a:avLst/>
        </a:prstGeom>
      </xdr:spPr>
    </xdr:pic>
  </etc:cellImage>
  <etc:cellImage>
    <xdr:pic>
      <xdr:nvPicPr>
        <xdr:cNvPr id="37" name="ID_FC20E21A89904F5082BB6D3E31470C6A" descr="upload_post_object_v2_1112156849"/>
        <xdr:cNvPicPr/>
      </xdr:nvPicPr>
      <xdr:blipFill>
        <a:blip r:embed="rId11"/>
        <a:stretch>
          <a:fillRect/>
        </a:stretch>
      </xdr:blipFill>
      <xdr:spPr>
        <a:xfrm>
          <a:off x="0" y="0"/>
          <a:ext cx="2632075" cy="1670050"/>
        </a:xfrm>
        <a:prstGeom prst="rect">
          <a:avLst/>
        </a:prstGeom>
      </xdr:spPr>
    </xdr:pic>
  </etc:cellImage>
  <etc:cellImage>
    <xdr:pic>
      <xdr:nvPicPr>
        <xdr:cNvPr id="38" name="ID_A3A61013A4864FF19695C6E91B814143" descr="upload_post_object_v2_3905337324"/>
        <xdr:cNvPicPr/>
      </xdr:nvPicPr>
      <xdr:blipFill>
        <a:blip r:embed="rId13"/>
        <a:stretch>
          <a:fillRect/>
        </a:stretch>
      </xdr:blipFill>
      <xdr:spPr>
        <a:xfrm>
          <a:off x="0" y="0"/>
          <a:ext cx="7343775" cy="3810000"/>
        </a:xfrm>
        <a:prstGeom prst="rect">
          <a:avLst/>
        </a:prstGeom>
      </xdr:spPr>
    </xdr:pic>
  </etc:cellImage>
  <etc:cellImage>
    <xdr:pic>
      <xdr:nvPicPr>
        <xdr:cNvPr id="39" name="ID_1F3638F58C354C9D973E9D1692444C5D" descr="upload_post_object_v2_90306806"/>
        <xdr:cNvPicPr/>
      </xdr:nvPicPr>
      <xdr:blipFill>
        <a:blip r:embed="rId14"/>
        <a:stretch>
          <a:fillRect/>
        </a:stretch>
      </xdr:blipFill>
      <xdr:spPr>
        <a:xfrm>
          <a:off x="0" y="0"/>
          <a:ext cx="9144000" cy="2040890"/>
        </a:xfrm>
        <a:prstGeom prst="rect">
          <a:avLst/>
        </a:prstGeom>
      </xdr:spPr>
    </xdr:pic>
  </etc:cellImage>
  <etc:cellImage>
    <xdr:pic>
      <xdr:nvPicPr>
        <xdr:cNvPr id="40" name="ID_1CD0CB580CC74FDABEA6639C18F35581" descr="upload_post_object_v2_79777572"/>
        <xdr:cNvPicPr/>
      </xdr:nvPicPr>
      <xdr:blipFill>
        <a:blip r:embed="rId11"/>
        <a:stretch>
          <a:fillRect/>
        </a:stretch>
      </xdr:blipFill>
      <xdr:spPr>
        <a:xfrm>
          <a:off x="0" y="0"/>
          <a:ext cx="2632075" cy="1670050"/>
        </a:xfrm>
        <a:prstGeom prst="rect">
          <a:avLst/>
        </a:prstGeom>
      </xdr:spPr>
    </xdr:pic>
  </etc:cellImage>
  <etc:cellImage>
    <xdr:pic>
      <xdr:nvPicPr>
        <xdr:cNvPr id="41" name="ID_3769BF27CFCC4D508BDD98D60D5BAE5E" descr="upload_post_object_v2_2876754313"/>
        <xdr:cNvPicPr/>
      </xdr:nvPicPr>
      <xdr:blipFill>
        <a:blip r:embed="rId5"/>
        <a:stretch>
          <a:fillRect/>
        </a:stretch>
      </xdr:blipFill>
      <xdr:spPr>
        <a:xfrm>
          <a:off x="0" y="0"/>
          <a:ext cx="4197350" cy="2455545"/>
        </a:xfrm>
        <a:prstGeom prst="rect">
          <a:avLst/>
        </a:prstGeom>
      </xdr:spPr>
    </xdr:pic>
  </etc:cellImage>
  <etc:cellImage>
    <xdr:pic>
      <xdr:nvPicPr>
        <xdr:cNvPr id="42" name="ID_9CEF04E944A84477A41E9918B03C0C58" descr="upload_post_object_v2_981335121"/>
        <xdr:cNvPicPr/>
      </xdr:nvPicPr>
      <xdr:blipFill>
        <a:blip r:embed="rId15"/>
        <a:stretch>
          <a:fillRect/>
        </a:stretch>
      </xdr:blipFill>
      <xdr:spPr>
        <a:xfrm>
          <a:off x="0" y="0"/>
          <a:ext cx="3794125" cy="2844800"/>
        </a:xfrm>
        <a:prstGeom prst="rect">
          <a:avLst/>
        </a:prstGeom>
      </xdr:spPr>
    </xdr:pic>
  </etc:cellImage>
  <etc:cellImage>
    <xdr:pic>
      <xdr:nvPicPr>
        <xdr:cNvPr id="43" name="ID_46958C1475D348AFABF535C83E47324F" descr="upload_post_object_v2_1142137454"/>
        <xdr:cNvPicPr/>
      </xdr:nvPicPr>
      <xdr:blipFill>
        <a:blip r:embed="rId16"/>
        <a:stretch>
          <a:fillRect/>
        </a:stretch>
      </xdr:blipFill>
      <xdr:spPr>
        <a:xfrm>
          <a:off x="0" y="0"/>
          <a:ext cx="7543800" cy="10058400"/>
        </a:xfrm>
        <a:prstGeom prst="rect">
          <a:avLst/>
        </a:prstGeom>
      </xdr:spPr>
    </xdr:pic>
  </etc:cellImage>
  <etc:cellImage>
    <xdr:pic>
      <xdr:nvPicPr>
        <xdr:cNvPr id="44" name="ID_438B9C3ED71C4516B9373E9AC9BBD5F1" descr="upload_post_object_v2_2572517483"/>
        <xdr:cNvPicPr/>
      </xdr:nvPicPr>
      <xdr:blipFill>
        <a:blip r:embed="rId14"/>
        <a:stretch>
          <a:fillRect/>
        </a:stretch>
      </xdr:blipFill>
      <xdr:spPr>
        <a:xfrm>
          <a:off x="0" y="0"/>
          <a:ext cx="9144000" cy="2040890"/>
        </a:xfrm>
        <a:prstGeom prst="rect">
          <a:avLst/>
        </a:prstGeom>
      </xdr:spPr>
    </xdr:pic>
  </etc:cellImage>
  <etc:cellImage>
    <xdr:pic>
      <xdr:nvPicPr>
        <xdr:cNvPr id="45" name="ID_A8668D7003C14C1E9C8EA85236E9626D" descr="upload_post_object_v2_74459714"/>
        <xdr:cNvPicPr/>
      </xdr:nvPicPr>
      <xdr:blipFill>
        <a:blip r:embed="rId17"/>
        <a:stretch>
          <a:fillRect/>
        </a:stretch>
      </xdr:blipFill>
      <xdr:spPr>
        <a:xfrm>
          <a:off x="0" y="0"/>
          <a:ext cx="6048375" cy="3381375"/>
        </a:xfrm>
        <a:prstGeom prst="rect">
          <a:avLst/>
        </a:prstGeom>
      </xdr:spPr>
    </xdr:pic>
  </etc:cellImage>
  <etc:cellImage>
    <xdr:pic>
      <xdr:nvPicPr>
        <xdr:cNvPr id="47" name="ID_0A94DB2C1AA94874A1A78D069E063B09" descr="upload_post_object_v2_2643583914"/>
        <xdr:cNvPicPr/>
      </xdr:nvPicPr>
      <xdr:blipFill>
        <a:blip r:embed="rId10"/>
        <a:stretch>
          <a:fillRect/>
        </a:stretch>
      </xdr:blipFill>
      <xdr:spPr>
        <a:xfrm>
          <a:off x="0" y="0"/>
          <a:ext cx="772795" cy="433705"/>
        </a:xfrm>
        <a:prstGeom prst="rect">
          <a:avLst/>
        </a:prstGeom>
      </xdr:spPr>
    </xdr:pic>
  </etc:cellImage>
  <etc:cellImage>
    <xdr:pic>
      <xdr:nvPicPr>
        <xdr:cNvPr id="49" name="ID_4EB222AB2AFF4528977E611A9F81806B" descr="upload_post_object_v2_254488716"/>
        <xdr:cNvPicPr/>
      </xdr:nvPicPr>
      <xdr:blipFill>
        <a:blip r:embed="rId18"/>
        <a:stretch>
          <a:fillRect/>
        </a:stretch>
      </xdr:blipFill>
      <xdr:spPr>
        <a:xfrm>
          <a:off x="0" y="0"/>
          <a:ext cx="688975" cy="282575"/>
        </a:xfrm>
        <a:prstGeom prst="rect">
          <a:avLst/>
        </a:prstGeom>
      </xdr:spPr>
    </xdr:pic>
  </etc:cellImage>
  <etc:cellImage>
    <xdr:pic>
      <xdr:nvPicPr>
        <xdr:cNvPr id="50" name="ID_0CD424D03E754532A3A0168D5AF31A34" descr="upload_post_object_v2_1764392241"/>
        <xdr:cNvPicPr/>
      </xdr:nvPicPr>
      <xdr:blipFill>
        <a:blip r:embed="rId19"/>
        <a:stretch>
          <a:fillRect/>
        </a:stretch>
      </xdr:blipFill>
      <xdr:spPr>
        <a:xfrm>
          <a:off x="0" y="0"/>
          <a:ext cx="5137150" cy="2239645"/>
        </a:xfrm>
        <a:prstGeom prst="rect">
          <a:avLst/>
        </a:prstGeom>
      </xdr:spPr>
    </xdr:pic>
  </etc:cellImage>
  <etc:cellImage>
    <xdr:pic>
      <xdr:nvPicPr>
        <xdr:cNvPr id="51" name="ID_C0DA33210E8E47E18382FCC2D56A6497" descr="upload_post_object_v2_1482872843"/>
        <xdr:cNvPicPr/>
      </xdr:nvPicPr>
      <xdr:blipFill>
        <a:blip r:embed="rId10"/>
        <a:stretch>
          <a:fillRect/>
        </a:stretch>
      </xdr:blipFill>
      <xdr:spPr>
        <a:xfrm>
          <a:off x="0" y="0"/>
          <a:ext cx="772795" cy="433705"/>
        </a:xfrm>
        <a:prstGeom prst="rect">
          <a:avLst/>
        </a:prstGeom>
      </xdr:spPr>
    </xdr:pic>
  </etc:cellImage>
  <etc:cellImage>
    <xdr:pic>
      <xdr:nvPicPr>
        <xdr:cNvPr id="52" name="ID_EECD52506A3D4DE58B20E3ED02DAA338" descr="upload_post_object_v2_1596623505"/>
        <xdr:cNvPicPr/>
      </xdr:nvPicPr>
      <xdr:blipFill>
        <a:blip r:embed="rId20"/>
        <a:stretch>
          <a:fillRect/>
        </a:stretch>
      </xdr:blipFill>
      <xdr:spPr>
        <a:xfrm>
          <a:off x="0" y="0"/>
          <a:ext cx="2435860" cy="1771650"/>
        </a:xfrm>
        <a:prstGeom prst="rect">
          <a:avLst/>
        </a:prstGeom>
      </xdr:spPr>
    </xdr:pic>
  </etc:cellImage>
  <etc:cellImage>
    <xdr:pic>
      <xdr:nvPicPr>
        <xdr:cNvPr id="53" name="ID_F29615E063BB4A5FAD5391D4492CBEFB" descr="upload_post_object_v2_2799702581"/>
        <xdr:cNvPicPr/>
      </xdr:nvPicPr>
      <xdr:blipFill>
        <a:blip r:embed="rId21"/>
        <a:stretch>
          <a:fillRect/>
        </a:stretch>
      </xdr:blipFill>
      <xdr:spPr>
        <a:xfrm>
          <a:off x="0" y="0"/>
          <a:ext cx="9144000" cy="5464810"/>
        </a:xfrm>
        <a:prstGeom prst="rect">
          <a:avLst/>
        </a:prstGeom>
      </xdr:spPr>
    </xdr:pic>
  </etc:cellImage>
  <etc:cellImage>
    <xdr:pic>
      <xdr:nvPicPr>
        <xdr:cNvPr id="54" name="ID_D5026BDBEEBA44DEAF8D5CC5995ED550" descr="upload_post_object_v2_1037098172"/>
        <xdr:cNvPicPr/>
      </xdr:nvPicPr>
      <xdr:blipFill>
        <a:blip r:embed="rId22"/>
        <a:stretch>
          <a:fillRect/>
        </a:stretch>
      </xdr:blipFill>
      <xdr:spPr>
        <a:xfrm>
          <a:off x="0" y="0"/>
          <a:ext cx="9144000" cy="4258945"/>
        </a:xfrm>
        <a:prstGeom prst="rect">
          <a:avLst/>
        </a:prstGeom>
      </xdr:spPr>
    </xdr:pic>
  </etc:cellImage>
  <etc:cellImage>
    <xdr:pic>
      <xdr:nvPicPr>
        <xdr:cNvPr id="55" name="ID_EB100023D342457B9A3D257090496E27" descr="upload_post_object_v2_3146183616"/>
        <xdr:cNvPicPr/>
      </xdr:nvPicPr>
      <xdr:blipFill>
        <a:blip r:embed="rId18"/>
        <a:stretch>
          <a:fillRect/>
        </a:stretch>
      </xdr:blipFill>
      <xdr:spPr>
        <a:xfrm>
          <a:off x="0" y="0"/>
          <a:ext cx="688975" cy="282575"/>
        </a:xfrm>
        <a:prstGeom prst="rect">
          <a:avLst/>
        </a:prstGeom>
      </xdr:spPr>
    </xdr:pic>
  </etc:cellImage>
  <etc:cellImage>
    <xdr:pic>
      <xdr:nvPicPr>
        <xdr:cNvPr id="56" name="ID_B27DA1A1426342318263E85B8C4F1BCC" descr="upload_post_object_v2_2403541278"/>
        <xdr:cNvPicPr/>
      </xdr:nvPicPr>
      <xdr:blipFill>
        <a:blip r:embed="rId10"/>
        <a:stretch>
          <a:fillRect/>
        </a:stretch>
      </xdr:blipFill>
      <xdr:spPr>
        <a:xfrm>
          <a:off x="0" y="0"/>
          <a:ext cx="772795" cy="433705"/>
        </a:xfrm>
        <a:prstGeom prst="rect">
          <a:avLst/>
        </a:prstGeom>
      </xdr:spPr>
    </xdr:pic>
  </etc:cellImage>
  <etc:cellImage>
    <xdr:pic>
      <xdr:nvPicPr>
        <xdr:cNvPr id="57" name="ID_87B069C79CCB4894BB8FE4332ADD9707" descr="upload_post_object_v2_3634508027"/>
        <xdr:cNvPicPr/>
      </xdr:nvPicPr>
      <xdr:blipFill>
        <a:blip r:embed="rId23"/>
        <a:stretch>
          <a:fillRect/>
        </a:stretch>
      </xdr:blipFill>
      <xdr:spPr>
        <a:xfrm>
          <a:off x="0" y="0"/>
          <a:ext cx="7543800" cy="10058400"/>
        </a:xfrm>
        <a:prstGeom prst="rect">
          <a:avLst/>
        </a:prstGeom>
      </xdr:spPr>
    </xdr:pic>
  </etc:cellImage>
  <etc:cellImage>
    <xdr:pic>
      <xdr:nvPicPr>
        <xdr:cNvPr id="58" name="ID_74DE878D0BCF4A9BB6427530594F8D45" descr="upload_post_object_v2_1261851835"/>
        <xdr:cNvPicPr/>
      </xdr:nvPicPr>
      <xdr:blipFill>
        <a:blip r:embed="rId24"/>
        <a:stretch>
          <a:fillRect/>
        </a:stretch>
      </xdr:blipFill>
      <xdr:spPr>
        <a:xfrm>
          <a:off x="0" y="0"/>
          <a:ext cx="3335020" cy="1409700"/>
        </a:xfrm>
        <a:prstGeom prst="rect">
          <a:avLst/>
        </a:prstGeom>
      </xdr:spPr>
    </xdr:pic>
  </etc:cellImage>
  <etc:cellImage>
    <xdr:pic>
      <xdr:nvPicPr>
        <xdr:cNvPr id="59" name="ID_949269BCFA294CC1BFF7E7B9052BCEEA" descr="upload_post_object_v2_3096506621"/>
        <xdr:cNvPicPr/>
      </xdr:nvPicPr>
      <xdr:blipFill>
        <a:blip r:embed="rId25"/>
        <a:stretch>
          <a:fillRect/>
        </a:stretch>
      </xdr:blipFill>
      <xdr:spPr>
        <a:xfrm>
          <a:off x="0" y="0"/>
          <a:ext cx="7620000" cy="4777740"/>
        </a:xfrm>
        <a:prstGeom prst="rect">
          <a:avLst/>
        </a:prstGeom>
      </xdr:spPr>
    </xdr:pic>
  </etc:cellImage>
  <etc:cellImage>
    <xdr:pic>
      <xdr:nvPicPr>
        <xdr:cNvPr id="60" name="ID_9285204FC94249CAA83218D9315BE2D1" descr="upload_post_object_v2_3209616289"/>
        <xdr:cNvPicPr/>
      </xdr:nvPicPr>
      <xdr:blipFill>
        <a:blip r:embed="rId26"/>
        <a:stretch>
          <a:fillRect/>
        </a:stretch>
      </xdr:blipFill>
      <xdr:spPr>
        <a:xfrm>
          <a:off x="0" y="0"/>
          <a:ext cx="1765300" cy="1323975"/>
        </a:xfrm>
        <a:prstGeom prst="rect">
          <a:avLst/>
        </a:prstGeom>
      </xdr:spPr>
    </xdr:pic>
  </etc:cellImage>
  <etc:cellImage>
    <xdr:pic>
      <xdr:nvPicPr>
        <xdr:cNvPr id="61" name="ID_686068BFAA124330ADD4B250395E8BA6" descr="upload_post_object_v2_2352730725"/>
        <xdr:cNvPicPr/>
      </xdr:nvPicPr>
      <xdr:blipFill>
        <a:blip r:embed="rId27"/>
        <a:stretch>
          <a:fillRect/>
        </a:stretch>
      </xdr:blipFill>
      <xdr:spPr>
        <a:xfrm>
          <a:off x="0" y="0"/>
          <a:ext cx="2511425" cy="1583690"/>
        </a:xfrm>
        <a:prstGeom prst="rect">
          <a:avLst/>
        </a:prstGeom>
      </xdr:spPr>
    </xdr:pic>
  </etc:cellImage>
  <etc:cellImage>
    <xdr:pic>
      <xdr:nvPicPr>
        <xdr:cNvPr id="63" name="ID_01CB8025A9BC443B9C9CEB5BCF853501" descr="upload_post_object_v2_1303652521"/>
        <xdr:cNvPicPr/>
      </xdr:nvPicPr>
      <xdr:blipFill>
        <a:blip r:embed="rId17"/>
        <a:stretch>
          <a:fillRect/>
        </a:stretch>
      </xdr:blipFill>
      <xdr:spPr>
        <a:xfrm>
          <a:off x="0" y="0"/>
          <a:ext cx="6048375" cy="3381375"/>
        </a:xfrm>
        <a:prstGeom prst="rect">
          <a:avLst/>
        </a:prstGeom>
      </xdr:spPr>
    </xdr:pic>
  </etc:cellImage>
  <etc:cellImage>
    <xdr:pic>
      <xdr:nvPicPr>
        <xdr:cNvPr id="64" name="ID_C231580EA9604B63A545AC9FDBA7EA55" descr="upload_post_object_v2_3252283294"/>
        <xdr:cNvPicPr/>
      </xdr:nvPicPr>
      <xdr:blipFill>
        <a:blip r:embed="rId28"/>
        <a:stretch>
          <a:fillRect/>
        </a:stretch>
      </xdr:blipFill>
      <xdr:spPr>
        <a:xfrm>
          <a:off x="0" y="0"/>
          <a:ext cx="5720080" cy="2476500"/>
        </a:xfrm>
        <a:prstGeom prst="rect">
          <a:avLst/>
        </a:prstGeom>
      </xdr:spPr>
    </xdr:pic>
  </etc:cellImage>
  <etc:cellImage>
    <xdr:pic>
      <xdr:nvPicPr>
        <xdr:cNvPr id="67" name="ID_563F63CD7F124FFE9FFDF6A149E8633E" descr="upload_post_object_v2_121880803"/>
        <xdr:cNvPicPr/>
      </xdr:nvPicPr>
      <xdr:blipFill>
        <a:blip r:embed="rId20"/>
        <a:stretch>
          <a:fillRect/>
        </a:stretch>
      </xdr:blipFill>
      <xdr:spPr>
        <a:xfrm>
          <a:off x="0" y="0"/>
          <a:ext cx="2435860" cy="1771650"/>
        </a:xfrm>
        <a:prstGeom prst="rect">
          <a:avLst/>
        </a:prstGeom>
      </xdr:spPr>
    </xdr:pic>
  </etc:cellImage>
  <etc:cellImage>
    <xdr:pic>
      <xdr:nvPicPr>
        <xdr:cNvPr id="68" name="ID_7E90859DE4274211B05E72F9AA1FC430" descr="upload_post_object_v2_4162074708"/>
        <xdr:cNvPicPr/>
      </xdr:nvPicPr>
      <xdr:blipFill>
        <a:blip r:embed="rId29"/>
        <a:stretch>
          <a:fillRect/>
        </a:stretch>
      </xdr:blipFill>
      <xdr:spPr>
        <a:xfrm>
          <a:off x="0" y="0"/>
          <a:ext cx="3822065" cy="2152650"/>
        </a:xfrm>
        <a:prstGeom prst="rect">
          <a:avLst/>
        </a:prstGeom>
      </xdr:spPr>
    </xdr:pic>
  </etc:cellImage>
  <etc:cellImage>
    <xdr:pic>
      <xdr:nvPicPr>
        <xdr:cNvPr id="69" name="ID_1DF3170D8C3544079F1EFB8B70DF68A5" descr="upload_post_object_v2_3630036295"/>
        <xdr:cNvPicPr>
          <a:picLocks noChangeAspect="1"/>
        </xdr:cNvPicPr>
      </xdr:nvPicPr>
      <xdr:blipFill>
        <a:blip r:embed="rId30"/>
        <a:stretch>
          <a:fillRect/>
        </a:stretch>
      </xdr:blipFill>
      <xdr:spPr>
        <a:xfrm>
          <a:off x="19218910" y="29175075"/>
          <a:ext cx="1777365" cy="466725"/>
        </a:xfrm>
        <a:prstGeom prst="rect">
          <a:avLst/>
        </a:prstGeom>
      </xdr:spPr>
    </xdr:pic>
  </etc:cellImage>
  <etc:cellImage>
    <xdr:pic>
      <xdr:nvPicPr>
        <xdr:cNvPr id="70" name="ID_B4000129E5354500BA6F5C1D53EB2D39" descr="core_image_url__exec_download_2689602289"/>
        <xdr:cNvPicPr/>
      </xdr:nvPicPr>
      <xdr:blipFill>
        <a:blip r:embed="rId31"/>
        <a:stretch>
          <a:fillRect/>
        </a:stretch>
      </xdr:blipFill>
      <xdr:spPr>
        <a:xfrm>
          <a:off x="0" y="0"/>
          <a:ext cx="10057765" cy="4185285"/>
        </a:xfrm>
        <a:prstGeom prst="rect">
          <a:avLst/>
        </a:prstGeom>
      </xdr:spPr>
    </xdr:pic>
  </etc:cellImage>
  <etc:cellImage>
    <xdr:pic>
      <xdr:nvPicPr>
        <xdr:cNvPr id="72" name="ID_11368F5824534F1BAF4E814FBE2B4813" descr="upload_post_object_v2_1638719188"/>
        <xdr:cNvPicPr/>
      </xdr:nvPicPr>
      <xdr:blipFill>
        <a:blip r:embed="rId32"/>
        <a:stretch>
          <a:fillRect/>
        </a:stretch>
      </xdr:blipFill>
      <xdr:spPr>
        <a:xfrm>
          <a:off x="0" y="0"/>
          <a:ext cx="9144000" cy="6854825"/>
        </a:xfrm>
        <a:prstGeom prst="rect">
          <a:avLst/>
        </a:prstGeom>
      </xdr:spPr>
    </xdr:pic>
  </etc:cellImage>
  <etc:cellImage>
    <xdr:pic>
      <xdr:nvPicPr>
        <xdr:cNvPr id="73" name="ID_854D6F2F98794C3EB2A403562915EE8C" descr="upload_post_object_v2_745355133"/>
        <xdr:cNvPicPr/>
      </xdr:nvPicPr>
      <xdr:blipFill>
        <a:blip r:embed="rId15"/>
        <a:stretch>
          <a:fillRect/>
        </a:stretch>
      </xdr:blipFill>
      <xdr:spPr>
        <a:xfrm>
          <a:off x="0" y="0"/>
          <a:ext cx="3794125" cy="2844800"/>
        </a:xfrm>
        <a:prstGeom prst="rect">
          <a:avLst/>
        </a:prstGeom>
      </xdr:spPr>
    </xdr:pic>
  </etc:cellImage>
  <etc:cellImage>
    <xdr:pic>
      <xdr:nvPicPr>
        <xdr:cNvPr id="74" name="ID_5A6B8D3902694D80B39DD3B8C2D73CBC" descr="upload_post_object_v2_1407862925"/>
        <xdr:cNvPicPr/>
      </xdr:nvPicPr>
      <xdr:blipFill>
        <a:blip r:embed="rId17"/>
        <a:stretch>
          <a:fillRect/>
        </a:stretch>
      </xdr:blipFill>
      <xdr:spPr>
        <a:xfrm>
          <a:off x="0" y="0"/>
          <a:ext cx="6048375" cy="3381375"/>
        </a:xfrm>
        <a:prstGeom prst="rect">
          <a:avLst/>
        </a:prstGeom>
      </xdr:spPr>
    </xdr:pic>
  </etc:cellImage>
  <etc:cellImage>
    <xdr:pic>
      <xdr:nvPicPr>
        <xdr:cNvPr id="75" name="ID_DE29BA5BDAAE45A6BB92A907E7D2A520" descr="upload_post_object_v2_4034357706"/>
        <xdr:cNvPicPr/>
      </xdr:nvPicPr>
      <xdr:blipFill>
        <a:blip r:embed="rId20"/>
        <a:stretch>
          <a:fillRect/>
        </a:stretch>
      </xdr:blipFill>
      <xdr:spPr>
        <a:xfrm>
          <a:off x="0" y="0"/>
          <a:ext cx="2435860" cy="1771650"/>
        </a:xfrm>
        <a:prstGeom prst="rect">
          <a:avLst/>
        </a:prstGeom>
      </xdr:spPr>
    </xdr:pic>
  </etc:cellImage>
  <etc:cellImage>
    <xdr:pic>
      <xdr:nvPicPr>
        <xdr:cNvPr id="76" name="ID_167ED6ACC1CE49D4AF736F8B897F22FB" descr="upload_post_object_v2_862761356"/>
        <xdr:cNvPicPr/>
      </xdr:nvPicPr>
      <xdr:blipFill>
        <a:blip r:embed="rId17"/>
        <a:stretch>
          <a:fillRect/>
        </a:stretch>
      </xdr:blipFill>
      <xdr:spPr>
        <a:xfrm>
          <a:off x="0" y="0"/>
          <a:ext cx="6048375" cy="3381375"/>
        </a:xfrm>
        <a:prstGeom prst="rect">
          <a:avLst/>
        </a:prstGeom>
      </xdr:spPr>
    </xdr:pic>
  </etc:cellImage>
  <etc:cellImage>
    <xdr:pic>
      <xdr:nvPicPr>
        <xdr:cNvPr id="79" name="ID_A59B323530EE419EA85CDE064186DC29" descr="upload_post_object_v2_3273103657"/>
        <xdr:cNvPicPr/>
      </xdr:nvPicPr>
      <xdr:blipFill>
        <a:blip r:embed="rId33"/>
        <a:stretch>
          <a:fillRect/>
        </a:stretch>
      </xdr:blipFill>
      <xdr:spPr>
        <a:xfrm>
          <a:off x="0" y="0"/>
          <a:ext cx="2157095" cy="934720"/>
        </a:xfrm>
        <a:prstGeom prst="rect">
          <a:avLst/>
        </a:prstGeom>
      </xdr:spPr>
    </xdr:pic>
  </etc:cellImage>
  <etc:cellImage>
    <xdr:pic>
      <xdr:nvPicPr>
        <xdr:cNvPr id="80" name="ID_93A7A531F0C645F7BD50F1419F07C03F" descr="upload_post_object_v2_827510810"/>
        <xdr:cNvPicPr/>
      </xdr:nvPicPr>
      <xdr:blipFill>
        <a:blip r:embed="rId25"/>
        <a:stretch>
          <a:fillRect/>
        </a:stretch>
      </xdr:blipFill>
      <xdr:spPr>
        <a:xfrm>
          <a:off x="0" y="0"/>
          <a:ext cx="7620000" cy="4777740"/>
        </a:xfrm>
        <a:prstGeom prst="rect">
          <a:avLst/>
        </a:prstGeom>
      </xdr:spPr>
    </xdr:pic>
  </etc:cellImage>
  <etc:cellImage>
    <xdr:pic>
      <xdr:nvPicPr>
        <xdr:cNvPr id="81" name="ID_59A8B230CCF341858D40019EF4A8B66E" descr="upload_post_object_v2_1435425073"/>
        <xdr:cNvPicPr/>
      </xdr:nvPicPr>
      <xdr:blipFill>
        <a:blip r:embed="rId34"/>
        <a:stretch>
          <a:fillRect/>
        </a:stretch>
      </xdr:blipFill>
      <xdr:spPr>
        <a:xfrm>
          <a:off x="0" y="0"/>
          <a:ext cx="9144000" cy="4764405"/>
        </a:xfrm>
        <a:prstGeom prst="rect">
          <a:avLst/>
        </a:prstGeom>
      </xdr:spPr>
    </xdr:pic>
  </etc:cellImage>
  <etc:cellImage>
    <xdr:pic>
      <xdr:nvPicPr>
        <xdr:cNvPr id="82" name="ID_3ED73410CCC54783AC642E90BC79AEE8" descr="upload_post_object_v2_2843265902"/>
        <xdr:cNvPicPr/>
      </xdr:nvPicPr>
      <xdr:blipFill>
        <a:blip r:embed="rId27"/>
        <a:stretch>
          <a:fillRect/>
        </a:stretch>
      </xdr:blipFill>
      <xdr:spPr>
        <a:xfrm>
          <a:off x="0" y="0"/>
          <a:ext cx="2511425" cy="1583690"/>
        </a:xfrm>
        <a:prstGeom prst="rect">
          <a:avLst/>
        </a:prstGeom>
      </xdr:spPr>
    </xdr:pic>
  </etc:cellImage>
  <etc:cellImage>
    <xdr:pic>
      <xdr:nvPicPr>
        <xdr:cNvPr id="83" name="ID_0A987BAD403B4C30B8F864EFD2D797E5" descr="upload_post_object_v2_130705471"/>
        <xdr:cNvPicPr/>
      </xdr:nvPicPr>
      <xdr:blipFill>
        <a:blip r:embed="rId35"/>
        <a:stretch>
          <a:fillRect/>
        </a:stretch>
      </xdr:blipFill>
      <xdr:spPr>
        <a:xfrm>
          <a:off x="0" y="0"/>
          <a:ext cx="4368800" cy="2914650"/>
        </a:xfrm>
        <a:prstGeom prst="rect">
          <a:avLst/>
        </a:prstGeom>
      </xdr:spPr>
    </xdr:pic>
  </etc:cellImage>
  <etc:cellImage>
    <xdr:pic>
      <xdr:nvPicPr>
        <xdr:cNvPr id="84" name="ID_AD89C0AC9860439EBBB6CFD6BA3687B6" descr="upload_post_object_v2_3003873371"/>
        <xdr:cNvPicPr/>
      </xdr:nvPicPr>
      <xdr:blipFill>
        <a:blip r:embed="rId25"/>
        <a:stretch>
          <a:fillRect/>
        </a:stretch>
      </xdr:blipFill>
      <xdr:spPr>
        <a:xfrm>
          <a:off x="0" y="0"/>
          <a:ext cx="7620000" cy="4777740"/>
        </a:xfrm>
        <a:prstGeom prst="rect">
          <a:avLst/>
        </a:prstGeom>
      </xdr:spPr>
    </xdr:pic>
  </etc:cellImage>
  <etc:cellImage>
    <xdr:pic>
      <xdr:nvPicPr>
        <xdr:cNvPr id="85" name="ID_C557648D1E7048889FE05E989BF4D8D2" descr="upload_post_object_v2_3791429803"/>
        <xdr:cNvPicPr/>
      </xdr:nvPicPr>
      <xdr:blipFill>
        <a:blip r:embed="rId36"/>
        <a:stretch>
          <a:fillRect/>
        </a:stretch>
      </xdr:blipFill>
      <xdr:spPr>
        <a:xfrm>
          <a:off x="0" y="0"/>
          <a:ext cx="9144000" cy="4137025"/>
        </a:xfrm>
        <a:prstGeom prst="rect">
          <a:avLst/>
        </a:prstGeom>
      </xdr:spPr>
    </xdr:pic>
  </etc:cellImage>
  <etc:cellImage>
    <xdr:pic>
      <xdr:nvPicPr>
        <xdr:cNvPr id="86" name="ID_CE04A3FA35B840A0819C08B7ED9EA51F" descr="upload_post_object_v2_2601333882"/>
        <xdr:cNvPicPr/>
      </xdr:nvPicPr>
      <xdr:blipFill>
        <a:blip r:embed="rId32"/>
        <a:stretch>
          <a:fillRect/>
        </a:stretch>
      </xdr:blipFill>
      <xdr:spPr>
        <a:xfrm>
          <a:off x="0" y="0"/>
          <a:ext cx="9144000" cy="6854825"/>
        </a:xfrm>
        <a:prstGeom prst="rect">
          <a:avLst/>
        </a:prstGeom>
      </xdr:spPr>
    </xdr:pic>
  </etc:cellImage>
  <etc:cellImage>
    <xdr:pic>
      <xdr:nvPicPr>
        <xdr:cNvPr id="87" name="ID_031712AA2B5545C8886817381EE66D28" descr="upload_post_object_v2_2066984051"/>
        <xdr:cNvPicPr/>
      </xdr:nvPicPr>
      <xdr:blipFill>
        <a:blip r:embed="rId20"/>
        <a:stretch>
          <a:fillRect/>
        </a:stretch>
      </xdr:blipFill>
      <xdr:spPr>
        <a:xfrm>
          <a:off x="0" y="0"/>
          <a:ext cx="2435860" cy="1771650"/>
        </a:xfrm>
        <a:prstGeom prst="rect">
          <a:avLst/>
        </a:prstGeom>
      </xdr:spPr>
    </xdr:pic>
  </etc:cellImage>
  <etc:cellImage>
    <xdr:pic>
      <xdr:nvPicPr>
        <xdr:cNvPr id="88" name="ID_F22C8AA2F0774B138747435E8B8B8667" descr="upload_post_object_v2_2639680281"/>
        <xdr:cNvPicPr/>
      </xdr:nvPicPr>
      <xdr:blipFill>
        <a:blip r:embed="rId15"/>
        <a:stretch>
          <a:fillRect/>
        </a:stretch>
      </xdr:blipFill>
      <xdr:spPr>
        <a:xfrm>
          <a:off x="0" y="0"/>
          <a:ext cx="3794125" cy="2844800"/>
        </a:xfrm>
        <a:prstGeom prst="rect">
          <a:avLst/>
        </a:prstGeom>
      </xdr:spPr>
    </xdr:pic>
  </etc:cellImage>
  <etc:cellImage>
    <xdr:pic>
      <xdr:nvPicPr>
        <xdr:cNvPr id="90" name="ID_90BFBB108B6A4C4CB15B3B0627805B41" descr="upload_post_object_v2_1664992785"/>
        <xdr:cNvPicPr/>
      </xdr:nvPicPr>
      <xdr:blipFill>
        <a:blip r:embed="rId37"/>
        <a:stretch>
          <a:fillRect/>
        </a:stretch>
      </xdr:blipFill>
      <xdr:spPr>
        <a:xfrm>
          <a:off x="0" y="0"/>
          <a:ext cx="8098790" cy="2546985"/>
        </a:xfrm>
        <a:prstGeom prst="rect">
          <a:avLst/>
        </a:prstGeom>
      </xdr:spPr>
    </xdr:pic>
  </etc:cellImage>
  <etc:cellImage>
    <xdr:pic>
      <xdr:nvPicPr>
        <xdr:cNvPr id="91" name="ID_EF86A7022019499BA93204C1F4B26715" descr="upload_post_object_v2_3858533938"/>
        <xdr:cNvPicPr/>
      </xdr:nvPicPr>
      <xdr:blipFill>
        <a:blip r:embed="rId38"/>
        <a:stretch>
          <a:fillRect/>
        </a:stretch>
      </xdr:blipFill>
      <xdr:spPr>
        <a:xfrm>
          <a:off x="0" y="0"/>
          <a:ext cx="9144000" cy="6858000"/>
        </a:xfrm>
        <a:prstGeom prst="rect">
          <a:avLst/>
        </a:prstGeom>
      </xdr:spPr>
    </xdr:pic>
  </etc:cellImage>
  <etc:cellImage>
    <xdr:pic>
      <xdr:nvPicPr>
        <xdr:cNvPr id="92" name="ID_116D3C1B8EBD443AA7711CA051E05274" descr="upload_post_object_v2_2634407061"/>
        <xdr:cNvPicPr/>
      </xdr:nvPicPr>
      <xdr:blipFill>
        <a:blip r:embed="rId27"/>
        <a:stretch>
          <a:fillRect/>
        </a:stretch>
      </xdr:blipFill>
      <xdr:spPr>
        <a:xfrm>
          <a:off x="0" y="0"/>
          <a:ext cx="2511425" cy="1583690"/>
        </a:xfrm>
        <a:prstGeom prst="rect">
          <a:avLst/>
        </a:prstGeom>
      </xdr:spPr>
    </xdr:pic>
  </etc:cellImage>
  <etc:cellImage>
    <xdr:pic>
      <xdr:nvPicPr>
        <xdr:cNvPr id="93" name="ID_1586071C14B340038168DA6FAF338CB6" descr="upload_post_object_v2_4001868594"/>
        <xdr:cNvPicPr/>
      </xdr:nvPicPr>
      <xdr:blipFill>
        <a:blip r:embed="rId39"/>
        <a:stretch>
          <a:fillRect/>
        </a:stretch>
      </xdr:blipFill>
      <xdr:spPr>
        <a:xfrm>
          <a:off x="0" y="0"/>
          <a:ext cx="9144000" cy="1986915"/>
        </a:xfrm>
        <a:prstGeom prst="rect">
          <a:avLst/>
        </a:prstGeom>
      </xdr:spPr>
    </xdr:pic>
  </etc:cellImage>
  <etc:cellImage>
    <xdr:pic>
      <xdr:nvPicPr>
        <xdr:cNvPr id="94" name="ID_8D08DCDADA914CE186A8577060FB1828" descr="upload_post_object_v2_252182285"/>
        <xdr:cNvPicPr/>
      </xdr:nvPicPr>
      <xdr:blipFill>
        <a:blip r:embed="rId40"/>
        <a:stretch>
          <a:fillRect/>
        </a:stretch>
      </xdr:blipFill>
      <xdr:spPr>
        <a:xfrm>
          <a:off x="0" y="0"/>
          <a:ext cx="6629400" cy="3530600"/>
        </a:xfrm>
        <a:prstGeom prst="rect">
          <a:avLst/>
        </a:prstGeom>
      </xdr:spPr>
    </xdr:pic>
  </etc:cellImage>
  <etc:cellImage>
    <xdr:pic>
      <xdr:nvPicPr>
        <xdr:cNvPr id="95" name="ID_DD406484A3084F708CC079B7F682CF26" descr="upload_post_object_v2_3459302479"/>
        <xdr:cNvPicPr/>
      </xdr:nvPicPr>
      <xdr:blipFill>
        <a:blip r:embed="rId23"/>
        <a:stretch>
          <a:fillRect/>
        </a:stretch>
      </xdr:blipFill>
      <xdr:spPr>
        <a:xfrm>
          <a:off x="0" y="0"/>
          <a:ext cx="7543800" cy="10058400"/>
        </a:xfrm>
        <a:prstGeom prst="rect">
          <a:avLst/>
        </a:prstGeom>
      </xdr:spPr>
    </xdr:pic>
  </etc:cellImage>
  <etc:cellImage>
    <xdr:pic>
      <xdr:nvPicPr>
        <xdr:cNvPr id="96" name="ID_AE6022A9AED84D80B318B5BA99C9BAC7" descr="upload_post_object_v2_4249305155"/>
        <xdr:cNvPicPr/>
      </xdr:nvPicPr>
      <xdr:blipFill>
        <a:blip r:embed="rId22"/>
        <a:stretch>
          <a:fillRect/>
        </a:stretch>
      </xdr:blipFill>
      <xdr:spPr>
        <a:xfrm>
          <a:off x="0" y="0"/>
          <a:ext cx="9144000" cy="4258945"/>
        </a:xfrm>
        <a:prstGeom prst="rect">
          <a:avLst/>
        </a:prstGeom>
      </xdr:spPr>
    </xdr:pic>
  </etc:cellImage>
  <etc:cellImage>
    <xdr:pic>
      <xdr:nvPicPr>
        <xdr:cNvPr id="97" name="ID_875F698E49B34677812EACF87D603E85" descr="core_image_url__exec_download_4071715007"/>
        <xdr:cNvPicPr/>
      </xdr:nvPicPr>
      <xdr:blipFill>
        <a:blip r:embed="rId31"/>
        <a:stretch>
          <a:fillRect/>
        </a:stretch>
      </xdr:blipFill>
      <xdr:spPr>
        <a:xfrm>
          <a:off x="0" y="0"/>
          <a:ext cx="10057765" cy="4185285"/>
        </a:xfrm>
        <a:prstGeom prst="rect">
          <a:avLst/>
        </a:prstGeom>
      </xdr:spPr>
    </xdr:pic>
  </etc:cellImage>
  <etc:cellImage>
    <xdr:pic>
      <xdr:nvPicPr>
        <xdr:cNvPr id="100" name="ID_349984C9CE3444BF89F27FAE5F12FC3C" descr="upload_post_object_v2_9696357"/>
        <xdr:cNvPicPr/>
      </xdr:nvPicPr>
      <xdr:blipFill>
        <a:blip r:embed="rId15"/>
        <a:stretch>
          <a:fillRect/>
        </a:stretch>
      </xdr:blipFill>
      <xdr:spPr>
        <a:xfrm>
          <a:off x="0" y="0"/>
          <a:ext cx="3794125" cy="2844800"/>
        </a:xfrm>
        <a:prstGeom prst="rect">
          <a:avLst/>
        </a:prstGeom>
      </xdr:spPr>
    </xdr:pic>
  </etc:cellImage>
  <etc:cellImage>
    <xdr:pic>
      <xdr:nvPicPr>
        <xdr:cNvPr id="101" name="ID_26BFF89B60E64197A9922114E25336DF" descr="core_image_url__exec_download_73481191"/>
        <xdr:cNvPicPr/>
      </xdr:nvPicPr>
      <xdr:blipFill>
        <a:blip r:embed="rId31"/>
        <a:stretch>
          <a:fillRect/>
        </a:stretch>
      </xdr:blipFill>
      <xdr:spPr>
        <a:xfrm>
          <a:off x="0" y="0"/>
          <a:ext cx="10057765" cy="4185285"/>
        </a:xfrm>
        <a:prstGeom prst="rect">
          <a:avLst/>
        </a:prstGeom>
      </xdr:spPr>
    </xdr:pic>
  </etc:cellImage>
  <etc:cellImage>
    <xdr:pic>
      <xdr:nvPicPr>
        <xdr:cNvPr id="103" name="ID_E277D8A942C64AFEB68DF43B10990D7C" descr="upload_post_object_v2_1585914423"/>
        <xdr:cNvPicPr/>
      </xdr:nvPicPr>
      <xdr:blipFill>
        <a:blip r:embed="rId32"/>
        <a:stretch>
          <a:fillRect/>
        </a:stretch>
      </xdr:blipFill>
      <xdr:spPr>
        <a:xfrm>
          <a:off x="0" y="0"/>
          <a:ext cx="9144000" cy="6854825"/>
        </a:xfrm>
        <a:prstGeom prst="rect">
          <a:avLst/>
        </a:prstGeom>
      </xdr:spPr>
    </xdr:pic>
  </etc:cellImage>
  <etc:cellImage>
    <xdr:pic>
      <xdr:nvPicPr>
        <xdr:cNvPr id="104" name="ID_84E6CB5DFCD143A0A21A18AB71ED2F22" descr="upload_post_object_v2_667297201"/>
        <xdr:cNvPicPr/>
      </xdr:nvPicPr>
      <xdr:blipFill>
        <a:blip r:embed="rId40"/>
        <a:stretch>
          <a:fillRect/>
        </a:stretch>
      </xdr:blipFill>
      <xdr:spPr>
        <a:xfrm>
          <a:off x="0" y="0"/>
          <a:ext cx="6629400" cy="3530600"/>
        </a:xfrm>
        <a:prstGeom prst="rect">
          <a:avLst/>
        </a:prstGeom>
      </xdr:spPr>
    </xdr:pic>
  </etc:cellImage>
  <etc:cellImage>
    <xdr:pic>
      <xdr:nvPicPr>
        <xdr:cNvPr id="105" name="ID_5B6F34AD04894230B3D815361F7D0BB1" descr="upload_post_object_v2_357510798"/>
        <xdr:cNvPicPr/>
      </xdr:nvPicPr>
      <xdr:blipFill>
        <a:blip r:embed="rId40"/>
        <a:stretch>
          <a:fillRect/>
        </a:stretch>
      </xdr:blipFill>
      <xdr:spPr>
        <a:xfrm>
          <a:off x="0" y="0"/>
          <a:ext cx="6629400" cy="3530600"/>
        </a:xfrm>
        <a:prstGeom prst="rect">
          <a:avLst/>
        </a:prstGeom>
      </xdr:spPr>
    </xdr:pic>
  </etc:cellImage>
  <etc:cellImage>
    <xdr:pic>
      <xdr:nvPicPr>
        <xdr:cNvPr id="106" name="ID_6E27020FC35E4F17A6A9ADD007A0326C" descr="upload_post_object_v2_2169549324"/>
        <xdr:cNvPicPr/>
      </xdr:nvPicPr>
      <xdr:blipFill>
        <a:blip r:embed="rId41"/>
        <a:stretch>
          <a:fillRect/>
        </a:stretch>
      </xdr:blipFill>
      <xdr:spPr>
        <a:xfrm>
          <a:off x="0" y="0"/>
          <a:ext cx="8196580" cy="4634865"/>
        </a:xfrm>
        <a:prstGeom prst="rect">
          <a:avLst/>
        </a:prstGeom>
      </xdr:spPr>
    </xdr:pic>
  </etc:cellImage>
  <etc:cellImage>
    <xdr:pic>
      <xdr:nvPicPr>
        <xdr:cNvPr id="107" name="ID_A89464EBDC8C41ABB1D573A16F360E60" descr="upload_post_object_v2_3551681244"/>
        <xdr:cNvPicPr/>
      </xdr:nvPicPr>
      <xdr:blipFill>
        <a:blip r:embed="rId23"/>
        <a:stretch>
          <a:fillRect/>
        </a:stretch>
      </xdr:blipFill>
      <xdr:spPr>
        <a:xfrm>
          <a:off x="0" y="0"/>
          <a:ext cx="7543800" cy="10058400"/>
        </a:xfrm>
        <a:prstGeom prst="rect">
          <a:avLst/>
        </a:prstGeom>
      </xdr:spPr>
    </xdr:pic>
  </etc:cellImage>
  <etc:cellImage>
    <xdr:pic>
      <xdr:nvPicPr>
        <xdr:cNvPr id="108" name="ID_262F97E683F0434595F6BBFCBB07806F" descr="upload_post_object_v2_646699478"/>
        <xdr:cNvPicPr/>
      </xdr:nvPicPr>
      <xdr:blipFill>
        <a:blip r:embed="rId35"/>
        <a:stretch>
          <a:fillRect/>
        </a:stretch>
      </xdr:blipFill>
      <xdr:spPr>
        <a:xfrm>
          <a:off x="0" y="0"/>
          <a:ext cx="4368800" cy="2914650"/>
        </a:xfrm>
        <a:prstGeom prst="rect">
          <a:avLst/>
        </a:prstGeom>
      </xdr:spPr>
    </xdr:pic>
  </etc:cellImage>
  <etc:cellImage>
    <xdr:pic>
      <xdr:nvPicPr>
        <xdr:cNvPr id="109" name="ID_9FDEE6EA6FF64032928305536C74A270" descr="core_image_url__exec_download_2512555904"/>
        <xdr:cNvPicPr/>
      </xdr:nvPicPr>
      <xdr:blipFill>
        <a:blip r:embed="rId31"/>
        <a:stretch>
          <a:fillRect/>
        </a:stretch>
      </xdr:blipFill>
      <xdr:spPr>
        <a:xfrm>
          <a:off x="0" y="0"/>
          <a:ext cx="10057765" cy="4185285"/>
        </a:xfrm>
        <a:prstGeom prst="rect">
          <a:avLst/>
        </a:prstGeom>
      </xdr:spPr>
    </xdr:pic>
  </etc:cellImage>
  <etc:cellImage>
    <xdr:pic>
      <xdr:nvPicPr>
        <xdr:cNvPr id="110" name="ID_BFB440037A6D4AE8A7ED558CDD838612" descr="upload_post_object_v2_1871048482"/>
        <xdr:cNvPicPr/>
      </xdr:nvPicPr>
      <xdr:blipFill>
        <a:blip r:embed="rId34"/>
        <a:stretch>
          <a:fillRect/>
        </a:stretch>
      </xdr:blipFill>
      <xdr:spPr>
        <a:xfrm>
          <a:off x="0" y="0"/>
          <a:ext cx="9144000" cy="4764405"/>
        </a:xfrm>
        <a:prstGeom prst="rect">
          <a:avLst/>
        </a:prstGeom>
      </xdr:spPr>
    </xdr:pic>
  </etc:cellImage>
  <etc:cellImage>
    <xdr:pic>
      <xdr:nvPicPr>
        <xdr:cNvPr id="111" name="ID_EA3ACBECE32E4BBFBB571E442F229D41" descr="upload_post_object_v2_2673246295"/>
        <xdr:cNvPicPr/>
      </xdr:nvPicPr>
      <xdr:blipFill>
        <a:blip r:embed="rId23"/>
        <a:stretch>
          <a:fillRect/>
        </a:stretch>
      </xdr:blipFill>
      <xdr:spPr>
        <a:xfrm>
          <a:off x="0" y="0"/>
          <a:ext cx="7543800" cy="10058400"/>
        </a:xfrm>
        <a:prstGeom prst="rect">
          <a:avLst/>
        </a:prstGeom>
      </xdr:spPr>
    </xdr:pic>
  </etc:cellImage>
  <etc:cellImage>
    <xdr:pic>
      <xdr:nvPicPr>
        <xdr:cNvPr id="112" name="ID_FE24184F20A9407087E5DEAA9266ECB2" descr="upload_post_object_v2_1218375306"/>
        <xdr:cNvPicPr/>
      </xdr:nvPicPr>
      <xdr:blipFill>
        <a:blip r:embed="rId40"/>
        <a:stretch>
          <a:fillRect/>
        </a:stretch>
      </xdr:blipFill>
      <xdr:spPr>
        <a:xfrm>
          <a:off x="0" y="0"/>
          <a:ext cx="6629400" cy="3530600"/>
        </a:xfrm>
        <a:prstGeom prst="rect">
          <a:avLst/>
        </a:prstGeom>
      </xdr:spPr>
    </xdr:pic>
  </etc:cellImage>
  <etc:cellImage>
    <xdr:pic>
      <xdr:nvPicPr>
        <xdr:cNvPr id="114" name="ID_B72E1AD042E84FC4AA5E6843D24AD0F8" descr="upload_post_object_v2_3230111861"/>
        <xdr:cNvPicPr/>
      </xdr:nvPicPr>
      <xdr:blipFill>
        <a:blip r:embed="rId28"/>
        <a:stretch>
          <a:fillRect/>
        </a:stretch>
      </xdr:blipFill>
      <xdr:spPr>
        <a:xfrm>
          <a:off x="0" y="0"/>
          <a:ext cx="5720080" cy="2476500"/>
        </a:xfrm>
        <a:prstGeom prst="rect">
          <a:avLst/>
        </a:prstGeom>
      </xdr:spPr>
    </xdr:pic>
  </etc:cellImage>
  <etc:cellImage>
    <xdr:pic>
      <xdr:nvPicPr>
        <xdr:cNvPr id="115" name="ID_C30BF1234B7C4C4A857E0F5ECAC5AA90" descr="upload_post_object_v2_3114353408"/>
        <xdr:cNvPicPr/>
      </xdr:nvPicPr>
      <xdr:blipFill>
        <a:blip r:embed="rId42"/>
        <a:stretch>
          <a:fillRect/>
        </a:stretch>
      </xdr:blipFill>
      <xdr:spPr>
        <a:xfrm>
          <a:off x="0" y="0"/>
          <a:ext cx="4565650" cy="1743075"/>
        </a:xfrm>
        <a:prstGeom prst="rect">
          <a:avLst/>
        </a:prstGeom>
      </xdr:spPr>
    </xdr:pic>
  </etc:cellImage>
  <etc:cellImage>
    <xdr:pic>
      <xdr:nvPicPr>
        <xdr:cNvPr id="116" name="ID_2E2F08EECDF54F6FA234230D85726C88" descr="upload_post_object_v2_3443419828"/>
        <xdr:cNvPicPr/>
      </xdr:nvPicPr>
      <xdr:blipFill>
        <a:blip r:embed="rId3"/>
        <a:stretch>
          <a:fillRect/>
        </a:stretch>
      </xdr:blipFill>
      <xdr:spPr>
        <a:xfrm>
          <a:off x="0" y="0"/>
          <a:ext cx="3429000" cy="6096000"/>
        </a:xfrm>
        <a:prstGeom prst="rect">
          <a:avLst/>
        </a:prstGeom>
      </xdr:spPr>
    </xdr:pic>
  </etc:cellImage>
  <etc:cellImage>
    <xdr:pic>
      <xdr:nvPicPr>
        <xdr:cNvPr id="117" name="ID_31E1D9EC2BF54CDAAADA861460339B42" descr="upload_post_object_v2_3342719937"/>
        <xdr:cNvPicPr/>
      </xdr:nvPicPr>
      <xdr:blipFill>
        <a:blip r:embed="rId39"/>
        <a:stretch>
          <a:fillRect/>
        </a:stretch>
      </xdr:blipFill>
      <xdr:spPr>
        <a:xfrm>
          <a:off x="0" y="0"/>
          <a:ext cx="9144000" cy="1986915"/>
        </a:xfrm>
        <a:prstGeom prst="rect">
          <a:avLst/>
        </a:prstGeom>
      </xdr:spPr>
    </xdr:pic>
  </etc:cellImage>
  <etc:cellImage>
    <xdr:pic>
      <xdr:nvPicPr>
        <xdr:cNvPr id="119" name="ID_D6141B2BF0914940AF148B9F80C6662A" descr="upload_post_object_v2_1954807791"/>
        <xdr:cNvPicPr>
          <a:picLocks noChangeAspect="1"/>
        </xdr:cNvPicPr>
      </xdr:nvPicPr>
      <xdr:blipFill>
        <a:blip r:embed="rId30"/>
        <a:stretch>
          <a:fillRect/>
        </a:stretch>
      </xdr:blipFill>
      <xdr:spPr>
        <a:xfrm>
          <a:off x="15140940" y="29400500"/>
          <a:ext cx="1438275" cy="438150"/>
        </a:xfrm>
        <a:prstGeom prst="rect">
          <a:avLst/>
        </a:prstGeom>
      </xdr:spPr>
    </xdr:pic>
  </etc:cellImage>
  <etc:cellImage>
    <xdr:pic>
      <xdr:nvPicPr>
        <xdr:cNvPr id="120" name="ID_E53E11440F2E4FDFB496E1F4BE44C12A" descr="upload_post_object_v2_690549449"/>
        <xdr:cNvPicPr/>
      </xdr:nvPicPr>
      <xdr:blipFill>
        <a:blip r:embed="rId36"/>
        <a:stretch>
          <a:fillRect/>
        </a:stretch>
      </xdr:blipFill>
      <xdr:spPr>
        <a:xfrm>
          <a:off x="0" y="0"/>
          <a:ext cx="9144000" cy="4137025"/>
        </a:xfrm>
        <a:prstGeom prst="rect">
          <a:avLst/>
        </a:prstGeom>
      </xdr:spPr>
    </xdr:pic>
  </etc:cellImage>
  <etc:cellImage>
    <xdr:pic>
      <xdr:nvPicPr>
        <xdr:cNvPr id="121" name="ID_D4C46CCD7CC6483BA74C801A29390882" descr="core_image_url__exec_download_1177066094"/>
        <xdr:cNvPicPr/>
      </xdr:nvPicPr>
      <xdr:blipFill>
        <a:blip r:embed="rId43"/>
        <a:stretch>
          <a:fillRect/>
        </a:stretch>
      </xdr:blipFill>
      <xdr:spPr>
        <a:xfrm>
          <a:off x="0" y="0"/>
          <a:ext cx="8334375" cy="3857625"/>
        </a:xfrm>
        <a:prstGeom prst="rect">
          <a:avLst/>
        </a:prstGeom>
      </xdr:spPr>
    </xdr:pic>
  </etc:cellImage>
  <etc:cellImage>
    <xdr:pic>
      <xdr:nvPicPr>
        <xdr:cNvPr id="122" name="ID_507801F0578F44D08EBC1459A9379517" descr="upload_post_object_v2_224275018"/>
        <xdr:cNvPicPr/>
      </xdr:nvPicPr>
      <xdr:blipFill>
        <a:blip r:embed="rId37"/>
        <a:stretch>
          <a:fillRect/>
        </a:stretch>
      </xdr:blipFill>
      <xdr:spPr>
        <a:xfrm>
          <a:off x="0" y="0"/>
          <a:ext cx="8098790" cy="2546985"/>
        </a:xfrm>
        <a:prstGeom prst="rect">
          <a:avLst/>
        </a:prstGeom>
      </xdr:spPr>
    </xdr:pic>
  </etc:cellImage>
  <etc:cellImage>
    <xdr:pic>
      <xdr:nvPicPr>
        <xdr:cNvPr id="123" name="ID_921A1863F1FC419692FB9B1F2EE28A2F" descr="upload_post_object_v2_1249979136"/>
        <xdr:cNvPicPr/>
      </xdr:nvPicPr>
      <xdr:blipFill>
        <a:blip r:embed="rId29"/>
        <a:stretch>
          <a:fillRect/>
        </a:stretch>
      </xdr:blipFill>
      <xdr:spPr>
        <a:xfrm>
          <a:off x="0" y="0"/>
          <a:ext cx="3822065" cy="2152650"/>
        </a:xfrm>
        <a:prstGeom prst="rect">
          <a:avLst/>
        </a:prstGeom>
      </xdr:spPr>
    </xdr:pic>
  </etc:cellImage>
  <etc:cellImage>
    <xdr:pic>
      <xdr:nvPicPr>
        <xdr:cNvPr id="124" name="ID_147C15CB10364700AD775B048A46C102" descr="upload_post_object_v2_635088778"/>
        <xdr:cNvPicPr/>
      </xdr:nvPicPr>
      <xdr:blipFill>
        <a:blip r:embed="rId29"/>
        <a:stretch>
          <a:fillRect/>
        </a:stretch>
      </xdr:blipFill>
      <xdr:spPr>
        <a:xfrm>
          <a:off x="0" y="0"/>
          <a:ext cx="3822065" cy="2152650"/>
        </a:xfrm>
        <a:prstGeom prst="rect">
          <a:avLst/>
        </a:prstGeom>
      </xdr:spPr>
    </xdr:pic>
  </etc:cellImage>
  <etc:cellImage>
    <xdr:pic>
      <xdr:nvPicPr>
        <xdr:cNvPr id="125" name="ID_E45308C50B4443BC84AE850BC695B3AA" descr="upload_post_object_v2_3903047789"/>
        <xdr:cNvPicPr/>
      </xdr:nvPicPr>
      <xdr:blipFill>
        <a:blip r:embed="rId44"/>
        <a:stretch>
          <a:fillRect/>
        </a:stretch>
      </xdr:blipFill>
      <xdr:spPr>
        <a:xfrm>
          <a:off x="0" y="0"/>
          <a:ext cx="9144000" cy="4258945"/>
        </a:xfrm>
        <a:prstGeom prst="rect">
          <a:avLst/>
        </a:prstGeom>
      </xdr:spPr>
    </xdr:pic>
  </etc:cellImage>
  <etc:cellImage>
    <xdr:pic>
      <xdr:nvPicPr>
        <xdr:cNvPr id="126" name="ID_EE293F6408A1414481595B3AAA8AE452" descr="upload_post_object_v2_2788490703"/>
        <xdr:cNvPicPr/>
      </xdr:nvPicPr>
      <xdr:blipFill>
        <a:blip r:embed="rId29"/>
        <a:stretch>
          <a:fillRect/>
        </a:stretch>
      </xdr:blipFill>
      <xdr:spPr>
        <a:xfrm>
          <a:off x="0" y="0"/>
          <a:ext cx="3822065" cy="2152650"/>
        </a:xfrm>
        <a:prstGeom prst="rect">
          <a:avLst/>
        </a:prstGeom>
      </xdr:spPr>
    </xdr:pic>
  </etc:cellImage>
  <etc:cellImage>
    <xdr:pic>
      <xdr:nvPicPr>
        <xdr:cNvPr id="127" name="ID_06B7F566D39F48D897DE229A86CD0D3F" descr="core_image_url__exec_download_3026766678"/>
        <xdr:cNvPicPr/>
      </xdr:nvPicPr>
      <xdr:blipFill>
        <a:blip r:embed="rId43"/>
        <a:stretch>
          <a:fillRect/>
        </a:stretch>
      </xdr:blipFill>
      <xdr:spPr>
        <a:xfrm>
          <a:off x="0" y="0"/>
          <a:ext cx="8334375" cy="3857625"/>
        </a:xfrm>
        <a:prstGeom prst="rect">
          <a:avLst/>
        </a:prstGeom>
      </xdr:spPr>
    </xdr:pic>
  </etc:cellImage>
  <etc:cellImage>
    <xdr:pic>
      <xdr:nvPicPr>
        <xdr:cNvPr id="128" name="ID_8CF15BEADDD746F0B738AF31D42F826D" descr="upload_post_object_v2_1936425659"/>
        <xdr:cNvPicPr/>
      </xdr:nvPicPr>
      <xdr:blipFill>
        <a:blip r:embed="rId28"/>
        <a:stretch>
          <a:fillRect/>
        </a:stretch>
      </xdr:blipFill>
      <xdr:spPr>
        <a:xfrm>
          <a:off x="0" y="0"/>
          <a:ext cx="5720080" cy="2476500"/>
        </a:xfrm>
        <a:prstGeom prst="rect">
          <a:avLst/>
        </a:prstGeom>
      </xdr:spPr>
    </xdr:pic>
  </etc:cellImage>
  <etc:cellImage>
    <xdr:pic>
      <xdr:nvPicPr>
        <xdr:cNvPr id="129" name="ID_56FDCFA5D82045AAB36EB03D4B407548" descr="upload_post_object_v2_983543630"/>
        <xdr:cNvPicPr/>
      </xdr:nvPicPr>
      <xdr:blipFill>
        <a:blip r:embed="rId27"/>
        <a:stretch>
          <a:fillRect/>
        </a:stretch>
      </xdr:blipFill>
      <xdr:spPr>
        <a:xfrm>
          <a:off x="0" y="0"/>
          <a:ext cx="2511425" cy="1583690"/>
        </a:xfrm>
        <a:prstGeom prst="rect">
          <a:avLst/>
        </a:prstGeom>
      </xdr:spPr>
    </xdr:pic>
  </etc:cellImage>
  <etc:cellImage>
    <xdr:pic>
      <xdr:nvPicPr>
        <xdr:cNvPr id="130" name="ID_A14B6EBCAFF8490D87B38EEDF6E8738F" descr="upload_post_object_v2_3390108629"/>
        <xdr:cNvPicPr/>
      </xdr:nvPicPr>
      <xdr:blipFill>
        <a:blip r:embed="rId39"/>
        <a:stretch>
          <a:fillRect/>
        </a:stretch>
      </xdr:blipFill>
      <xdr:spPr>
        <a:xfrm>
          <a:off x="0" y="0"/>
          <a:ext cx="9144000" cy="1986915"/>
        </a:xfrm>
        <a:prstGeom prst="rect">
          <a:avLst/>
        </a:prstGeom>
      </xdr:spPr>
    </xdr:pic>
  </etc:cellImage>
  <etc:cellImage>
    <xdr:pic>
      <xdr:nvPicPr>
        <xdr:cNvPr id="131" name="ID_2C823129F367474392F63605EF74E539" descr="upload_post_object_v2_1876613008"/>
        <xdr:cNvPicPr/>
      </xdr:nvPicPr>
      <xdr:blipFill>
        <a:blip r:embed="rId45"/>
        <a:stretch>
          <a:fillRect/>
        </a:stretch>
      </xdr:blipFill>
      <xdr:spPr>
        <a:xfrm>
          <a:off x="0" y="0"/>
          <a:ext cx="7180580" cy="4813300"/>
        </a:xfrm>
        <a:prstGeom prst="rect">
          <a:avLst/>
        </a:prstGeom>
      </xdr:spPr>
    </xdr:pic>
  </etc:cellImage>
  <etc:cellImage>
    <xdr:pic>
      <xdr:nvPicPr>
        <xdr:cNvPr id="132" name="ID_B827DCD8FEB54C91A4578173A79C8FFC" descr="upload_post_object_v2_387082213"/>
        <xdr:cNvPicPr/>
      </xdr:nvPicPr>
      <xdr:blipFill>
        <a:blip r:embed="rId35"/>
        <a:stretch>
          <a:fillRect/>
        </a:stretch>
      </xdr:blipFill>
      <xdr:spPr>
        <a:xfrm>
          <a:off x="0" y="0"/>
          <a:ext cx="4368800" cy="2914650"/>
        </a:xfrm>
        <a:prstGeom prst="rect">
          <a:avLst/>
        </a:prstGeom>
      </xdr:spPr>
    </xdr:pic>
  </etc:cellImage>
  <etc:cellImage>
    <xdr:pic>
      <xdr:nvPicPr>
        <xdr:cNvPr id="133" name="ID_B90B397B177C44B58556A9B6F89C4E45" descr="upload_post_object_v2_3893226085"/>
        <xdr:cNvPicPr/>
      </xdr:nvPicPr>
      <xdr:blipFill>
        <a:blip r:embed="rId46"/>
        <a:stretch>
          <a:fillRect/>
        </a:stretch>
      </xdr:blipFill>
      <xdr:spPr>
        <a:xfrm>
          <a:off x="0" y="0"/>
          <a:ext cx="9144000" cy="6857365"/>
        </a:xfrm>
        <a:prstGeom prst="rect">
          <a:avLst/>
        </a:prstGeom>
      </xdr:spPr>
    </xdr:pic>
  </etc:cellImage>
  <etc:cellImage>
    <xdr:pic>
      <xdr:nvPicPr>
        <xdr:cNvPr id="134" name="ID_8852EF4A01BE4B52B6ED9072F11E58E1" descr="upload_post_object_v2_1428784279"/>
        <xdr:cNvPicPr/>
      </xdr:nvPicPr>
      <xdr:blipFill>
        <a:blip r:embed="rId36"/>
        <a:stretch>
          <a:fillRect/>
        </a:stretch>
      </xdr:blipFill>
      <xdr:spPr>
        <a:xfrm>
          <a:off x="0" y="0"/>
          <a:ext cx="9144000" cy="4137025"/>
        </a:xfrm>
        <a:prstGeom prst="rect">
          <a:avLst/>
        </a:prstGeom>
      </xdr:spPr>
    </xdr:pic>
  </etc:cellImage>
  <etc:cellImage>
    <xdr:pic>
      <xdr:nvPicPr>
        <xdr:cNvPr id="135" name="ID_2FD1B6AC582D4574ADB329D658CB7A59" descr="upload_post_object_v2_2198930011"/>
        <xdr:cNvPicPr/>
      </xdr:nvPicPr>
      <xdr:blipFill>
        <a:blip r:embed="rId32"/>
        <a:stretch>
          <a:fillRect/>
        </a:stretch>
      </xdr:blipFill>
      <xdr:spPr>
        <a:xfrm>
          <a:off x="0" y="0"/>
          <a:ext cx="9144000" cy="6854825"/>
        </a:xfrm>
        <a:prstGeom prst="rect">
          <a:avLst/>
        </a:prstGeom>
      </xdr:spPr>
    </xdr:pic>
  </etc:cellImage>
  <etc:cellImage>
    <xdr:pic>
      <xdr:nvPicPr>
        <xdr:cNvPr id="136" name="ID_3760280B5148455EAC0CF1CE3AB6FACE" descr="upload_post_object_v2_4021751604"/>
        <xdr:cNvPicPr/>
      </xdr:nvPicPr>
      <xdr:blipFill>
        <a:blip r:embed="rId46"/>
        <a:stretch>
          <a:fillRect/>
        </a:stretch>
      </xdr:blipFill>
      <xdr:spPr>
        <a:xfrm>
          <a:off x="0" y="0"/>
          <a:ext cx="9144000" cy="6857365"/>
        </a:xfrm>
        <a:prstGeom prst="rect">
          <a:avLst/>
        </a:prstGeom>
      </xdr:spPr>
    </xdr:pic>
  </etc:cellImage>
  <etc:cellImage>
    <xdr:pic>
      <xdr:nvPicPr>
        <xdr:cNvPr id="137" name="ID_F8A4CFE4707F4858A4506C4AA0B40AE0" descr="upload_post_object_v2_3321948479"/>
        <xdr:cNvPicPr/>
      </xdr:nvPicPr>
      <xdr:blipFill>
        <a:blip r:embed="rId47"/>
        <a:stretch>
          <a:fillRect/>
        </a:stretch>
      </xdr:blipFill>
      <xdr:spPr>
        <a:xfrm>
          <a:off x="0" y="0"/>
          <a:ext cx="5264150" cy="2962275"/>
        </a:xfrm>
        <a:prstGeom prst="rect">
          <a:avLst/>
        </a:prstGeom>
      </xdr:spPr>
    </xdr:pic>
  </etc:cellImage>
  <etc:cellImage>
    <xdr:pic>
      <xdr:nvPicPr>
        <xdr:cNvPr id="138" name="ID_38CB97734BFE4F608BCD610956E11A1C" descr="upload_post_object_v2_3717809597"/>
        <xdr:cNvPicPr/>
      </xdr:nvPicPr>
      <xdr:blipFill>
        <a:blip r:embed="rId46"/>
        <a:stretch>
          <a:fillRect/>
        </a:stretch>
      </xdr:blipFill>
      <xdr:spPr>
        <a:xfrm>
          <a:off x="0" y="0"/>
          <a:ext cx="9144000" cy="6857365"/>
        </a:xfrm>
        <a:prstGeom prst="rect">
          <a:avLst/>
        </a:prstGeom>
      </xdr:spPr>
    </xdr:pic>
  </etc:cellImage>
  <etc:cellImage>
    <xdr:pic>
      <xdr:nvPicPr>
        <xdr:cNvPr id="139" name="ID_0FA8AC78D4A24930847C69B82CA865FA" descr="upload_post_object_v2_1803594985"/>
        <xdr:cNvPicPr/>
      </xdr:nvPicPr>
      <xdr:blipFill>
        <a:blip r:embed="rId34"/>
        <a:stretch>
          <a:fillRect/>
        </a:stretch>
      </xdr:blipFill>
      <xdr:spPr>
        <a:xfrm>
          <a:off x="0" y="0"/>
          <a:ext cx="9144000" cy="4764405"/>
        </a:xfrm>
        <a:prstGeom prst="rect">
          <a:avLst/>
        </a:prstGeom>
      </xdr:spPr>
    </xdr:pic>
  </etc:cellImage>
  <etc:cellImage>
    <xdr:pic>
      <xdr:nvPicPr>
        <xdr:cNvPr id="140" name="ID_4CB5066AA51F429FA780EAB519D3B530" descr="upload_post_object_v2_2246217595"/>
        <xdr:cNvPicPr/>
      </xdr:nvPicPr>
      <xdr:blipFill>
        <a:blip r:embed="rId46"/>
        <a:stretch>
          <a:fillRect/>
        </a:stretch>
      </xdr:blipFill>
      <xdr:spPr>
        <a:xfrm>
          <a:off x="0" y="0"/>
          <a:ext cx="9144000" cy="6857365"/>
        </a:xfrm>
        <a:prstGeom prst="rect">
          <a:avLst/>
        </a:prstGeom>
      </xdr:spPr>
    </xdr:pic>
  </etc:cellImage>
  <etc:cellImage>
    <xdr:pic>
      <xdr:nvPicPr>
        <xdr:cNvPr id="141" name="ID_74E9ABE65E50437ABF0E68C59DB3DC9C" descr="upload_post_object_v2_4250556054"/>
        <xdr:cNvPicPr/>
      </xdr:nvPicPr>
      <xdr:blipFill>
        <a:blip r:embed="rId28"/>
        <a:stretch>
          <a:fillRect/>
        </a:stretch>
      </xdr:blipFill>
      <xdr:spPr>
        <a:xfrm>
          <a:off x="0" y="0"/>
          <a:ext cx="5720080" cy="2476500"/>
        </a:xfrm>
        <a:prstGeom prst="rect">
          <a:avLst/>
        </a:prstGeom>
      </xdr:spPr>
    </xdr:pic>
  </etc:cellImage>
  <etc:cellImage>
    <xdr:pic>
      <xdr:nvPicPr>
        <xdr:cNvPr id="144" name="ID_61ACC4D985344ADD80061A3242D8DF11" descr="upload_post_object_v2_3277274722"/>
        <xdr:cNvPicPr/>
      </xdr:nvPicPr>
      <xdr:blipFill>
        <a:blip r:embed="rId48"/>
        <a:stretch>
          <a:fillRect/>
        </a:stretch>
      </xdr:blipFill>
      <xdr:spPr>
        <a:xfrm>
          <a:off x="0" y="0"/>
          <a:ext cx="5358765" cy="2117090"/>
        </a:xfrm>
        <a:prstGeom prst="rect">
          <a:avLst/>
        </a:prstGeom>
      </xdr:spPr>
    </xdr:pic>
  </etc:cellImage>
  <etc:cellImage>
    <xdr:pic>
      <xdr:nvPicPr>
        <xdr:cNvPr id="145" name="ID_52B20640201E442B9E50A0482CAC9155" descr="upload_post_object_v2_2697075206"/>
        <xdr:cNvPicPr/>
      </xdr:nvPicPr>
      <xdr:blipFill>
        <a:blip r:embed="rId21"/>
        <a:stretch>
          <a:fillRect/>
        </a:stretch>
      </xdr:blipFill>
      <xdr:spPr>
        <a:xfrm>
          <a:off x="0" y="0"/>
          <a:ext cx="9144000" cy="5464810"/>
        </a:xfrm>
        <a:prstGeom prst="rect">
          <a:avLst/>
        </a:prstGeom>
      </xdr:spPr>
    </xdr:pic>
  </etc:cellImage>
  <etc:cellImage>
    <xdr:pic>
      <xdr:nvPicPr>
        <xdr:cNvPr id="148" name="ID_BC146EEAEC1C4113B650F98C1A9748C6" descr="upload_post_object_v2_1667705779"/>
        <xdr:cNvPicPr/>
      </xdr:nvPicPr>
      <xdr:blipFill>
        <a:blip r:embed="rId49"/>
        <a:stretch>
          <a:fillRect/>
        </a:stretch>
      </xdr:blipFill>
      <xdr:spPr>
        <a:xfrm>
          <a:off x="0" y="0"/>
          <a:ext cx="3562350" cy="1703705"/>
        </a:xfrm>
        <a:prstGeom prst="rect">
          <a:avLst/>
        </a:prstGeom>
      </xdr:spPr>
    </xdr:pic>
  </etc:cellImage>
  <etc:cellImage>
    <xdr:pic>
      <xdr:nvPicPr>
        <xdr:cNvPr id="149" name="ID_F36CEF385DFC4C1195D1743120936944" descr="upload_post_object_v2_746061138"/>
        <xdr:cNvPicPr/>
      </xdr:nvPicPr>
      <xdr:blipFill>
        <a:blip r:embed="rId41"/>
        <a:stretch>
          <a:fillRect/>
        </a:stretch>
      </xdr:blipFill>
      <xdr:spPr>
        <a:xfrm>
          <a:off x="0" y="0"/>
          <a:ext cx="8196580" cy="4634865"/>
        </a:xfrm>
        <a:prstGeom prst="rect">
          <a:avLst/>
        </a:prstGeom>
      </xdr:spPr>
    </xdr:pic>
  </etc:cellImage>
  <etc:cellImage>
    <xdr:pic>
      <xdr:nvPicPr>
        <xdr:cNvPr id="152" name="ID_52102DA9EC00422FA33C613B8A3A4478" descr="upload_post_object_v2_3791066702"/>
        <xdr:cNvPicPr/>
      </xdr:nvPicPr>
      <xdr:blipFill>
        <a:blip r:embed="rId39"/>
        <a:stretch>
          <a:fillRect/>
        </a:stretch>
      </xdr:blipFill>
      <xdr:spPr>
        <a:xfrm>
          <a:off x="0" y="0"/>
          <a:ext cx="9144000" cy="1986915"/>
        </a:xfrm>
        <a:prstGeom prst="rect">
          <a:avLst/>
        </a:prstGeom>
      </xdr:spPr>
    </xdr:pic>
  </etc:cellImage>
  <etc:cellImage>
    <xdr:pic>
      <xdr:nvPicPr>
        <xdr:cNvPr id="153" name="ID_211DDEF7D8C4498D977377547363A2E5" descr="upload_post_object_v2_905453297"/>
        <xdr:cNvPicPr>
          <a:picLocks noChangeAspect="1"/>
        </xdr:cNvPicPr>
      </xdr:nvPicPr>
      <xdr:blipFill>
        <a:blip r:embed="rId30"/>
        <a:stretch>
          <a:fillRect/>
        </a:stretch>
      </xdr:blipFill>
      <xdr:spPr>
        <a:xfrm>
          <a:off x="14540865" y="28708350"/>
          <a:ext cx="1503045" cy="469900"/>
        </a:xfrm>
        <a:prstGeom prst="rect">
          <a:avLst/>
        </a:prstGeom>
      </xdr:spPr>
    </xdr:pic>
  </etc:cellImage>
  <etc:cellImage>
    <xdr:pic>
      <xdr:nvPicPr>
        <xdr:cNvPr id="154" name="ID_A80AAE78968944939E552CA3C2A50DCF" descr="upload_post_object_v2_2308199732"/>
        <xdr:cNvPicPr/>
      </xdr:nvPicPr>
      <xdr:blipFill>
        <a:blip r:embed="rId37"/>
        <a:stretch>
          <a:fillRect/>
        </a:stretch>
      </xdr:blipFill>
      <xdr:spPr>
        <a:xfrm>
          <a:off x="0" y="0"/>
          <a:ext cx="8098790" cy="2546985"/>
        </a:xfrm>
        <a:prstGeom prst="rect">
          <a:avLst/>
        </a:prstGeom>
      </xdr:spPr>
    </xdr:pic>
  </etc:cellImage>
  <etc:cellImage>
    <xdr:pic>
      <xdr:nvPicPr>
        <xdr:cNvPr id="155" name="ID_C873172E49854415B9F68D2FDC21D722" descr="upload_post_object_v2_1758286546"/>
        <xdr:cNvPicPr/>
      </xdr:nvPicPr>
      <xdr:blipFill>
        <a:blip r:embed="rId33"/>
        <a:stretch>
          <a:fillRect/>
        </a:stretch>
      </xdr:blipFill>
      <xdr:spPr>
        <a:xfrm>
          <a:off x="0" y="0"/>
          <a:ext cx="2157095" cy="934720"/>
        </a:xfrm>
        <a:prstGeom prst="rect">
          <a:avLst/>
        </a:prstGeom>
      </xdr:spPr>
    </xdr:pic>
  </etc:cellImage>
  <etc:cellImage>
    <xdr:pic>
      <xdr:nvPicPr>
        <xdr:cNvPr id="156" name="ID_DD3AA0B050BD43EBA37258651F5C3DC6" descr="upload_post_object_v2_1932906609"/>
        <xdr:cNvPicPr/>
      </xdr:nvPicPr>
      <xdr:blipFill>
        <a:blip r:embed="rId50"/>
        <a:stretch>
          <a:fillRect/>
        </a:stretch>
      </xdr:blipFill>
      <xdr:spPr>
        <a:xfrm>
          <a:off x="0" y="0"/>
          <a:ext cx="9144000" cy="4583430"/>
        </a:xfrm>
        <a:prstGeom prst="rect">
          <a:avLst/>
        </a:prstGeom>
      </xdr:spPr>
    </xdr:pic>
  </etc:cellImage>
  <etc:cellImage>
    <xdr:pic>
      <xdr:nvPicPr>
        <xdr:cNvPr id="157" name="ID_63ADA92EBB75463DAF1975923C017190" descr="upload_post_object_v2_834046330"/>
        <xdr:cNvPicPr/>
      </xdr:nvPicPr>
      <xdr:blipFill>
        <a:blip r:embed="rId35"/>
        <a:stretch>
          <a:fillRect/>
        </a:stretch>
      </xdr:blipFill>
      <xdr:spPr>
        <a:xfrm>
          <a:off x="0" y="0"/>
          <a:ext cx="4368800" cy="2914650"/>
        </a:xfrm>
        <a:prstGeom prst="rect">
          <a:avLst/>
        </a:prstGeom>
      </xdr:spPr>
    </xdr:pic>
  </etc:cellImage>
  <etc:cellImage>
    <xdr:pic>
      <xdr:nvPicPr>
        <xdr:cNvPr id="158" name="ID_52D03A1F16684781A8C78078D9258AC6" descr="upload_post_object_v2_1736624020"/>
        <xdr:cNvPicPr/>
      </xdr:nvPicPr>
      <xdr:blipFill>
        <a:blip r:embed="rId41"/>
        <a:stretch>
          <a:fillRect/>
        </a:stretch>
      </xdr:blipFill>
      <xdr:spPr>
        <a:xfrm>
          <a:off x="0" y="0"/>
          <a:ext cx="8196580" cy="4634865"/>
        </a:xfrm>
        <a:prstGeom prst="rect">
          <a:avLst/>
        </a:prstGeom>
      </xdr:spPr>
    </xdr:pic>
  </etc:cellImage>
  <etc:cellImage>
    <xdr:pic>
      <xdr:nvPicPr>
        <xdr:cNvPr id="159" name="ID_1E3F671AC98F48418537D70F661DAEEB" descr="upload_post_object_v2_1922128622"/>
        <xdr:cNvPicPr/>
      </xdr:nvPicPr>
      <xdr:blipFill>
        <a:blip r:embed="rId19"/>
        <a:stretch>
          <a:fillRect/>
        </a:stretch>
      </xdr:blipFill>
      <xdr:spPr>
        <a:xfrm>
          <a:off x="0" y="0"/>
          <a:ext cx="5137150" cy="2239645"/>
        </a:xfrm>
        <a:prstGeom prst="rect">
          <a:avLst/>
        </a:prstGeom>
      </xdr:spPr>
    </xdr:pic>
  </etc:cellImage>
  <etc:cellImage>
    <xdr:pic>
      <xdr:nvPicPr>
        <xdr:cNvPr id="160" name="ID_7C28413400774D96AC4AD6BDC2C6FAF6" descr="upload_post_object_v2_3058681588"/>
        <xdr:cNvPicPr/>
      </xdr:nvPicPr>
      <xdr:blipFill>
        <a:blip r:embed="rId33"/>
        <a:stretch>
          <a:fillRect/>
        </a:stretch>
      </xdr:blipFill>
      <xdr:spPr>
        <a:xfrm>
          <a:off x="0" y="0"/>
          <a:ext cx="2157095" cy="934720"/>
        </a:xfrm>
        <a:prstGeom prst="rect">
          <a:avLst/>
        </a:prstGeom>
      </xdr:spPr>
    </xdr:pic>
  </etc:cellImage>
  <etc:cellImage>
    <xdr:pic>
      <xdr:nvPicPr>
        <xdr:cNvPr id="162" name="ID_951168D185E041619C6FE0688D8A77CD" descr="upload_post_object_v2_881692472"/>
        <xdr:cNvPicPr/>
      </xdr:nvPicPr>
      <xdr:blipFill>
        <a:blip r:embed="rId51"/>
        <a:stretch>
          <a:fillRect/>
        </a:stretch>
      </xdr:blipFill>
      <xdr:spPr>
        <a:xfrm>
          <a:off x="0" y="0"/>
          <a:ext cx="9144000" cy="4764405"/>
        </a:xfrm>
        <a:prstGeom prst="rect">
          <a:avLst/>
        </a:prstGeom>
      </xdr:spPr>
    </xdr:pic>
  </etc:cellImage>
  <etc:cellImage>
    <xdr:pic>
      <xdr:nvPicPr>
        <xdr:cNvPr id="163" name="ID_3C8593C51CF34D1C8860F586BF0D47D5" descr="upload_post_object_v2_3317791487"/>
        <xdr:cNvPicPr/>
      </xdr:nvPicPr>
      <xdr:blipFill>
        <a:blip r:embed="rId52"/>
        <a:stretch>
          <a:fillRect/>
        </a:stretch>
      </xdr:blipFill>
      <xdr:spPr>
        <a:xfrm>
          <a:off x="0" y="0"/>
          <a:ext cx="7543800" cy="10058400"/>
        </a:xfrm>
        <a:prstGeom prst="rect">
          <a:avLst/>
        </a:prstGeom>
      </xdr:spPr>
    </xdr:pic>
  </etc:cellImage>
  <etc:cellImage>
    <xdr:pic>
      <xdr:nvPicPr>
        <xdr:cNvPr id="164" name="ID_132BD655EE3640E2ADDF9E4F0B7A0A01" descr="upload_post_object_v2_3200849789"/>
        <xdr:cNvPicPr/>
      </xdr:nvPicPr>
      <xdr:blipFill>
        <a:blip r:embed="rId6"/>
        <a:stretch>
          <a:fillRect/>
        </a:stretch>
      </xdr:blipFill>
      <xdr:spPr>
        <a:xfrm>
          <a:off x="0" y="0"/>
          <a:ext cx="2200275" cy="2174875"/>
        </a:xfrm>
        <a:prstGeom prst="rect">
          <a:avLst/>
        </a:prstGeom>
      </xdr:spPr>
    </xdr:pic>
  </etc:cellImage>
  <etc:cellImage>
    <xdr:pic>
      <xdr:nvPicPr>
        <xdr:cNvPr id="165" name="ID_EF6E137B720444A097A1160278E01F7B" descr="upload_post_object_v2_1419370092"/>
        <xdr:cNvPicPr/>
      </xdr:nvPicPr>
      <xdr:blipFill>
        <a:blip r:embed="rId53"/>
        <a:stretch>
          <a:fillRect/>
        </a:stretch>
      </xdr:blipFill>
      <xdr:spPr>
        <a:xfrm>
          <a:off x="0" y="0"/>
          <a:ext cx="7543800" cy="10058400"/>
        </a:xfrm>
        <a:prstGeom prst="rect">
          <a:avLst/>
        </a:prstGeom>
      </xdr:spPr>
    </xdr:pic>
  </etc:cellImage>
  <etc:cellImage>
    <xdr:pic>
      <xdr:nvPicPr>
        <xdr:cNvPr id="166" name="ID_494DCF43F33C4CB088459923174A2651" descr="upload_post_object_v2_3823036978"/>
        <xdr:cNvPicPr/>
      </xdr:nvPicPr>
      <xdr:blipFill>
        <a:blip r:embed="rId49"/>
        <a:stretch>
          <a:fillRect/>
        </a:stretch>
      </xdr:blipFill>
      <xdr:spPr>
        <a:xfrm>
          <a:off x="0" y="0"/>
          <a:ext cx="3562350" cy="1703705"/>
        </a:xfrm>
        <a:prstGeom prst="rect">
          <a:avLst/>
        </a:prstGeom>
      </xdr:spPr>
    </xdr:pic>
  </etc:cellImage>
  <etc:cellImage>
    <xdr:pic>
      <xdr:nvPicPr>
        <xdr:cNvPr id="167" name="ID_1EF32E23640A44BCB4D77BFFFAAB2F3E" descr="upload_post_object_v2_3054097143"/>
        <xdr:cNvPicPr/>
      </xdr:nvPicPr>
      <xdr:blipFill>
        <a:blip r:embed="rId37"/>
        <a:stretch>
          <a:fillRect/>
        </a:stretch>
      </xdr:blipFill>
      <xdr:spPr>
        <a:xfrm>
          <a:off x="0" y="0"/>
          <a:ext cx="8098790" cy="2546985"/>
        </a:xfrm>
        <a:prstGeom prst="rect">
          <a:avLst/>
        </a:prstGeom>
      </xdr:spPr>
    </xdr:pic>
  </etc:cellImage>
  <etc:cellImage>
    <xdr:pic>
      <xdr:nvPicPr>
        <xdr:cNvPr id="168" name="ID_594262E8219F4CBBA050384A70CE39D5" descr="upload_post_object_v2_3378331318"/>
        <xdr:cNvPicPr/>
      </xdr:nvPicPr>
      <xdr:blipFill>
        <a:blip r:embed="rId19"/>
        <a:stretch>
          <a:fillRect/>
        </a:stretch>
      </xdr:blipFill>
      <xdr:spPr>
        <a:xfrm>
          <a:off x="0" y="0"/>
          <a:ext cx="5137150" cy="2239645"/>
        </a:xfrm>
        <a:prstGeom prst="rect">
          <a:avLst/>
        </a:prstGeom>
      </xdr:spPr>
    </xdr:pic>
  </etc:cellImage>
  <etc:cellImage>
    <xdr:pic>
      <xdr:nvPicPr>
        <xdr:cNvPr id="169" name="ID_B527CCD8E6BC4BA894568C699DCA6861" descr="upload_post_object_v2_2874853680"/>
        <xdr:cNvPicPr/>
      </xdr:nvPicPr>
      <xdr:blipFill>
        <a:blip r:embed="rId19"/>
        <a:stretch>
          <a:fillRect/>
        </a:stretch>
      </xdr:blipFill>
      <xdr:spPr>
        <a:xfrm>
          <a:off x="0" y="0"/>
          <a:ext cx="5137150" cy="2239645"/>
        </a:xfrm>
        <a:prstGeom prst="rect">
          <a:avLst/>
        </a:prstGeom>
      </xdr:spPr>
    </xdr:pic>
  </etc:cellImage>
  <etc:cellImage>
    <xdr:pic>
      <xdr:nvPicPr>
        <xdr:cNvPr id="170" name="ID_62E998A7ACEC4A198DA7AA220A3645CD" descr="upload_post_object_v2_2291542595"/>
        <xdr:cNvPicPr/>
      </xdr:nvPicPr>
      <xdr:blipFill>
        <a:blip r:embed="rId6"/>
        <a:stretch>
          <a:fillRect/>
        </a:stretch>
      </xdr:blipFill>
      <xdr:spPr>
        <a:xfrm>
          <a:off x="0" y="0"/>
          <a:ext cx="2200275" cy="2174875"/>
        </a:xfrm>
        <a:prstGeom prst="rect">
          <a:avLst/>
        </a:prstGeom>
      </xdr:spPr>
    </xdr:pic>
  </etc:cellImage>
  <etc:cellImage>
    <xdr:pic>
      <xdr:nvPicPr>
        <xdr:cNvPr id="172" name="ID_B0437D9AB6CD45CA815CF95DA04DE1D0" descr="upload_post_object_v2_261232185"/>
        <xdr:cNvPicPr/>
      </xdr:nvPicPr>
      <xdr:blipFill>
        <a:blip r:embed="rId6"/>
        <a:stretch>
          <a:fillRect/>
        </a:stretch>
      </xdr:blipFill>
      <xdr:spPr>
        <a:xfrm>
          <a:off x="0" y="0"/>
          <a:ext cx="2200275" cy="2174875"/>
        </a:xfrm>
        <a:prstGeom prst="rect">
          <a:avLst/>
        </a:prstGeom>
      </xdr:spPr>
    </xdr:pic>
  </etc:cellImage>
  <etc:cellImage>
    <xdr:pic>
      <xdr:nvPicPr>
        <xdr:cNvPr id="173" name="ID_790769225D784EF8B4BC708348FD1A64" descr="upload_post_object_v2_754367212"/>
        <xdr:cNvPicPr>
          <a:picLocks noChangeAspect="1"/>
        </xdr:cNvPicPr>
      </xdr:nvPicPr>
      <xdr:blipFill>
        <a:blip r:embed="rId30"/>
        <a:stretch>
          <a:fillRect/>
        </a:stretch>
      </xdr:blipFill>
      <xdr:spPr>
        <a:xfrm>
          <a:off x="16651605" y="27252930"/>
          <a:ext cx="1598295" cy="469900"/>
        </a:xfrm>
        <a:prstGeom prst="rect">
          <a:avLst/>
        </a:prstGeom>
      </xdr:spPr>
    </xdr:pic>
  </etc:cellImage>
  <etc:cellImage>
    <xdr:pic>
      <xdr:nvPicPr>
        <xdr:cNvPr id="174" name="ID_7A7B82CDF2A94899BC37140DB10FAA50" descr="upload_post_object_v2_3181674800"/>
        <xdr:cNvPicPr/>
      </xdr:nvPicPr>
      <xdr:blipFill>
        <a:blip r:embed="rId54"/>
        <a:stretch>
          <a:fillRect/>
        </a:stretch>
      </xdr:blipFill>
      <xdr:spPr>
        <a:xfrm>
          <a:off x="0" y="0"/>
          <a:ext cx="4135120" cy="2291080"/>
        </a:xfrm>
        <a:prstGeom prst="rect">
          <a:avLst/>
        </a:prstGeom>
      </xdr:spPr>
    </xdr:pic>
  </etc:cellImage>
  <etc:cellImage>
    <xdr:pic>
      <xdr:nvPicPr>
        <xdr:cNvPr id="175" name="ID_DB9BC10C22CC46D9A01C28EBC34F2C0B" descr="upload_post_object_v2_2036645016"/>
        <xdr:cNvPicPr/>
      </xdr:nvPicPr>
      <xdr:blipFill>
        <a:blip r:embed="rId52"/>
        <a:stretch>
          <a:fillRect/>
        </a:stretch>
      </xdr:blipFill>
      <xdr:spPr>
        <a:xfrm>
          <a:off x="0" y="0"/>
          <a:ext cx="7543800" cy="10058400"/>
        </a:xfrm>
        <a:prstGeom prst="rect">
          <a:avLst/>
        </a:prstGeom>
      </xdr:spPr>
    </xdr:pic>
  </etc:cellImage>
  <etc:cellImage>
    <xdr:pic>
      <xdr:nvPicPr>
        <xdr:cNvPr id="176" name="ID_AC042486F8954F4AB912E8F18FEFFBC9" descr="upload_post_object_v2_3319607029"/>
        <xdr:cNvPicPr/>
      </xdr:nvPicPr>
      <xdr:blipFill>
        <a:blip r:embed="rId55"/>
        <a:stretch>
          <a:fillRect/>
        </a:stretch>
      </xdr:blipFill>
      <xdr:spPr>
        <a:xfrm>
          <a:off x="0" y="0"/>
          <a:ext cx="8096250" cy="5918200"/>
        </a:xfrm>
        <a:prstGeom prst="rect">
          <a:avLst/>
        </a:prstGeom>
      </xdr:spPr>
    </xdr:pic>
  </etc:cellImage>
  <etc:cellImage>
    <xdr:pic>
      <xdr:nvPicPr>
        <xdr:cNvPr id="177" name="ID_0AACA5573E8B45078713C0F305691DCD" descr="upload_post_object_v2_1600067628"/>
        <xdr:cNvPicPr/>
      </xdr:nvPicPr>
      <xdr:blipFill>
        <a:blip r:embed="rId53"/>
        <a:stretch>
          <a:fillRect/>
        </a:stretch>
      </xdr:blipFill>
      <xdr:spPr>
        <a:xfrm>
          <a:off x="0" y="0"/>
          <a:ext cx="7543800" cy="10058400"/>
        </a:xfrm>
        <a:prstGeom prst="rect">
          <a:avLst/>
        </a:prstGeom>
      </xdr:spPr>
    </xdr:pic>
  </etc:cellImage>
  <etc:cellImage>
    <xdr:pic>
      <xdr:nvPicPr>
        <xdr:cNvPr id="178" name="ID_7A0CFCD075684968B30014D9814318CB" descr="upload_post_object_v2_2571956093"/>
        <xdr:cNvPicPr/>
      </xdr:nvPicPr>
      <xdr:blipFill>
        <a:blip r:embed="rId48"/>
        <a:stretch>
          <a:fillRect/>
        </a:stretch>
      </xdr:blipFill>
      <xdr:spPr>
        <a:xfrm>
          <a:off x="0" y="0"/>
          <a:ext cx="5358765" cy="2117090"/>
        </a:xfrm>
        <a:prstGeom prst="rect">
          <a:avLst/>
        </a:prstGeom>
      </xdr:spPr>
    </xdr:pic>
  </etc:cellImage>
  <etc:cellImage>
    <xdr:pic>
      <xdr:nvPicPr>
        <xdr:cNvPr id="179" name="ID_3E4AB3521F3148CAB349717B97428A6D" descr="core_image_url__exec_download_2888095468"/>
        <xdr:cNvPicPr/>
      </xdr:nvPicPr>
      <xdr:blipFill>
        <a:blip r:embed="rId43"/>
        <a:stretch>
          <a:fillRect/>
        </a:stretch>
      </xdr:blipFill>
      <xdr:spPr>
        <a:xfrm>
          <a:off x="0" y="0"/>
          <a:ext cx="8334375" cy="3857625"/>
        </a:xfrm>
        <a:prstGeom prst="rect">
          <a:avLst/>
        </a:prstGeom>
      </xdr:spPr>
    </xdr:pic>
  </etc:cellImage>
  <etc:cellImage>
    <xdr:pic>
      <xdr:nvPicPr>
        <xdr:cNvPr id="180" name="ID_4A01E0E6F9C74A3EBFFEDC3AB395F1A4" descr="upload_post_object_v2_1330186385"/>
        <xdr:cNvPicPr/>
      </xdr:nvPicPr>
      <xdr:blipFill>
        <a:blip r:embed="rId54"/>
        <a:stretch>
          <a:fillRect/>
        </a:stretch>
      </xdr:blipFill>
      <xdr:spPr>
        <a:xfrm>
          <a:off x="0" y="0"/>
          <a:ext cx="4135120" cy="2291080"/>
        </a:xfrm>
        <a:prstGeom prst="rect">
          <a:avLst/>
        </a:prstGeom>
      </xdr:spPr>
    </xdr:pic>
  </etc:cellImage>
  <etc:cellImage>
    <xdr:pic>
      <xdr:nvPicPr>
        <xdr:cNvPr id="181" name="ID_677A264E04FB4FD5AFF7E8D0F78E6117" descr="upload_post_object_v2_3379297501"/>
        <xdr:cNvPicPr/>
      </xdr:nvPicPr>
      <xdr:blipFill>
        <a:blip r:embed="rId22"/>
        <a:stretch>
          <a:fillRect/>
        </a:stretch>
      </xdr:blipFill>
      <xdr:spPr>
        <a:xfrm>
          <a:off x="0" y="0"/>
          <a:ext cx="9144000" cy="4258945"/>
        </a:xfrm>
        <a:prstGeom prst="rect">
          <a:avLst/>
        </a:prstGeom>
      </xdr:spPr>
    </xdr:pic>
  </etc:cellImage>
  <etc:cellImage>
    <xdr:pic>
      <xdr:nvPicPr>
        <xdr:cNvPr id="182" name="ID_DBC87199856045E6A995336C2C7CFFF5" descr="upload_post_object_v2_624286926"/>
        <xdr:cNvPicPr/>
      </xdr:nvPicPr>
      <xdr:blipFill>
        <a:blip r:embed="rId56"/>
        <a:stretch>
          <a:fillRect/>
        </a:stretch>
      </xdr:blipFill>
      <xdr:spPr>
        <a:xfrm>
          <a:off x="0" y="0"/>
          <a:ext cx="3335020" cy="1409700"/>
        </a:xfrm>
        <a:prstGeom prst="rect">
          <a:avLst/>
        </a:prstGeom>
      </xdr:spPr>
    </xdr:pic>
  </etc:cellImage>
  <etc:cellImage>
    <xdr:pic>
      <xdr:nvPicPr>
        <xdr:cNvPr id="183" name="ID_020E9EE946A2427B909F0C9547C5D3B9" descr="upload_post_object_v2_1419444446"/>
        <xdr:cNvPicPr/>
      </xdr:nvPicPr>
      <xdr:blipFill>
        <a:blip r:embed="rId41"/>
        <a:stretch>
          <a:fillRect/>
        </a:stretch>
      </xdr:blipFill>
      <xdr:spPr>
        <a:xfrm>
          <a:off x="0" y="0"/>
          <a:ext cx="8196580" cy="4634865"/>
        </a:xfrm>
        <a:prstGeom prst="rect">
          <a:avLst/>
        </a:prstGeom>
      </xdr:spPr>
    </xdr:pic>
  </etc:cellImage>
  <etc:cellImage>
    <xdr:pic>
      <xdr:nvPicPr>
        <xdr:cNvPr id="184" name="ID_1FB0ECD308A6444CA70BEF595C3CDEAE" descr="upload_post_object_v2_561806706"/>
        <xdr:cNvPicPr/>
      </xdr:nvPicPr>
      <xdr:blipFill>
        <a:blip r:embed="rId52"/>
        <a:stretch>
          <a:fillRect/>
        </a:stretch>
      </xdr:blipFill>
      <xdr:spPr>
        <a:xfrm>
          <a:off x="0" y="0"/>
          <a:ext cx="7543800" cy="10058400"/>
        </a:xfrm>
        <a:prstGeom prst="rect">
          <a:avLst/>
        </a:prstGeom>
      </xdr:spPr>
    </xdr:pic>
  </etc:cellImage>
  <etc:cellImage>
    <xdr:pic>
      <xdr:nvPicPr>
        <xdr:cNvPr id="185" name="ID_FD1B2193AF2C49E0A58B3109365721A4" descr="upload_post_object_v2_32533278"/>
        <xdr:cNvPicPr/>
      </xdr:nvPicPr>
      <xdr:blipFill>
        <a:blip r:embed="rId53"/>
        <a:stretch>
          <a:fillRect/>
        </a:stretch>
      </xdr:blipFill>
      <xdr:spPr>
        <a:xfrm>
          <a:off x="0" y="0"/>
          <a:ext cx="7543800" cy="10058400"/>
        </a:xfrm>
        <a:prstGeom prst="rect">
          <a:avLst/>
        </a:prstGeom>
      </xdr:spPr>
    </xdr:pic>
  </etc:cellImage>
  <etc:cellImage>
    <xdr:pic>
      <xdr:nvPicPr>
        <xdr:cNvPr id="186" name="ID_93AC0B1D808241B0ABE34CA54D62F6F4" descr="upload_post_object_v2_3997481262"/>
        <xdr:cNvPicPr/>
      </xdr:nvPicPr>
      <xdr:blipFill>
        <a:blip r:embed="rId14"/>
        <a:stretch>
          <a:fillRect/>
        </a:stretch>
      </xdr:blipFill>
      <xdr:spPr>
        <a:xfrm>
          <a:off x="0" y="0"/>
          <a:ext cx="9144000" cy="2040890"/>
        </a:xfrm>
        <a:prstGeom prst="rect">
          <a:avLst/>
        </a:prstGeom>
      </xdr:spPr>
    </xdr:pic>
  </etc:cellImage>
  <etc:cellImage>
    <xdr:pic>
      <xdr:nvPicPr>
        <xdr:cNvPr id="187" name="ID_D36F3BFD3CAF407B960F47DDBCBFEDA6" descr="upload_post_object_v2_71875203"/>
        <xdr:cNvPicPr/>
      </xdr:nvPicPr>
      <xdr:blipFill>
        <a:blip r:embed="rId56"/>
        <a:stretch>
          <a:fillRect/>
        </a:stretch>
      </xdr:blipFill>
      <xdr:spPr>
        <a:xfrm>
          <a:off x="0" y="0"/>
          <a:ext cx="3335020" cy="1409700"/>
        </a:xfrm>
        <a:prstGeom prst="rect">
          <a:avLst/>
        </a:prstGeom>
      </xdr:spPr>
    </xdr:pic>
  </etc:cellImage>
  <etc:cellImage>
    <xdr:pic>
      <xdr:nvPicPr>
        <xdr:cNvPr id="188" name="ID_528D12333DA94EEBA438D85623ACD824" descr="upload_post_object_v2_1101800991"/>
        <xdr:cNvPicPr/>
      </xdr:nvPicPr>
      <xdr:blipFill>
        <a:blip r:embed="rId52"/>
        <a:stretch>
          <a:fillRect/>
        </a:stretch>
      </xdr:blipFill>
      <xdr:spPr>
        <a:xfrm>
          <a:off x="0" y="0"/>
          <a:ext cx="7543800" cy="10058400"/>
        </a:xfrm>
        <a:prstGeom prst="rect">
          <a:avLst/>
        </a:prstGeom>
      </xdr:spPr>
    </xdr:pic>
  </etc:cellImage>
  <etc:cellImage>
    <xdr:pic>
      <xdr:nvPicPr>
        <xdr:cNvPr id="189" name="ID_A9D25EA04C1E43EA996C2628C71EAF6C" descr="upload_post_object_v2_42534870"/>
        <xdr:cNvPicPr/>
      </xdr:nvPicPr>
      <xdr:blipFill>
        <a:blip r:embed="rId53"/>
        <a:stretch>
          <a:fillRect/>
        </a:stretch>
      </xdr:blipFill>
      <xdr:spPr>
        <a:xfrm>
          <a:off x="0" y="0"/>
          <a:ext cx="7543800" cy="10058400"/>
        </a:xfrm>
        <a:prstGeom prst="rect">
          <a:avLst/>
        </a:prstGeom>
      </xdr:spPr>
    </xdr:pic>
  </etc:cellImage>
  <etc:cellImage>
    <xdr:pic>
      <xdr:nvPicPr>
        <xdr:cNvPr id="190" name="ID_3320048F36B34D489EDCC077FD32058F" descr="upload_post_object_v2_1964037667"/>
        <xdr:cNvPicPr/>
      </xdr:nvPicPr>
      <xdr:blipFill>
        <a:blip r:embed="rId14"/>
        <a:stretch>
          <a:fillRect/>
        </a:stretch>
      </xdr:blipFill>
      <xdr:spPr>
        <a:xfrm>
          <a:off x="0" y="0"/>
          <a:ext cx="9144000" cy="2040890"/>
        </a:xfrm>
        <a:prstGeom prst="rect">
          <a:avLst/>
        </a:prstGeom>
      </xdr:spPr>
    </xdr:pic>
  </etc:cellImage>
  <etc:cellImage>
    <xdr:pic>
      <xdr:nvPicPr>
        <xdr:cNvPr id="191" name="ID_D82AA265C95548DA81418D55EDACC8A1" descr="upload_post_object_v2_2592023077"/>
        <xdr:cNvPicPr/>
      </xdr:nvPicPr>
      <xdr:blipFill>
        <a:blip r:embed="rId21"/>
        <a:stretch>
          <a:fillRect/>
        </a:stretch>
      </xdr:blipFill>
      <xdr:spPr>
        <a:xfrm>
          <a:off x="0" y="0"/>
          <a:ext cx="9144000" cy="5464810"/>
        </a:xfrm>
        <a:prstGeom prst="rect">
          <a:avLst/>
        </a:prstGeom>
      </xdr:spPr>
    </xdr:pic>
  </etc:cellImage>
  <etc:cellImage>
    <xdr:pic>
      <xdr:nvPicPr>
        <xdr:cNvPr id="192" name="ID_CC8D5FCE9F784EEAAC3E6A37E7E77025" descr="upload_post_object_v2_120694024"/>
        <xdr:cNvPicPr/>
      </xdr:nvPicPr>
      <xdr:blipFill>
        <a:blip r:embed="rId56"/>
        <a:stretch>
          <a:fillRect/>
        </a:stretch>
      </xdr:blipFill>
      <xdr:spPr>
        <a:xfrm>
          <a:off x="0" y="0"/>
          <a:ext cx="3335020" cy="1409700"/>
        </a:xfrm>
        <a:prstGeom prst="rect">
          <a:avLst/>
        </a:prstGeom>
      </xdr:spPr>
    </xdr:pic>
  </etc:cellImage>
  <etc:cellImage>
    <xdr:pic>
      <xdr:nvPicPr>
        <xdr:cNvPr id="193" name="ID_51F7E9BB02704EAAAFDA48BFE698962A" descr="core_image_url__exec_download_1755853874"/>
        <xdr:cNvPicPr/>
      </xdr:nvPicPr>
      <xdr:blipFill>
        <a:blip r:embed="rId43"/>
        <a:stretch>
          <a:fillRect/>
        </a:stretch>
      </xdr:blipFill>
      <xdr:spPr>
        <a:xfrm>
          <a:off x="0" y="0"/>
          <a:ext cx="8334375" cy="3857625"/>
        </a:xfrm>
        <a:prstGeom prst="rect">
          <a:avLst/>
        </a:prstGeom>
      </xdr:spPr>
    </xdr:pic>
  </etc:cellImage>
  <etc:cellImage>
    <xdr:pic>
      <xdr:nvPicPr>
        <xdr:cNvPr id="194" name="ID_659676EE44AF46C09FC43D2E0D94D0F0" descr="upload_post_object_v2_1784924566"/>
        <xdr:cNvPicPr/>
      </xdr:nvPicPr>
      <xdr:blipFill>
        <a:blip r:embed="rId54"/>
        <a:stretch>
          <a:fillRect/>
        </a:stretch>
      </xdr:blipFill>
      <xdr:spPr>
        <a:xfrm>
          <a:off x="0" y="0"/>
          <a:ext cx="4135120" cy="2291080"/>
        </a:xfrm>
        <a:prstGeom prst="rect">
          <a:avLst/>
        </a:prstGeom>
      </xdr:spPr>
    </xdr:pic>
  </etc:cellImage>
  <etc:cellImage>
    <xdr:pic>
      <xdr:nvPicPr>
        <xdr:cNvPr id="195" name="ID_2E25D4FB10B745E4819606F9D839AF37" descr="upload_post_object_v2_3094075233"/>
        <xdr:cNvPicPr/>
      </xdr:nvPicPr>
      <xdr:blipFill>
        <a:blip r:embed="rId21"/>
        <a:stretch>
          <a:fillRect/>
        </a:stretch>
      </xdr:blipFill>
      <xdr:spPr>
        <a:xfrm>
          <a:off x="0" y="0"/>
          <a:ext cx="9144000" cy="5464810"/>
        </a:xfrm>
        <a:prstGeom prst="rect">
          <a:avLst/>
        </a:prstGeom>
      </xdr:spPr>
    </xdr:pic>
  </etc:cellImage>
  <etc:cellImage>
    <xdr:pic>
      <xdr:nvPicPr>
        <xdr:cNvPr id="197" name="ID_D7DF58138E114F7583CC66D23DD07743" descr="upload_post_object_v2_2679161922"/>
        <xdr:cNvPicPr/>
      </xdr:nvPicPr>
      <xdr:blipFill>
        <a:blip r:embed="rId57"/>
        <a:stretch>
          <a:fillRect/>
        </a:stretch>
      </xdr:blipFill>
      <xdr:spPr>
        <a:xfrm>
          <a:off x="0" y="0"/>
          <a:ext cx="4714875" cy="2405380"/>
        </a:xfrm>
        <a:prstGeom prst="rect">
          <a:avLst/>
        </a:prstGeom>
      </xdr:spPr>
    </xdr:pic>
  </etc:cellImage>
  <etc:cellImage>
    <xdr:pic>
      <xdr:nvPicPr>
        <xdr:cNvPr id="199" name="ID_8BCBDBAAA9DF40BAA165DB6BB7244917" descr="upload_post_object_v2_3862083498"/>
        <xdr:cNvPicPr/>
      </xdr:nvPicPr>
      <xdr:blipFill>
        <a:blip r:embed="rId58"/>
        <a:stretch>
          <a:fillRect/>
        </a:stretch>
      </xdr:blipFill>
      <xdr:spPr>
        <a:xfrm>
          <a:off x="0" y="0"/>
          <a:ext cx="4318000" cy="2526030"/>
        </a:xfrm>
        <a:prstGeom prst="rect">
          <a:avLst/>
        </a:prstGeom>
      </xdr:spPr>
    </xdr:pic>
  </etc:cellImage>
  <etc:cellImage>
    <xdr:pic>
      <xdr:nvPicPr>
        <xdr:cNvPr id="200" name="ID_153BA402530042859B8FB8F7282D3659" descr="upload_post_object_v2_1938458676"/>
        <xdr:cNvPicPr/>
      </xdr:nvPicPr>
      <xdr:blipFill>
        <a:blip r:embed="rId59"/>
        <a:stretch>
          <a:fillRect/>
        </a:stretch>
      </xdr:blipFill>
      <xdr:spPr>
        <a:xfrm>
          <a:off x="0" y="0"/>
          <a:ext cx="661035" cy="205105"/>
        </a:xfrm>
        <a:prstGeom prst="rect">
          <a:avLst/>
        </a:prstGeom>
      </xdr:spPr>
    </xdr:pic>
  </etc:cellImage>
  <etc:cellImage>
    <xdr:pic>
      <xdr:nvPicPr>
        <xdr:cNvPr id="201" name="ID_07CCB88894B14EAB992C12F4B48DDD2C" descr="upload_post_object_v2_4062940046"/>
        <xdr:cNvPicPr/>
      </xdr:nvPicPr>
      <xdr:blipFill>
        <a:blip r:embed="rId50"/>
        <a:stretch>
          <a:fillRect/>
        </a:stretch>
      </xdr:blipFill>
      <xdr:spPr>
        <a:xfrm>
          <a:off x="0" y="0"/>
          <a:ext cx="9144000" cy="4583430"/>
        </a:xfrm>
        <a:prstGeom prst="rect">
          <a:avLst/>
        </a:prstGeom>
      </xdr:spPr>
    </xdr:pic>
  </etc:cellImage>
  <etc:cellImage>
    <xdr:pic>
      <xdr:nvPicPr>
        <xdr:cNvPr id="202" name="ID_F1F57B85C452489FBF27A6480A06FF88" descr="upload_post_object_v2_2799181050"/>
        <xdr:cNvPicPr/>
      </xdr:nvPicPr>
      <xdr:blipFill>
        <a:blip r:embed="rId58"/>
        <a:stretch>
          <a:fillRect/>
        </a:stretch>
      </xdr:blipFill>
      <xdr:spPr>
        <a:xfrm>
          <a:off x="0" y="0"/>
          <a:ext cx="4318000" cy="2526030"/>
        </a:xfrm>
        <a:prstGeom prst="rect">
          <a:avLst/>
        </a:prstGeom>
      </xdr:spPr>
    </xdr:pic>
  </etc:cellImage>
  <etc:cellImage>
    <xdr:pic>
      <xdr:nvPicPr>
        <xdr:cNvPr id="203" name="ID_5DA8683E04A54A318E663446EB3CAC1F" descr="upload_post_object_v2_3583325327"/>
        <xdr:cNvPicPr/>
      </xdr:nvPicPr>
      <xdr:blipFill>
        <a:blip r:embed="rId48"/>
        <a:stretch>
          <a:fillRect/>
        </a:stretch>
      </xdr:blipFill>
      <xdr:spPr>
        <a:xfrm>
          <a:off x="0" y="0"/>
          <a:ext cx="5358765" cy="2117090"/>
        </a:xfrm>
        <a:prstGeom prst="rect">
          <a:avLst/>
        </a:prstGeom>
      </xdr:spPr>
    </xdr:pic>
  </etc:cellImage>
  <etc:cellImage>
    <xdr:pic>
      <xdr:nvPicPr>
        <xdr:cNvPr id="204" name="ID_F7EEB881119B4D4BAB568952F4B63033" descr="upload_post_object_v2_4006355437"/>
        <xdr:cNvPicPr/>
      </xdr:nvPicPr>
      <xdr:blipFill>
        <a:blip r:embed="rId50"/>
        <a:stretch>
          <a:fillRect/>
        </a:stretch>
      </xdr:blipFill>
      <xdr:spPr>
        <a:xfrm>
          <a:off x="0" y="0"/>
          <a:ext cx="9144000" cy="4583430"/>
        </a:xfrm>
        <a:prstGeom prst="rect">
          <a:avLst/>
        </a:prstGeom>
      </xdr:spPr>
    </xdr:pic>
  </etc:cellImage>
  <etc:cellImage>
    <xdr:pic>
      <xdr:nvPicPr>
        <xdr:cNvPr id="205" name="ID_D3DF41EFF23146088F518225D299C6ED" descr="upload_post_object_v2_4164982804"/>
        <xdr:cNvPicPr/>
      </xdr:nvPicPr>
      <xdr:blipFill>
        <a:blip r:embed="rId33"/>
        <a:stretch>
          <a:fillRect/>
        </a:stretch>
      </xdr:blipFill>
      <xdr:spPr>
        <a:xfrm>
          <a:off x="0" y="0"/>
          <a:ext cx="2157095" cy="934720"/>
        </a:xfrm>
        <a:prstGeom prst="rect">
          <a:avLst/>
        </a:prstGeom>
      </xdr:spPr>
    </xdr:pic>
  </etc:cellImage>
  <etc:cellImage>
    <xdr:pic>
      <xdr:nvPicPr>
        <xdr:cNvPr id="208" name="ID_EF417BA06EC9421F8C1C4333A34E24E3" descr="upload_post_object_v2_427974364"/>
        <xdr:cNvPicPr/>
      </xdr:nvPicPr>
      <xdr:blipFill>
        <a:blip r:embed="rId58"/>
        <a:stretch>
          <a:fillRect/>
        </a:stretch>
      </xdr:blipFill>
      <xdr:spPr>
        <a:xfrm>
          <a:off x="0" y="0"/>
          <a:ext cx="4318000" cy="2526030"/>
        </a:xfrm>
        <a:prstGeom prst="rect">
          <a:avLst/>
        </a:prstGeom>
      </xdr:spPr>
    </xdr:pic>
  </etc:cellImage>
  <etc:cellImage>
    <xdr:pic>
      <xdr:nvPicPr>
        <xdr:cNvPr id="209" name="ID_1A54E104B77A4772BD562ACD86DD237D" descr="upload_post_object_v2_1270652522"/>
        <xdr:cNvPicPr/>
      </xdr:nvPicPr>
      <xdr:blipFill>
        <a:blip r:embed="rId49"/>
        <a:stretch>
          <a:fillRect/>
        </a:stretch>
      </xdr:blipFill>
      <xdr:spPr>
        <a:xfrm>
          <a:off x="0" y="0"/>
          <a:ext cx="3562350" cy="1703705"/>
        </a:xfrm>
        <a:prstGeom prst="rect">
          <a:avLst/>
        </a:prstGeom>
      </xdr:spPr>
    </xdr:pic>
  </etc:cellImage>
  <etc:cellImage>
    <xdr:pic>
      <xdr:nvPicPr>
        <xdr:cNvPr id="210" name="ID_9932A7D1B085494D95DE247201A878C2" descr="upload_post_object_v2_654561485"/>
        <xdr:cNvPicPr/>
      </xdr:nvPicPr>
      <xdr:blipFill>
        <a:blip r:embed="rId60"/>
        <a:stretch>
          <a:fillRect/>
        </a:stretch>
      </xdr:blipFill>
      <xdr:spPr>
        <a:xfrm>
          <a:off x="0" y="0"/>
          <a:ext cx="9144000" cy="4137025"/>
        </a:xfrm>
        <a:prstGeom prst="rect">
          <a:avLst/>
        </a:prstGeom>
      </xdr:spPr>
    </xdr:pic>
  </etc:cellImage>
  <etc:cellImage>
    <xdr:pic>
      <xdr:nvPicPr>
        <xdr:cNvPr id="211" name="ID_E00A045FF67D4BD48EF59914A471F685" descr="upload_post_object_v2_3437494912"/>
        <xdr:cNvPicPr/>
      </xdr:nvPicPr>
      <xdr:blipFill>
        <a:blip r:embed="rId18"/>
        <a:stretch>
          <a:fillRect/>
        </a:stretch>
      </xdr:blipFill>
      <xdr:spPr>
        <a:xfrm>
          <a:off x="0" y="0"/>
          <a:ext cx="688975" cy="282575"/>
        </a:xfrm>
        <a:prstGeom prst="rect">
          <a:avLst/>
        </a:prstGeom>
      </xdr:spPr>
    </xdr:pic>
  </etc:cellImage>
  <etc:cellImage>
    <xdr:pic>
      <xdr:nvPicPr>
        <xdr:cNvPr id="213" name="ID_708EA832BE1743A69FCBA4781EC34F14" descr="upload_post_object_v2_3868942474"/>
        <xdr:cNvPicPr/>
      </xdr:nvPicPr>
      <xdr:blipFill>
        <a:blip r:embed="rId61"/>
        <a:stretch>
          <a:fillRect/>
        </a:stretch>
      </xdr:blipFill>
      <xdr:spPr>
        <a:xfrm>
          <a:off x="0" y="0"/>
          <a:ext cx="5543550" cy="4159250"/>
        </a:xfrm>
        <a:prstGeom prst="rect">
          <a:avLst/>
        </a:prstGeom>
      </xdr:spPr>
    </xdr:pic>
  </etc:cellImage>
  <etc:cellImage>
    <xdr:pic>
      <xdr:nvPicPr>
        <xdr:cNvPr id="214" name="ID_4E12DED6AC57462EA51E1A32E88E77B8" descr="upload_post_object_v2_3896345765"/>
        <xdr:cNvPicPr/>
      </xdr:nvPicPr>
      <xdr:blipFill>
        <a:blip r:embed="rId61"/>
        <a:stretch>
          <a:fillRect/>
        </a:stretch>
      </xdr:blipFill>
      <xdr:spPr>
        <a:xfrm>
          <a:off x="0" y="0"/>
          <a:ext cx="5543550" cy="4159250"/>
        </a:xfrm>
        <a:prstGeom prst="rect">
          <a:avLst/>
        </a:prstGeom>
      </xdr:spPr>
    </xdr:pic>
  </etc:cellImage>
  <etc:cellImage>
    <xdr:pic>
      <xdr:nvPicPr>
        <xdr:cNvPr id="215" name="ID_066099BCC7674727AE2753A0A37DDFB6" descr="upload_post_object_v2_2557566961"/>
        <xdr:cNvPicPr/>
      </xdr:nvPicPr>
      <xdr:blipFill>
        <a:blip r:embed="rId49"/>
        <a:stretch>
          <a:fillRect/>
        </a:stretch>
      </xdr:blipFill>
      <xdr:spPr>
        <a:xfrm>
          <a:off x="0" y="0"/>
          <a:ext cx="3562350" cy="1703705"/>
        </a:xfrm>
        <a:prstGeom prst="rect">
          <a:avLst/>
        </a:prstGeom>
      </xdr:spPr>
    </xdr:pic>
  </etc:cellImage>
  <etc:cellImage>
    <xdr:pic>
      <xdr:nvPicPr>
        <xdr:cNvPr id="216" name="ID_170DD97262EE4A10BBA07072A6D52D1B" descr="upload_post_object_v2_3525508010"/>
        <xdr:cNvPicPr/>
      </xdr:nvPicPr>
      <xdr:blipFill>
        <a:blip r:embed="rId61"/>
        <a:stretch>
          <a:fillRect/>
        </a:stretch>
      </xdr:blipFill>
      <xdr:spPr>
        <a:xfrm>
          <a:off x="0" y="0"/>
          <a:ext cx="5543550" cy="4159250"/>
        </a:xfrm>
        <a:prstGeom prst="rect">
          <a:avLst/>
        </a:prstGeom>
      </xdr:spPr>
    </xdr:pic>
  </etc:cellImage>
  <etc:cellImage>
    <xdr:pic>
      <xdr:nvPicPr>
        <xdr:cNvPr id="217" name="ID_9C7E8D972CD94E338D3368DAE52BF66F" descr="upload_post_object_v2_1400352737"/>
        <xdr:cNvPicPr/>
      </xdr:nvPicPr>
      <xdr:blipFill>
        <a:blip r:embed="rId61"/>
        <a:stretch>
          <a:fillRect/>
        </a:stretch>
      </xdr:blipFill>
      <xdr:spPr>
        <a:xfrm>
          <a:off x="0" y="0"/>
          <a:ext cx="5543550" cy="4159250"/>
        </a:xfrm>
        <a:prstGeom prst="rect">
          <a:avLst/>
        </a:prstGeom>
      </xdr:spPr>
    </xdr:pic>
  </etc:cellImage>
  <etc:cellImage>
    <xdr:pic>
      <xdr:nvPicPr>
        <xdr:cNvPr id="218" name="ID_1479DA35D37F45FB8E03C43669042D08" descr="upload_post_object_v2_726861913"/>
        <xdr:cNvPicPr/>
      </xdr:nvPicPr>
      <xdr:blipFill>
        <a:blip r:embed="rId58"/>
        <a:stretch>
          <a:fillRect/>
        </a:stretch>
      </xdr:blipFill>
      <xdr:spPr>
        <a:xfrm>
          <a:off x="0" y="0"/>
          <a:ext cx="4318000" cy="2526030"/>
        </a:xfrm>
        <a:prstGeom prst="rect">
          <a:avLst/>
        </a:prstGeom>
      </xdr:spPr>
    </xdr:pic>
  </etc:cellImage>
  <etc:cellImage>
    <xdr:pic>
      <xdr:nvPicPr>
        <xdr:cNvPr id="219" name="ID_097DAF878BA14639BF9A5699FAA9BE6F" descr="upload_post_object_v2_2821636312"/>
        <xdr:cNvPicPr/>
      </xdr:nvPicPr>
      <xdr:blipFill>
        <a:blip r:embed="rId50"/>
        <a:stretch>
          <a:fillRect/>
        </a:stretch>
      </xdr:blipFill>
      <xdr:spPr>
        <a:xfrm>
          <a:off x="0" y="0"/>
          <a:ext cx="9144000" cy="4583430"/>
        </a:xfrm>
        <a:prstGeom prst="rect">
          <a:avLst/>
        </a:prstGeom>
      </xdr:spPr>
    </xdr:pic>
  </etc:cellImage>
  <etc:cellImage>
    <xdr:pic>
      <xdr:nvPicPr>
        <xdr:cNvPr id="220" name="ID_8100E05A39584D9BBA56C04023D2D65F" descr="upload_post_object_v2_710389258"/>
        <xdr:cNvPicPr/>
      </xdr:nvPicPr>
      <xdr:blipFill>
        <a:blip r:embed="rId54"/>
        <a:stretch>
          <a:fillRect/>
        </a:stretch>
      </xdr:blipFill>
      <xdr:spPr>
        <a:xfrm>
          <a:off x="0" y="0"/>
          <a:ext cx="4135120" cy="2291080"/>
        </a:xfrm>
        <a:prstGeom prst="rect">
          <a:avLst/>
        </a:prstGeom>
      </xdr:spPr>
    </xdr:pic>
  </etc:cellImage>
  <etc:cellImage>
    <xdr:pic>
      <xdr:nvPicPr>
        <xdr:cNvPr id="221" name="ID_94D58A4CF926466FAC8084CA5F8DA9DF" descr="upload_post_object_v2_4007313571"/>
        <xdr:cNvPicPr/>
      </xdr:nvPicPr>
      <xdr:blipFill>
        <a:blip r:embed="rId13"/>
        <a:stretch>
          <a:fillRect/>
        </a:stretch>
      </xdr:blipFill>
      <xdr:spPr>
        <a:xfrm>
          <a:off x="0" y="0"/>
          <a:ext cx="7343775" cy="3810000"/>
        </a:xfrm>
        <a:prstGeom prst="rect">
          <a:avLst/>
        </a:prstGeom>
      </xdr:spPr>
    </xdr:pic>
  </etc:cellImage>
  <etc:cellImage>
    <xdr:pic>
      <xdr:nvPicPr>
        <xdr:cNvPr id="222" name="ID_1F19C33977944D3286F2998DB373F68E" descr="upload_post_object_v2_2508143198"/>
        <xdr:cNvPicPr/>
      </xdr:nvPicPr>
      <xdr:blipFill>
        <a:blip r:embed="rId47"/>
        <a:stretch>
          <a:fillRect/>
        </a:stretch>
      </xdr:blipFill>
      <xdr:spPr>
        <a:xfrm>
          <a:off x="0" y="0"/>
          <a:ext cx="5264150" cy="2962275"/>
        </a:xfrm>
        <a:prstGeom prst="rect">
          <a:avLst/>
        </a:prstGeom>
      </xdr:spPr>
    </xdr:pic>
  </etc:cellImage>
  <etc:cellImage>
    <xdr:pic>
      <xdr:nvPicPr>
        <xdr:cNvPr id="223" name="ID_1DDE2AD5366741929B608A3878ECC9E0" descr="upload_post_object_v2_4171389225"/>
        <xdr:cNvPicPr/>
      </xdr:nvPicPr>
      <xdr:blipFill>
        <a:blip r:embed="rId12"/>
        <a:stretch>
          <a:fillRect/>
        </a:stretch>
      </xdr:blipFill>
      <xdr:spPr>
        <a:xfrm>
          <a:off x="0" y="0"/>
          <a:ext cx="8501380" cy="3409950"/>
        </a:xfrm>
        <a:prstGeom prst="rect">
          <a:avLst/>
        </a:prstGeom>
      </xdr:spPr>
    </xdr:pic>
  </etc:cellImage>
  <etc:cellImage>
    <xdr:pic>
      <xdr:nvPicPr>
        <xdr:cNvPr id="224" name="ID_C6F89FCEF9BA4962AC99BA64CD736BB2" descr="upload_post_object_v2_1070455647"/>
        <xdr:cNvPicPr/>
      </xdr:nvPicPr>
      <xdr:blipFill>
        <a:blip r:embed="rId48"/>
        <a:stretch>
          <a:fillRect/>
        </a:stretch>
      </xdr:blipFill>
      <xdr:spPr>
        <a:xfrm>
          <a:off x="0" y="0"/>
          <a:ext cx="5358765" cy="2117090"/>
        </a:xfrm>
        <a:prstGeom prst="rect">
          <a:avLst/>
        </a:prstGeom>
      </xdr:spPr>
    </xdr:pic>
  </etc:cellImage>
  <etc:cellImage>
    <xdr:pic>
      <xdr:nvPicPr>
        <xdr:cNvPr id="225" name="ID_FBDF3B722E264C0D9BBD712C7742F1A2" descr="upload_post_object_v2_1461323973"/>
        <xdr:cNvPicPr/>
      </xdr:nvPicPr>
      <xdr:blipFill>
        <a:blip r:embed="rId47"/>
        <a:stretch>
          <a:fillRect/>
        </a:stretch>
      </xdr:blipFill>
      <xdr:spPr>
        <a:xfrm>
          <a:off x="0" y="0"/>
          <a:ext cx="5264150" cy="2962275"/>
        </a:xfrm>
        <a:prstGeom prst="rect">
          <a:avLst/>
        </a:prstGeom>
      </xdr:spPr>
    </xdr:pic>
  </etc:cellImage>
  <etc:cellImage>
    <xdr:pic>
      <xdr:nvPicPr>
        <xdr:cNvPr id="226" name="ID_886A292B708E4CC6ACF4BEDE15D8E11F" descr="upload_post_object_v2_1586567381"/>
        <xdr:cNvPicPr/>
      </xdr:nvPicPr>
      <xdr:blipFill>
        <a:blip r:embed="rId13"/>
        <a:stretch>
          <a:fillRect/>
        </a:stretch>
      </xdr:blipFill>
      <xdr:spPr>
        <a:xfrm>
          <a:off x="0" y="0"/>
          <a:ext cx="7343775" cy="3810000"/>
        </a:xfrm>
        <a:prstGeom prst="rect">
          <a:avLst/>
        </a:prstGeom>
      </xdr:spPr>
    </xdr:pic>
  </etc:cellImage>
  <etc:cellImage>
    <xdr:pic>
      <xdr:nvPicPr>
        <xdr:cNvPr id="227" name="ID_95ECCC197DE04D928117257938C9D560" descr="upload_post_object_v2_3632905241"/>
        <xdr:cNvPicPr/>
      </xdr:nvPicPr>
      <xdr:blipFill>
        <a:blip r:embed="rId13"/>
        <a:stretch>
          <a:fillRect/>
        </a:stretch>
      </xdr:blipFill>
      <xdr:spPr>
        <a:xfrm>
          <a:off x="0" y="0"/>
          <a:ext cx="7343775" cy="3810000"/>
        </a:xfrm>
        <a:prstGeom prst="rect">
          <a:avLst/>
        </a:prstGeom>
      </xdr:spPr>
    </xdr:pic>
  </etc:cellImage>
  <etc:cellImage>
    <xdr:pic>
      <xdr:nvPicPr>
        <xdr:cNvPr id="228" name="ID_2B03EB2C5E394D3FB18BAED69D82C4FA" descr="upload_post_object_v2_3878923923"/>
        <xdr:cNvPicPr/>
      </xdr:nvPicPr>
      <xdr:blipFill>
        <a:blip r:embed="rId62"/>
        <a:stretch>
          <a:fillRect/>
        </a:stretch>
      </xdr:blipFill>
      <xdr:spPr>
        <a:xfrm>
          <a:off x="0" y="0"/>
          <a:ext cx="3434080" cy="1500505"/>
        </a:xfrm>
        <a:prstGeom prst="rect">
          <a:avLst/>
        </a:prstGeom>
      </xdr:spPr>
    </xdr:pic>
  </etc:cellImage>
  <etc:cellImage>
    <xdr:pic>
      <xdr:nvPicPr>
        <xdr:cNvPr id="229" name="ID_F5E164B425CF4677A2E67D0AC479EC77" descr="upload_post_object_v2_121415738"/>
        <xdr:cNvPicPr/>
      </xdr:nvPicPr>
      <xdr:blipFill>
        <a:blip r:embed="rId12"/>
        <a:stretch>
          <a:fillRect/>
        </a:stretch>
      </xdr:blipFill>
      <xdr:spPr>
        <a:xfrm>
          <a:off x="0" y="0"/>
          <a:ext cx="8501380" cy="3409950"/>
        </a:xfrm>
        <a:prstGeom prst="rect">
          <a:avLst/>
        </a:prstGeom>
      </xdr:spPr>
    </xdr:pic>
  </etc:cellImage>
  <etc:cellImage>
    <xdr:pic>
      <xdr:nvPicPr>
        <xdr:cNvPr id="230" name="ID_73474F4110854506962DB92A8441F934" descr="upload_post_object_v2_3950884320"/>
        <xdr:cNvPicPr/>
      </xdr:nvPicPr>
      <xdr:blipFill>
        <a:blip r:embed="rId12"/>
        <a:stretch>
          <a:fillRect/>
        </a:stretch>
      </xdr:blipFill>
      <xdr:spPr>
        <a:xfrm>
          <a:off x="0" y="0"/>
          <a:ext cx="8501380" cy="3409950"/>
        </a:xfrm>
        <a:prstGeom prst="rect">
          <a:avLst/>
        </a:prstGeom>
      </xdr:spPr>
    </xdr:pic>
  </etc:cellImage>
  <etc:cellImage>
    <xdr:pic>
      <xdr:nvPicPr>
        <xdr:cNvPr id="231" name="ID_1665AED6C3D44CB586E3786D3F0C6F99" descr="upload_post_object_v2_1246487679"/>
        <xdr:cNvPicPr/>
      </xdr:nvPicPr>
      <xdr:blipFill>
        <a:blip r:embed="rId47"/>
        <a:stretch>
          <a:fillRect/>
        </a:stretch>
      </xdr:blipFill>
      <xdr:spPr>
        <a:xfrm>
          <a:off x="0" y="0"/>
          <a:ext cx="5264150" cy="2962275"/>
        </a:xfrm>
        <a:prstGeom prst="rect">
          <a:avLst/>
        </a:prstGeom>
      </xdr:spPr>
    </xdr:pic>
  </etc:cellImage>
  <etc:cellImage>
    <xdr:pic>
      <xdr:nvPicPr>
        <xdr:cNvPr id="232" name="ID_6BB61B01BEA5424AA80753FD5D00A45B" descr="upload_post_object_v2_3290992936"/>
        <xdr:cNvPicPr/>
      </xdr:nvPicPr>
      <xdr:blipFill>
        <a:blip r:embed="rId63"/>
        <a:stretch>
          <a:fillRect/>
        </a:stretch>
      </xdr:blipFill>
      <xdr:spPr>
        <a:xfrm>
          <a:off x="0" y="0"/>
          <a:ext cx="9144000" cy="9144000"/>
        </a:xfrm>
        <a:prstGeom prst="rect">
          <a:avLst/>
        </a:prstGeom>
      </xdr:spPr>
    </xdr:pic>
  </etc:cellImage>
  <etc:cellImage>
    <xdr:pic>
      <xdr:nvPicPr>
        <xdr:cNvPr id="233" name="ID_6A0239F4D8DB4B1297E28C98ACC8C0BC" descr="upload_post_object_v2_2427890984"/>
        <xdr:cNvPicPr/>
      </xdr:nvPicPr>
      <xdr:blipFill>
        <a:blip r:embed="rId18"/>
        <a:stretch>
          <a:fillRect/>
        </a:stretch>
      </xdr:blipFill>
      <xdr:spPr>
        <a:xfrm>
          <a:off x="0" y="0"/>
          <a:ext cx="688975" cy="282575"/>
        </a:xfrm>
        <a:prstGeom prst="rect">
          <a:avLst/>
        </a:prstGeom>
      </xdr:spPr>
    </xdr:pic>
  </etc:cellImage>
  <etc:cellImage>
    <xdr:pic>
      <xdr:nvPicPr>
        <xdr:cNvPr id="234" name="ID_9E1C317B10DC4A88834DC4DE487107F5" descr="upload_post_object_v2_1529770711"/>
        <xdr:cNvPicPr/>
      </xdr:nvPicPr>
      <xdr:blipFill>
        <a:blip r:embed="rId62"/>
        <a:stretch>
          <a:fillRect/>
        </a:stretch>
      </xdr:blipFill>
      <xdr:spPr>
        <a:xfrm>
          <a:off x="0" y="0"/>
          <a:ext cx="3434080" cy="1500505"/>
        </a:xfrm>
        <a:prstGeom prst="rect">
          <a:avLst/>
        </a:prstGeom>
      </xdr:spPr>
    </xdr:pic>
  </etc:cellImage>
  <etc:cellImage>
    <xdr:pic>
      <xdr:nvPicPr>
        <xdr:cNvPr id="235" name="ID_E8A4E3E24F9A4DB79065C4EF129B2FAF" descr="upload_post_object_v2_2168979409"/>
        <xdr:cNvPicPr/>
      </xdr:nvPicPr>
      <xdr:blipFill>
        <a:blip r:embed="rId38"/>
        <a:stretch>
          <a:fillRect/>
        </a:stretch>
      </xdr:blipFill>
      <xdr:spPr>
        <a:xfrm>
          <a:off x="0" y="0"/>
          <a:ext cx="9144000" cy="6858000"/>
        </a:xfrm>
        <a:prstGeom prst="rect">
          <a:avLst/>
        </a:prstGeom>
      </xdr:spPr>
    </xdr:pic>
  </etc:cellImage>
  <etc:cellImage>
    <xdr:pic>
      <xdr:nvPicPr>
        <xdr:cNvPr id="237" name="ID_64B0B41174AE4F76824CEC3B39035866" descr="upload_post_object_v2_2214976886"/>
        <xdr:cNvPicPr/>
      </xdr:nvPicPr>
      <xdr:blipFill>
        <a:blip r:embed="rId64"/>
        <a:stretch>
          <a:fillRect/>
        </a:stretch>
      </xdr:blipFill>
      <xdr:spPr>
        <a:xfrm>
          <a:off x="0" y="0"/>
          <a:ext cx="3128010" cy="4169410"/>
        </a:xfrm>
        <a:prstGeom prst="rect">
          <a:avLst/>
        </a:prstGeom>
      </xdr:spPr>
    </xdr:pic>
  </etc:cellImage>
  <etc:cellImage>
    <xdr:pic>
      <xdr:nvPicPr>
        <xdr:cNvPr id="238" name="ID_23B8F670EE07485F8A3F04C74AA184ED" descr="upload_post_object_v2_2594361940"/>
        <xdr:cNvPicPr/>
      </xdr:nvPicPr>
      <xdr:blipFill>
        <a:blip r:embed="rId65"/>
        <a:stretch>
          <a:fillRect/>
        </a:stretch>
      </xdr:blipFill>
      <xdr:spPr>
        <a:xfrm>
          <a:off x="0" y="0"/>
          <a:ext cx="7010400" cy="3168650"/>
        </a:xfrm>
        <a:prstGeom prst="rect">
          <a:avLst/>
        </a:prstGeom>
      </xdr:spPr>
    </xdr:pic>
  </etc:cellImage>
  <etc:cellImage>
    <xdr:pic>
      <xdr:nvPicPr>
        <xdr:cNvPr id="239" name="ID_DB7FAE589FFA473591F45B557FE435D3" descr="upload_post_object_v2_1183540014"/>
        <xdr:cNvPicPr/>
      </xdr:nvPicPr>
      <xdr:blipFill>
        <a:blip r:embed="rId38"/>
        <a:stretch>
          <a:fillRect/>
        </a:stretch>
      </xdr:blipFill>
      <xdr:spPr>
        <a:xfrm>
          <a:off x="0" y="0"/>
          <a:ext cx="9144000" cy="6858000"/>
        </a:xfrm>
        <a:prstGeom prst="rect">
          <a:avLst/>
        </a:prstGeom>
      </xdr:spPr>
    </xdr:pic>
  </etc:cellImage>
  <etc:cellImage>
    <xdr:pic>
      <xdr:nvPicPr>
        <xdr:cNvPr id="240" name="ID_9F6F2AADA11F4C818FDE5C72654E43BC" descr="upload_post_object_v2_523757728"/>
        <xdr:cNvPicPr/>
      </xdr:nvPicPr>
      <xdr:blipFill>
        <a:blip r:embed="rId66"/>
        <a:stretch>
          <a:fillRect/>
        </a:stretch>
      </xdr:blipFill>
      <xdr:spPr>
        <a:xfrm>
          <a:off x="0" y="0"/>
          <a:ext cx="9144000" cy="5967095"/>
        </a:xfrm>
        <a:prstGeom prst="rect">
          <a:avLst/>
        </a:prstGeom>
      </xdr:spPr>
    </xdr:pic>
  </etc:cellImage>
  <etc:cellImage>
    <xdr:pic>
      <xdr:nvPicPr>
        <xdr:cNvPr id="241" name="ID_6FBCD23016224C5FA14217C4678C537D" descr="upload_post_object_v2_1152735488"/>
        <xdr:cNvPicPr/>
      </xdr:nvPicPr>
      <xdr:blipFill>
        <a:blip r:embed="rId64"/>
        <a:stretch>
          <a:fillRect/>
        </a:stretch>
      </xdr:blipFill>
      <xdr:spPr>
        <a:xfrm>
          <a:off x="0" y="0"/>
          <a:ext cx="3128010" cy="4169410"/>
        </a:xfrm>
        <a:prstGeom prst="rect">
          <a:avLst/>
        </a:prstGeom>
      </xdr:spPr>
    </xdr:pic>
  </etc:cellImage>
  <etc:cellImage>
    <xdr:pic>
      <xdr:nvPicPr>
        <xdr:cNvPr id="242" name="ID_5762EFB21C2B4DE88E105D389AB51F82" descr="upload_post_object_v2_4054263695"/>
        <xdr:cNvPicPr/>
      </xdr:nvPicPr>
      <xdr:blipFill>
        <a:blip r:embed="rId62"/>
        <a:stretch>
          <a:fillRect/>
        </a:stretch>
      </xdr:blipFill>
      <xdr:spPr>
        <a:xfrm>
          <a:off x="0" y="0"/>
          <a:ext cx="3434080" cy="1500505"/>
        </a:xfrm>
        <a:prstGeom prst="rect">
          <a:avLst/>
        </a:prstGeom>
      </xdr:spPr>
    </xdr:pic>
  </etc:cellImage>
  <etc:cellImage>
    <xdr:pic>
      <xdr:nvPicPr>
        <xdr:cNvPr id="243" name="ID_638DEEDAE35048CAB76B9F15462BFDAF" descr="upload_post_object_v2_491049714"/>
        <xdr:cNvPicPr/>
      </xdr:nvPicPr>
      <xdr:blipFill>
        <a:blip r:embed="rId67"/>
        <a:stretch>
          <a:fillRect/>
        </a:stretch>
      </xdr:blipFill>
      <xdr:spPr>
        <a:xfrm>
          <a:off x="0" y="0"/>
          <a:ext cx="7010400" cy="3168650"/>
        </a:xfrm>
        <a:prstGeom prst="rect">
          <a:avLst/>
        </a:prstGeom>
      </xdr:spPr>
    </xdr:pic>
  </etc:cellImage>
  <etc:cellImage>
    <xdr:pic>
      <xdr:nvPicPr>
        <xdr:cNvPr id="244" name="ID_1C9D1C73D79F4CC484A56311EA3B119B" descr="upload_post_object_v2_3379776060"/>
        <xdr:cNvPicPr/>
      </xdr:nvPicPr>
      <xdr:blipFill>
        <a:blip r:embed="rId64"/>
        <a:stretch>
          <a:fillRect/>
        </a:stretch>
      </xdr:blipFill>
      <xdr:spPr>
        <a:xfrm>
          <a:off x="0" y="0"/>
          <a:ext cx="3128010" cy="4169410"/>
        </a:xfrm>
        <a:prstGeom prst="rect">
          <a:avLst/>
        </a:prstGeom>
      </xdr:spPr>
    </xdr:pic>
  </etc:cellImage>
  <etc:cellImage>
    <xdr:pic>
      <xdr:nvPicPr>
        <xdr:cNvPr id="245" name="ID_7EF79BE4A66B476FBE30A2E355D090F0" descr="upload_post_object_v2_2403497308"/>
        <xdr:cNvPicPr/>
      </xdr:nvPicPr>
      <xdr:blipFill>
        <a:blip r:embed="rId38"/>
        <a:stretch>
          <a:fillRect/>
        </a:stretch>
      </xdr:blipFill>
      <xdr:spPr>
        <a:xfrm>
          <a:off x="0" y="0"/>
          <a:ext cx="9144000" cy="6858000"/>
        </a:xfrm>
        <a:prstGeom prst="rect">
          <a:avLst/>
        </a:prstGeom>
      </xdr:spPr>
    </xdr:pic>
  </etc:cellImage>
  <etc:cellImage>
    <xdr:pic>
      <xdr:nvPicPr>
        <xdr:cNvPr id="246" name="ID_BCBB5C5CF0D6435BB4B471310CC720C0" descr="upload_post_object_v2_185312375"/>
        <xdr:cNvPicPr/>
      </xdr:nvPicPr>
      <xdr:blipFill>
        <a:blip r:embed="rId64"/>
        <a:stretch>
          <a:fillRect/>
        </a:stretch>
      </xdr:blipFill>
      <xdr:spPr>
        <a:xfrm>
          <a:off x="0" y="0"/>
          <a:ext cx="3128010" cy="4169410"/>
        </a:xfrm>
        <a:prstGeom prst="rect">
          <a:avLst/>
        </a:prstGeom>
      </xdr:spPr>
    </xdr:pic>
  </etc:cellImage>
  <etc:cellImage>
    <xdr:pic>
      <xdr:nvPicPr>
        <xdr:cNvPr id="247" name="ID_3C883AA14BDF44958388068C56A857BE" descr="upload_post_object_v2_2925448956"/>
        <xdr:cNvPicPr/>
      </xdr:nvPicPr>
      <xdr:blipFill>
        <a:blip r:embed="rId68"/>
        <a:stretch>
          <a:fillRect/>
        </a:stretch>
      </xdr:blipFill>
      <xdr:spPr>
        <a:xfrm>
          <a:off x="0" y="0"/>
          <a:ext cx="4064000" cy="2600325"/>
        </a:xfrm>
        <a:prstGeom prst="rect">
          <a:avLst/>
        </a:prstGeom>
      </xdr:spPr>
    </xdr:pic>
  </etc:cellImage>
  <etc:cellImage>
    <xdr:pic>
      <xdr:nvPicPr>
        <xdr:cNvPr id="248" name="ID_8E400756F78A4F8994952FE560494389" descr="upload_post_object_v2_3470811772"/>
        <xdr:cNvPicPr/>
      </xdr:nvPicPr>
      <xdr:blipFill>
        <a:blip r:embed="rId65"/>
        <a:stretch>
          <a:fillRect/>
        </a:stretch>
      </xdr:blipFill>
      <xdr:spPr>
        <a:xfrm>
          <a:off x="0" y="0"/>
          <a:ext cx="7010400" cy="3168650"/>
        </a:xfrm>
        <a:prstGeom prst="rect">
          <a:avLst/>
        </a:prstGeom>
      </xdr:spPr>
    </xdr:pic>
  </etc:cellImage>
  <etc:cellImage>
    <xdr:pic>
      <xdr:nvPicPr>
        <xdr:cNvPr id="249" name="ID_F5371F68D2CB4EC9B37F22007A833375" descr="upload_post_object_v2_1873597707"/>
        <xdr:cNvPicPr/>
      </xdr:nvPicPr>
      <xdr:blipFill>
        <a:blip r:embed="rId68"/>
        <a:stretch>
          <a:fillRect/>
        </a:stretch>
      </xdr:blipFill>
      <xdr:spPr>
        <a:xfrm>
          <a:off x="0" y="0"/>
          <a:ext cx="4064000" cy="2600325"/>
        </a:xfrm>
        <a:prstGeom prst="rect">
          <a:avLst/>
        </a:prstGeom>
      </xdr:spPr>
    </xdr:pic>
  </etc:cellImage>
  <etc:cellImage>
    <xdr:pic>
      <xdr:nvPicPr>
        <xdr:cNvPr id="250" name="ID_BFEDE7DAC066462D9738A0307B6FC5F0" descr="upload_post_object_v2_2473650494"/>
        <xdr:cNvPicPr/>
      </xdr:nvPicPr>
      <xdr:blipFill>
        <a:blip r:embed="rId68"/>
        <a:stretch>
          <a:fillRect/>
        </a:stretch>
      </xdr:blipFill>
      <xdr:spPr>
        <a:xfrm>
          <a:off x="0" y="0"/>
          <a:ext cx="4064000" cy="2600325"/>
        </a:xfrm>
        <a:prstGeom prst="rect">
          <a:avLst/>
        </a:prstGeom>
      </xdr:spPr>
    </xdr:pic>
  </etc:cellImage>
  <etc:cellImage>
    <xdr:pic>
      <xdr:nvPicPr>
        <xdr:cNvPr id="251" name="ID_14C9C02EFF004664AC2A3F0744244C8F" descr="upload_post_object_v2_623040629"/>
        <xdr:cNvPicPr/>
      </xdr:nvPicPr>
      <xdr:blipFill>
        <a:blip r:embed="rId68"/>
        <a:stretch>
          <a:fillRect/>
        </a:stretch>
      </xdr:blipFill>
      <xdr:spPr>
        <a:xfrm>
          <a:off x="0" y="0"/>
          <a:ext cx="4064000" cy="2600325"/>
        </a:xfrm>
        <a:prstGeom prst="rect">
          <a:avLst/>
        </a:prstGeom>
      </xdr:spPr>
    </xdr:pic>
  </etc:cellImage>
  <etc:cellImage>
    <xdr:pic>
      <xdr:nvPicPr>
        <xdr:cNvPr id="252" name="ID_2DF357CA733B4DAEBFD99033E9082509" descr="upload_post_object_v2_2732917276"/>
        <xdr:cNvPicPr/>
      </xdr:nvPicPr>
      <xdr:blipFill>
        <a:blip r:embed="rId69"/>
        <a:stretch>
          <a:fillRect/>
        </a:stretch>
      </xdr:blipFill>
      <xdr:spPr>
        <a:xfrm>
          <a:off x="0" y="0"/>
          <a:ext cx="7543800" cy="10058400"/>
        </a:xfrm>
        <a:prstGeom prst="rect">
          <a:avLst/>
        </a:prstGeom>
      </xdr:spPr>
    </xdr:pic>
  </etc:cellImage>
  <etc:cellImage>
    <xdr:pic>
      <xdr:nvPicPr>
        <xdr:cNvPr id="253" name="ID_8693382933554F67AC2BAAC118DAF62C" descr="upload_post_object_v2_1321452323"/>
        <xdr:cNvPicPr/>
      </xdr:nvPicPr>
      <xdr:blipFill>
        <a:blip r:embed="rId62"/>
        <a:stretch>
          <a:fillRect/>
        </a:stretch>
      </xdr:blipFill>
      <xdr:spPr>
        <a:xfrm>
          <a:off x="0" y="0"/>
          <a:ext cx="3434080" cy="1500505"/>
        </a:xfrm>
        <a:prstGeom prst="rect">
          <a:avLst/>
        </a:prstGeom>
      </xdr:spPr>
    </xdr:pic>
  </etc:cellImage>
  <etc:cellImage>
    <xdr:pic>
      <xdr:nvPicPr>
        <xdr:cNvPr id="254" name="ID_80EA79ACB6E9414AB35C3AD7612E44E6" descr="upload_post_object_v2_281568308"/>
        <xdr:cNvPicPr/>
      </xdr:nvPicPr>
      <xdr:blipFill>
        <a:blip r:embed="rId42"/>
        <a:stretch>
          <a:fillRect/>
        </a:stretch>
      </xdr:blipFill>
      <xdr:spPr>
        <a:xfrm>
          <a:off x="0" y="0"/>
          <a:ext cx="4565650" cy="1743075"/>
        </a:xfrm>
        <a:prstGeom prst="rect">
          <a:avLst/>
        </a:prstGeom>
      </xdr:spPr>
    </xdr:pic>
  </etc:cellImage>
  <etc:cellImage>
    <xdr:pic>
      <xdr:nvPicPr>
        <xdr:cNvPr id="255" name="ID_40C268FC36EC4288A24BD055372C3C32" descr="upload_post_object_v2_623762764"/>
        <xdr:cNvPicPr/>
      </xdr:nvPicPr>
      <xdr:blipFill>
        <a:blip r:embed="rId70"/>
        <a:stretch>
          <a:fillRect/>
        </a:stretch>
      </xdr:blipFill>
      <xdr:spPr>
        <a:xfrm>
          <a:off x="0" y="0"/>
          <a:ext cx="7543800" cy="10058400"/>
        </a:xfrm>
        <a:prstGeom prst="rect">
          <a:avLst/>
        </a:prstGeom>
      </xdr:spPr>
    </xdr:pic>
  </etc:cellImage>
  <etc:cellImage>
    <xdr:pic>
      <xdr:nvPicPr>
        <xdr:cNvPr id="256" name="ID_15EE0827C8AE4F3DAE07334DDBAC3AA7" descr="upload_post_object_v2_2784602670"/>
        <xdr:cNvPicPr/>
      </xdr:nvPicPr>
      <xdr:blipFill>
        <a:blip r:embed="rId67"/>
        <a:stretch>
          <a:fillRect/>
        </a:stretch>
      </xdr:blipFill>
      <xdr:spPr>
        <a:xfrm>
          <a:off x="0" y="0"/>
          <a:ext cx="7010400" cy="3168650"/>
        </a:xfrm>
        <a:prstGeom prst="rect">
          <a:avLst/>
        </a:prstGeom>
      </xdr:spPr>
    </xdr:pic>
  </etc:cellImage>
  <etc:cellImage>
    <xdr:pic>
      <xdr:nvPicPr>
        <xdr:cNvPr id="257" name="ID_EDAF91CB805C4C83913453A046FD4E78" descr="upload_post_object_v2_1637981295"/>
        <xdr:cNvPicPr/>
      </xdr:nvPicPr>
      <xdr:blipFill>
        <a:blip r:embed="rId42"/>
        <a:stretch>
          <a:fillRect/>
        </a:stretch>
      </xdr:blipFill>
      <xdr:spPr>
        <a:xfrm>
          <a:off x="0" y="0"/>
          <a:ext cx="4565650" cy="1743075"/>
        </a:xfrm>
        <a:prstGeom prst="rect">
          <a:avLst/>
        </a:prstGeom>
      </xdr:spPr>
    </xdr:pic>
  </etc:cellImage>
  <etc:cellImage>
    <xdr:pic>
      <xdr:nvPicPr>
        <xdr:cNvPr id="258" name="ID_C040ACB92CF846A89C57276F2F57C455" descr="upload_post_object_v2_3299833070"/>
        <xdr:cNvPicPr/>
      </xdr:nvPicPr>
      <xdr:blipFill>
        <a:blip r:embed="rId42"/>
        <a:stretch>
          <a:fillRect/>
        </a:stretch>
      </xdr:blipFill>
      <xdr:spPr>
        <a:xfrm>
          <a:off x="0" y="0"/>
          <a:ext cx="4565650" cy="1743075"/>
        </a:xfrm>
        <a:prstGeom prst="rect">
          <a:avLst/>
        </a:prstGeom>
      </xdr:spPr>
    </xdr:pic>
  </etc:cellImage>
  <etc:cellImage>
    <xdr:pic>
      <xdr:nvPicPr>
        <xdr:cNvPr id="259" name="ID_F3C848A285D146E4B313CF4691110356" descr="upload_post_object_v2_4156160407"/>
        <xdr:cNvPicPr/>
      </xdr:nvPicPr>
      <xdr:blipFill>
        <a:blip r:embed="rId26"/>
        <a:stretch>
          <a:fillRect/>
        </a:stretch>
      </xdr:blipFill>
      <xdr:spPr>
        <a:xfrm>
          <a:off x="0" y="0"/>
          <a:ext cx="1765300" cy="1323975"/>
        </a:xfrm>
        <a:prstGeom prst="rect">
          <a:avLst/>
        </a:prstGeom>
      </xdr:spPr>
    </xdr:pic>
  </etc:cellImage>
  <etc:cellImage>
    <xdr:pic>
      <xdr:nvPicPr>
        <xdr:cNvPr id="260" name="ID_A4545D72B0B9407EB353C72CDFE3ED1E" descr="upload_post_object_v2_3432651557"/>
        <xdr:cNvPicPr/>
      </xdr:nvPicPr>
      <xdr:blipFill>
        <a:blip r:embed="rId55"/>
        <a:stretch>
          <a:fillRect/>
        </a:stretch>
      </xdr:blipFill>
      <xdr:spPr>
        <a:xfrm>
          <a:off x="0" y="0"/>
          <a:ext cx="8096250" cy="5918200"/>
        </a:xfrm>
        <a:prstGeom prst="rect">
          <a:avLst/>
        </a:prstGeom>
      </xdr:spPr>
    </xdr:pic>
  </etc:cellImage>
  <etc:cellImage>
    <xdr:pic>
      <xdr:nvPicPr>
        <xdr:cNvPr id="261" name="ID_4447BA25EFE7440794C805E3FFAF6465" descr="upload_post_object_v2_528933847"/>
        <xdr:cNvPicPr/>
      </xdr:nvPicPr>
      <xdr:blipFill>
        <a:blip r:embed="rId26"/>
        <a:stretch>
          <a:fillRect/>
        </a:stretch>
      </xdr:blipFill>
      <xdr:spPr>
        <a:xfrm>
          <a:off x="0" y="0"/>
          <a:ext cx="1765300" cy="1323975"/>
        </a:xfrm>
        <a:prstGeom prst="rect">
          <a:avLst/>
        </a:prstGeom>
      </xdr:spPr>
    </xdr:pic>
  </etc:cellImage>
  <etc:cellImage>
    <xdr:pic>
      <xdr:nvPicPr>
        <xdr:cNvPr id="262" name="ID_780CA6762B8048C3BB4085F2C16F028B" descr="upload_post_object_v2_768557001"/>
        <xdr:cNvPicPr/>
      </xdr:nvPicPr>
      <xdr:blipFill>
        <a:blip r:embed="rId55"/>
        <a:stretch>
          <a:fillRect/>
        </a:stretch>
      </xdr:blipFill>
      <xdr:spPr>
        <a:xfrm>
          <a:off x="0" y="0"/>
          <a:ext cx="8096250" cy="5918200"/>
        </a:xfrm>
        <a:prstGeom prst="rect">
          <a:avLst/>
        </a:prstGeom>
      </xdr:spPr>
    </xdr:pic>
  </etc:cellImage>
  <etc:cellImage>
    <xdr:pic>
      <xdr:nvPicPr>
        <xdr:cNvPr id="263" name="ID_200B74B5305C44F98B01A1DB468DA6B4" descr="upload_post_object_v2_3801635507"/>
        <xdr:cNvPicPr/>
      </xdr:nvPicPr>
      <xdr:blipFill>
        <a:blip r:embed="rId57"/>
        <a:stretch>
          <a:fillRect/>
        </a:stretch>
      </xdr:blipFill>
      <xdr:spPr>
        <a:xfrm>
          <a:off x="0" y="0"/>
          <a:ext cx="4714875" cy="2405380"/>
        </a:xfrm>
        <a:prstGeom prst="rect">
          <a:avLst/>
        </a:prstGeom>
      </xdr:spPr>
    </xdr:pic>
  </etc:cellImage>
  <etc:cellImage>
    <xdr:pic>
      <xdr:nvPicPr>
        <xdr:cNvPr id="264" name="ID_BC51E18AC4F945488ADED5CEF46EFCB2" descr="upload_post_object_v2_3856193654"/>
        <xdr:cNvPicPr/>
      </xdr:nvPicPr>
      <xdr:blipFill>
        <a:blip r:embed="rId55"/>
        <a:stretch>
          <a:fillRect/>
        </a:stretch>
      </xdr:blipFill>
      <xdr:spPr>
        <a:xfrm>
          <a:off x="0" y="0"/>
          <a:ext cx="8096250" cy="5918200"/>
        </a:xfrm>
        <a:prstGeom prst="rect">
          <a:avLst/>
        </a:prstGeom>
      </xdr:spPr>
    </xdr:pic>
  </etc:cellImage>
  <etc:cellImage>
    <xdr:pic>
      <xdr:nvPicPr>
        <xdr:cNvPr id="265" name="ID_8A99B11EBBE64B2EA3104D3163C66CA2" descr="upload_post_object_v2_532044697"/>
        <xdr:cNvPicPr/>
      </xdr:nvPicPr>
      <xdr:blipFill>
        <a:blip r:embed="rId57"/>
        <a:stretch>
          <a:fillRect/>
        </a:stretch>
      </xdr:blipFill>
      <xdr:spPr>
        <a:xfrm>
          <a:off x="0" y="0"/>
          <a:ext cx="4714875" cy="2405380"/>
        </a:xfrm>
        <a:prstGeom prst="rect">
          <a:avLst/>
        </a:prstGeom>
      </xdr:spPr>
    </xdr:pic>
  </etc:cellImage>
  <etc:cellImage>
    <xdr:pic>
      <xdr:nvPicPr>
        <xdr:cNvPr id="266" name="ID_5F53396B73004DFCB78ECF4EFE48A162" descr="upload_post_object_v2_3133692619"/>
        <xdr:cNvPicPr/>
      </xdr:nvPicPr>
      <xdr:blipFill>
        <a:blip r:embed="rId57"/>
        <a:stretch>
          <a:fillRect/>
        </a:stretch>
      </xdr:blipFill>
      <xdr:spPr>
        <a:xfrm>
          <a:off x="0" y="0"/>
          <a:ext cx="4714875" cy="2405380"/>
        </a:xfrm>
        <a:prstGeom prst="rect">
          <a:avLst/>
        </a:prstGeom>
      </xdr:spPr>
    </xdr:pic>
  </etc:cellImage>
  <etc:cellImage>
    <xdr:pic>
      <xdr:nvPicPr>
        <xdr:cNvPr id="267" name="ID_B12352EB08634D69820D2B3E7D74B317" descr="upload_post_object_v2_420294594"/>
        <xdr:cNvPicPr/>
      </xdr:nvPicPr>
      <xdr:blipFill>
        <a:blip r:embed="rId59"/>
        <a:stretch>
          <a:fillRect/>
        </a:stretch>
      </xdr:blipFill>
      <xdr:spPr>
        <a:xfrm>
          <a:off x="0" y="0"/>
          <a:ext cx="713105" cy="220980"/>
        </a:xfrm>
        <a:prstGeom prst="rect">
          <a:avLst/>
        </a:prstGeom>
      </xdr:spPr>
    </xdr:pic>
  </etc:cellImage>
  <etc:cellImage>
    <xdr:pic>
      <xdr:nvPicPr>
        <xdr:cNvPr id="268" name="ID_5ECD26CFE2C5458C8714DA2D169DB9D4" descr="upload_post_object_v2_1882724357"/>
        <xdr:cNvPicPr/>
      </xdr:nvPicPr>
      <xdr:blipFill>
        <a:blip r:embed="rId59"/>
        <a:stretch>
          <a:fillRect/>
        </a:stretch>
      </xdr:blipFill>
      <xdr:spPr>
        <a:xfrm>
          <a:off x="0" y="0"/>
          <a:ext cx="713105" cy="220980"/>
        </a:xfrm>
        <a:prstGeom prst="rect">
          <a:avLst/>
        </a:prstGeom>
      </xdr:spPr>
    </xdr:pic>
  </etc:cellImage>
  <etc:cellImage>
    <xdr:pic>
      <xdr:nvPicPr>
        <xdr:cNvPr id="269" name="ID_8EE78461E54B49A2AF4B02949617F47D" descr="upload_post_object_v2_448556057"/>
        <xdr:cNvPicPr/>
      </xdr:nvPicPr>
      <xdr:blipFill>
        <a:blip r:embed="rId71"/>
        <a:stretch>
          <a:fillRect/>
        </a:stretch>
      </xdr:blipFill>
      <xdr:spPr>
        <a:xfrm>
          <a:off x="0" y="0"/>
          <a:ext cx="4886325" cy="2552700"/>
        </a:xfrm>
        <a:prstGeom prst="rect">
          <a:avLst/>
        </a:prstGeom>
      </xdr:spPr>
    </xdr:pic>
  </etc:cellImage>
  <etc:cellImage>
    <xdr:pic>
      <xdr:nvPicPr>
        <xdr:cNvPr id="270" name="ID_C7E0E5C3E20B4F10A4A4ECAA568803E5" descr="upload_post_object_v2_3273062382"/>
        <xdr:cNvPicPr/>
      </xdr:nvPicPr>
      <xdr:blipFill>
        <a:blip r:embed="rId59"/>
        <a:stretch>
          <a:fillRect/>
        </a:stretch>
      </xdr:blipFill>
      <xdr:spPr>
        <a:xfrm>
          <a:off x="0" y="0"/>
          <a:ext cx="713105" cy="220980"/>
        </a:xfrm>
        <a:prstGeom prst="rect">
          <a:avLst/>
        </a:prstGeom>
      </xdr:spPr>
    </xdr:pic>
  </etc:cellImage>
  <etc:cellImage>
    <xdr:pic>
      <xdr:nvPicPr>
        <xdr:cNvPr id="271" name="ID_89F4A3CBEC6D42BB86DFAD50000A1DDF" descr="upload_post_object_v2_3816254992"/>
        <xdr:cNvPicPr/>
      </xdr:nvPicPr>
      <xdr:blipFill>
        <a:blip r:embed="rId71"/>
        <a:stretch>
          <a:fillRect/>
        </a:stretch>
      </xdr:blipFill>
      <xdr:spPr>
        <a:xfrm>
          <a:off x="0" y="0"/>
          <a:ext cx="4886325" cy="2552700"/>
        </a:xfrm>
        <a:prstGeom prst="rect">
          <a:avLst/>
        </a:prstGeom>
      </xdr:spPr>
    </xdr:pic>
  </etc:cellImage>
  <etc:cellImage>
    <xdr:pic>
      <xdr:nvPicPr>
        <xdr:cNvPr id="272" name="ID_C0B783D328F549199AC4B19C0D9FFDBA" descr="upload_post_object_v2_147922198"/>
        <xdr:cNvPicPr/>
      </xdr:nvPicPr>
      <xdr:blipFill>
        <a:blip r:embed="rId71"/>
        <a:stretch>
          <a:fillRect/>
        </a:stretch>
      </xdr:blipFill>
      <xdr:spPr>
        <a:xfrm>
          <a:off x="0" y="0"/>
          <a:ext cx="4886325" cy="2552700"/>
        </a:xfrm>
        <a:prstGeom prst="rect">
          <a:avLst/>
        </a:prstGeom>
      </xdr:spPr>
    </xdr:pic>
  </etc:cellImage>
  <etc:cellImage>
    <xdr:pic>
      <xdr:nvPicPr>
        <xdr:cNvPr id="273" name="ID_FECB010E370D4E59A3AE92A3A570652F" descr="upload_post_object_v2_2668272873"/>
        <xdr:cNvPicPr/>
      </xdr:nvPicPr>
      <xdr:blipFill>
        <a:blip r:embed="rId72"/>
        <a:stretch>
          <a:fillRect/>
        </a:stretch>
      </xdr:blipFill>
      <xdr:spPr>
        <a:xfrm>
          <a:off x="0" y="0"/>
          <a:ext cx="4886325" cy="2552700"/>
        </a:xfrm>
        <a:prstGeom prst="rect">
          <a:avLst/>
        </a:prstGeom>
      </xdr:spPr>
    </xdr:pic>
  </etc:cellImage>
  <etc:cellImage>
    <xdr:pic>
      <xdr:nvPicPr>
        <xdr:cNvPr id="274" name="ID_CCA50053932741038417A765EC251FD0" descr="upload_post_object_v2_629379295"/>
        <xdr:cNvPicPr/>
      </xdr:nvPicPr>
      <xdr:blipFill>
        <a:blip r:embed="rId73"/>
        <a:stretch>
          <a:fillRect/>
        </a:stretch>
      </xdr:blipFill>
      <xdr:spPr>
        <a:xfrm>
          <a:off x="0" y="0"/>
          <a:ext cx="8124825" cy="6091555"/>
        </a:xfrm>
        <a:prstGeom prst="rect">
          <a:avLst/>
        </a:prstGeom>
      </xdr:spPr>
    </xdr:pic>
  </etc:cellImage>
</etc:cellImages>
</file>

<file path=xl/sharedStrings.xml><?xml version="1.0" encoding="utf-8"?>
<sst xmlns="http://schemas.openxmlformats.org/spreadsheetml/2006/main" count="631" uniqueCount="252">
  <si>
    <t>文学院2023—2024学年2023级汉语国际教育（师范）专业综合素质测评成绩</t>
  </si>
  <si>
    <t>（学院盖章）</t>
  </si>
  <si>
    <t>序号</t>
  </si>
  <si>
    <t>学号</t>
  </si>
  <si>
    <t>姓名</t>
  </si>
  <si>
    <t>智育成绩</t>
  </si>
  <si>
    <t>智育排名</t>
  </si>
  <si>
    <t>德育成绩</t>
  </si>
  <si>
    <t>德育排名</t>
  </si>
  <si>
    <t>文体成绩</t>
  </si>
  <si>
    <t>文体排名</t>
  </si>
  <si>
    <t>综合素质测评总分</t>
  </si>
  <si>
    <t>综合素质测评排名</t>
  </si>
  <si>
    <t>绩点</t>
  </si>
  <si>
    <t>四级成绩</t>
  </si>
  <si>
    <t>是否有挂科</t>
  </si>
  <si>
    <t>本人签字</t>
  </si>
  <si>
    <t>备注</t>
  </si>
  <si>
    <t>田婧瑛</t>
  </si>
  <si>
    <t>无</t>
  </si>
  <si>
    <t>否</t>
  </si>
  <si>
    <t>张皓帅</t>
  </si>
  <si>
    <t>王宇新</t>
  </si>
  <si>
    <t>李文秋</t>
  </si>
  <si>
    <t>孙嘉欣</t>
  </si>
  <si>
    <t>任莹</t>
  </si>
  <si>
    <t>杨思宇</t>
  </si>
  <si>
    <t>朱依文</t>
  </si>
  <si>
    <t>李艳琦</t>
  </si>
  <si>
    <t>陈怡帆</t>
  </si>
  <si>
    <t>齐俊博</t>
  </si>
  <si>
    <t>黄群贺</t>
  </si>
  <si>
    <t>娄馨心</t>
  </si>
  <si>
    <t>张梦飞</t>
  </si>
  <si>
    <t>孙媛媛</t>
  </si>
  <si>
    <t>邓珊</t>
  </si>
  <si>
    <t>徐烨</t>
  </si>
  <si>
    <t>陈美羲</t>
  </si>
  <si>
    <t>赵玉婷</t>
  </si>
  <si>
    <t>李佳洛</t>
  </si>
  <si>
    <t>李新悦</t>
  </si>
  <si>
    <t>韩坤璇</t>
  </si>
  <si>
    <t>叶诗佳</t>
  </si>
  <si>
    <t>迟丽鑫</t>
  </si>
  <si>
    <t>张程智</t>
  </si>
  <si>
    <t>张煜欣</t>
  </si>
  <si>
    <t>李鉴倪</t>
  </si>
  <si>
    <t>张安琪</t>
  </si>
  <si>
    <t xml:space="preserve">否
</t>
  </si>
  <si>
    <t>叶宴竹</t>
  </si>
  <si>
    <t>姜多多</t>
  </si>
  <si>
    <t>买迪努尔·阿丽木</t>
  </si>
  <si>
    <t>李佳优</t>
  </si>
  <si>
    <t>徐超然</t>
  </si>
  <si>
    <t>张曦文</t>
  </si>
  <si>
    <t>侯俊竹</t>
  </si>
  <si>
    <t>李洋</t>
  </si>
  <si>
    <t>王安祺</t>
  </si>
  <si>
    <t>董新然</t>
  </si>
  <si>
    <t>郭迎涵</t>
  </si>
  <si>
    <t>徐浩然</t>
  </si>
  <si>
    <t>陈玺同</t>
  </si>
  <si>
    <t>赵姗</t>
  </si>
  <si>
    <t>是</t>
  </si>
  <si>
    <t>布麦热姆·艾海提</t>
  </si>
  <si>
    <t>杨晰晴</t>
  </si>
  <si>
    <t>王艾宏</t>
  </si>
  <si>
    <t>于吉才</t>
  </si>
  <si>
    <t>谢思雨</t>
  </si>
  <si>
    <t>王子霁</t>
  </si>
  <si>
    <t>刘墨言</t>
  </si>
  <si>
    <t>王丹琦</t>
  </si>
  <si>
    <t>刘昊鑫</t>
  </si>
  <si>
    <t>信昕</t>
  </si>
  <si>
    <t>杨喻婷</t>
  </si>
  <si>
    <t>姜涵耀</t>
  </si>
  <si>
    <t>马弘心</t>
  </si>
  <si>
    <t>刘小溪</t>
  </si>
  <si>
    <t>古丽胡玛尔·吾斯曼</t>
  </si>
  <si>
    <t>阿力木·阿布力米提</t>
  </si>
  <si>
    <t>李昭乐</t>
  </si>
  <si>
    <t>阿依布拉克·托胡塔力</t>
  </si>
  <si>
    <t>孙嘉瑶</t>
  </si>
  <si>
    <t>单一桐</t>
  </si>
  <si>
    <t>孙佳莉</t>
  </si>
  <si>
    <t>曹瀚文</t>
  </si>
  <si>
    <t>辅导员：</t>
  </si>
  <si>
    <t>院综合素质测评工作领导小组组长</t>
  </si>
  <si>
    <t>文学院2023—2024学年2023级汉语国际教育（师范）专业德育测评成绩</t>
  </si>
  <si>
    <t>基础分（满分60）</t>
  </si>
  <si>
    <t>奖励分（满分40）</t>
  </si>
  <si>
    <t>扣分</t>
  </si>
  <si>
    <t>总分</t>
  </si>
  <si>
    <t>德育测评得分</t>
  </si>
  <si>
    <t>德育测评排名</t>
  </si>
  <si>
    <t>奖励分、扣分明细</t>
  </si>
  <si>
    <t>1.2023级5班团支部书记＋4，2023-2024
2.文学院扫雪＋0.5，共青团沈阳师范大学文学院委员会，2023年11月7日
3.2024寒假“情暖童心，云端相伴”云支教活动＋0.5，共青团沈阳师范大学文学院委员会，2024年1月
4.2024一起云支教＋0.5，共青团沈阳师范大学委员会，2024年1月
5.运动会志愿服务＋0.5，共青团沈阳师范大学文学院委员会，2023年9月
6.走进盲校，对面朗读志愿活动＋0.5，共青团沈阳师范大学文学院委员会，2024年5月
7.寒假社会实践结项＋0.5，共青团沈阳师范大学文学院委员会，2024年3月
8.2024年暑假社会实践＋0.5，共青团沈阳师范大学文学院委员会，2024年7月</t>
  </si>
  <si>
    <t>1.2023级5班班长+4 2023-2024 
 2.扫雪活动 共青团沈阳师范大学文学院委员会+0.5 2023.11.7  
3.“文以载道，爱暖铁路”志愿活动+0.5共青团沈阳师范大学文学院委员会 2024.8  4.2024年“'五月的鲜花’综合育人计划之'学雷锋、云支教’寒假社会实践活动共青团沈阳师范大学委员会+0.5 2024.3 
 5.运动会志愿活动共青团沈阳师范大学文学院委员会+0.5 2024.8 
 6.2024年寒假社会实践活动结题证明共青团沈阳师范大学文学院委员会+0.5 2024.8</t>
  </si>
  <si>
    <t>1.2023级6班班长＋4 2023-2024
2.扫雪活动＋0.5 2023.11.7
3.2024寒假“情暖童心，云端相伴”云支教活动＋0.5，共青团沈阳师范大学文学院委员会，2024年1月
4.寒假社会实践结项＋0.5，共青团沈阳师范大学文学院委员会，2024年3月</t>
  </si>
  <si>
    <t>1.沈阳师范大学2024年大学生寒假社会实践活动校级优秀团队  2024年6月 +2
2.宣传委员2023.9-2024.9  +2
3.文学院“‘文’暖大化--见书如面，爱心捐赠”志愿活动优秀志愿者  2024年7月  +0.5
4.参与“走进盲校，面对面朗读”活动  2023年11月至2024年7月+0.5
5.2024年云支教专项志愿活动  2024年1月至3月  +0.5</t>
  </si>
  <si>
    <t>1.沈阳师范大学国旗护卫队成员，+2 ，2023-2024                                   2. “走进盲校，对面朗读”  活动，+0.5                                    3.2023年运动会志愿活动，+0.5                                             4 .2023年冬季扫雪活动，+0.5                                                5. 2024年“学雷锋，云支教”  寒假社会实践活动，+0.5    
6.2024年“文”暖大化  ——见书如面爱心捐赠活动，+0.5        
7.2024年寒假社会实践活动，+0.5</t>
  </si>
  <si>
    <t>1.院自管会成员，共青团沈阳师范大学委员会，2023—2024，+2
2.扫雪活动，共青团沈阳师范大学委员会，2023.11，+0.5
3.“五月鲜花-学雷锋，云支教”寒假社会实践活动，共青团沈阳师范大学委员会，2024年3月，+0.5
4.“一起云支教”志愿活动，共青团沈阳师范大学委员会，2024年8月，+0.5
5.暑假海州籍学子“返家乡”实践活动，共青团沈阳师范大学委员会，2024年8月，+0.5
6.辽宁省大学生实习“杨帆计划”，共青团沈阳师范大学委员会，2024年8月，+0.5
7.寒假社会实践活动结题，共青团沈阳师范大学委员会，2024年8月，+0.5</t>
  </si>
  <si>
    <t>1,2023级6班班长，2023-2024，+4
2.扫雪活动，2023年11月+0.5
3.沈阳师范大学寒假“一起云支教”志愿活动2021年3月，+0.5</t>
  </si>
  <si>
    <t>1.2023-2024文学院自管会楼务中心部部员，+2
2.校“一起云支教”志愿活动，2024年2月+0.5
3.文学院“学雷锋云支教”志愿活动，2024年2月+0.5
4.“返家乡”社会实践活动，2024年8月+0.5
5.“扬帆计划”社会实践活动，2024年8月+0.5
6.扫雪活动，2023年11月+0.5
7.寒假社会实践，2024年1月+0.5</t>
  </si>
  <si>
    <t>1.2023级6班生活委员，2023-2024，+2
2.2024年寒假社会实践活动结题，共青团沈阳师范大学委员会，2024年12月，+0.5
3.文学院扫雪活动，共青团沈阳师范大学委员会，2023年11月，+0.5
4.“五月鲜花-学雷锋，云支教”寒假社会实践活动，共青团沈阳师范大学委员会，2024年3月，+0.5
5.文学院运动会志愿活动，共青团沈阳师范大学委员会，2024年8月，+0.5
6.“一起云支教”志愿活动，共青团沈阳师范大学委员会，2024年8月，+0.5</t>
  </si>
  <si>
    <t>1.2023级6班学习委员,2023-2024,+2
2.2023年11月7日扫雪活动，+0.5
3.2024年寒假“学雷锋，云支教”志愿活动，+0.5
4.2024年寒假“一起云支教”志愿活动，+0.5
5.2024年暑假“扬帆计划”大学生实习项目，+0。5
6.2024年寒假社会实践活动结题，+0.5</t>
  </si>
  <si>
    <t xml:space="preserve">1.寝室长2023年10-2024年9月+2 
2.2024年寒假社会实践“学红色精神，走红色故地”社会实践团结题主要负责人2024年8月+0.5
3. 2024年寒假社会实践“举旗帜聚民心育新人党史宣讲团”成员2024年8月+0.5
4. 文学院2023冬扫雪志愿活动2023年12月+0.5
5. “一起云支教”志愿活动2024年8月+0.5
6. 善行100志愿活动2024年4月+0.5
</t>
  </si>
  <si>
    <t>1.2023年-2024年2023级6班团支书+4 
2.2024年1月寒假社会实践活动 2024年1月+0.5</t>
  </si>
  <si>
    <t>1.2023级6班生活委员，2023-2024，+2
2.2024年寒假社会实践活动结题，共青团沈阳师范大学委员会，2024年12月，+0.5
3.文学院扫雪活动，共青团沈阳师范大学委员会，2023年11月，+0.5
4.“五月鲜花-学雷锋，云支教”寒假社会实践活动，共青团沈阳师范大学委员会，2024年3月，+0.5
5.“一起云支教”志愿活动，共青团沈阳师范大学委员会，2024年8月，+0.5</t>
  </si>
  <si>
    <t>1.2023级6班文体委员，2023-2024，+2
2.2024年文学院“五月的鲜花”云支教，2024年3月＋0.5
3.2023年扫雪活动，2023年11月＋0.5
4.2024年8月“返家乡”实习，2024年8月＋0.5
5.2024年寒假社会实践活动，2024年2月，＋0.5</t>
  </si>
  <si>
    <t>1.文学院院易班工作站宣传部部员➕2     2023.10-2024.9                                                参与“走进盲校，对面朗读”活动➕0.5 2024.5
2.参与“一起云支教”活动寒假➕0.5   2024.3            
3.参与“一起云支教”活动暑假➕0.5   2024.8         
4.2024年寒假社会实践活动结题➕0.5   2024.8</t>
  </si>
  <si>
    <t>1.校勤工助学中心网络拓展部部员，沈阳师范大学学生处，2023年9月，+2
2.寒假云端相伴志愿者，文学院团委，2024年8月，+0.5
3.寒假“学雷锋，云支教”社会实践活动，共青团沈阳师范大学文学院委员会，2024年3月，+0.5
4.善行100募捐活动，文学院团委，2024年8月，+0.5</t>
  </si>
  <si>
    <t>1.寝室长任职，2023.9，＋2
2.“传承红色基因，共筑红色精神”社会实践
活动，2024年2月＋0.5</t>
  </si>
  <si>
    <t>1.学委任职，2023-2024＋2
2.参加一起云职教，2024年1月+0.5
3.运动会志愿者，2023年9月+0.5
4.扫雪活动 2023年11月+0.5</t>
  </si>
  <si>
    <t>1.易班工作站成员，2023年11月+2
2.“五月的鲜花”综合育人计划之“学雷锋，云支教”寒假社会实践活动，2024年3月+0.5学校组织的扫雪活动，2023年11月+0.5
3.寒假社会实践活动结题证明，2024年+0.5</t>
  </si>
  <si>
    <t>1.院学生会成员，2023.11，+2
2.“五月的鲜花”综合育人计划之‘学雷锋、云支教’寒假社会实践活动，2024.3，+0.5
3.2024年寒假社会实践活动，2024.12，+0.5
4.“一起云支教”志愿活动，2024.8，+0.5</t>
  </si>
  <si>
    <t>1.2023年11月7日扫雪活动，+0.5                                   2.2023年院易班工作站成员，+2
3.2023年1月校院组织的寒暑假社会实践活动“信使回访”“传承红色基因，共铸红色精神”，+1</t>
  </si>
  <si>
    <t>1.2023级6班生活委员，2023-2024，+2
2.2024年寒假“返家乡”社会实践，共青团沈阳师范大学委员会，2024年1-2月+0.5                                                       3.2024年寒假社会实践活动结题，共青团沈阳师范大学委员会，2024年12月，+0.5</t>
  </si>
  <si>
    <t>1.文学院易班工作站成员	2023.11  +2
2.2024年寒假“传承红色基因，共铸红色精神”社会实践活动	2024.1  +0.5 
3.2023年11月7日23级扫雪活动 2023.11 +0.5</t>
  </si>
  <si>
    <t>1.2023.8-2024.9担任班级心理安全委员
2.2023.11参加冬季扫雪
3.2023寒假社会实践活动</t>
  </si>
  <si>
    <t>1.2023.10-2024.9校学生会权益服务成员+2   
2.2024寒假社会实践2024年3月+0.5
3.“学雷锋，云支教”寒假社会实践2024年3月+0.5</t>
  </si>
  <si>
    <t>1.担任寝室长+2
2.2024年寒假社会实践活动结题，2024.2 +0.5 
3. 文学院集体扫雪2023.11+0.5</t>
  </si>
  <si>
    <t>1.担任23.5班生活委员 ，2023年9月-2024年8月，➕2
2.社会实践活动 ，2024年1月，➕0.5
3.参加扫雪义务劳动 ，2023年11月，➕0.5</t>
  </si>
  <si>
    <t>1.文学院团委第二成绩单管理部部员，沈阳师范大学，2023年11月-2024年8月+2 
2.文学院2024年寒假社会实践活动，共青团沈阳师范大学文学院委员会 2024年1月，＋0.5                                                           3，善行100募捐活动2023年11月＋0.5</t>
  </si>
  <si>
    <t>1、二课活动部部员2023年10月+2      
2、善行100募捐活动2023年11月+0.5      
3、实践活动结题2024年2月+0.5</t>
  </si>
  <si>
    <t>1.担任寝室长+2（2023.9-2024.9）
2.扫雪+0.5（2023.11）
3.运动会志愿服务+0.5（2024.1）</t>
  </si>
  <si>
    <t>1.文学院易班工作站成员 2023.11  +2
2.2024年寒假“传承红色基因，共铸红色精神”社会实践活动 2024.1  +0.5 
3.2023年11月7日23级扫雪活动  +0.5</t>
  </si>
  <si>
    <t>1.院易班工作站成员，文学院易班工作站，2023.9-2024.8+2                        
2.义务劳动-扫雪，共青团沈阳师范大学委员会，2023.11.7+0.5                
3.寒假社会实践活动-优良学风养成，共青团沈阳师范大学委员会，2024.3+0.5</t>
  </si>
  <si>
    <t>1.沈阳师范大学阳光广播台新闻部部员2023.9-2024.6 +2 
2.“五月的鲜花”综合育人计划之“学雷锋，云支教”寒假社会实践活动 +0.5</t>
  </si>
  <si>
    <t>1.文学院学生会团委宣传部部员，沈阳师范大学，2023年11月-2024年8月，＋2
2.文学院2024年寒假社会实践活动，共青团沈阳师范大学文学院委员会，2024年1月，＋0.5</t>
  </si>
  <si>
    <t>1.文学院第二十一届团委学生会第二课堂成绩单管理部部员 共青团沈阳师范大学委员会 2023年10月+2
2.2024年寒假社会实践活动结题 共青团沈阳师范大学委员会 2024年9月+0.5</t>
  </si>
  <si>
    <t>1.2023.10-2024.9校团委组织实践中心干事 +2
2. 2024年寒假社会实践活动结题，2024年3月   +0.5</t>
  </si>
  <si>
    <t xml:space="preserve">1.担任寝室长 ，2023年9月-2024年8月+2
2.2024寒假社会实践活动，2024年2月 + 0.5分
</t>
  </si>
  <si>
    <t>1.2023年学生会组织部部员2023-2024 +2
2.云支教寒假社会实践活动，2024.3，+0.5</t>
  </si>
  <si>
    <t>文学院团委学生会学术科创部部员，共青团沈阳师范大学文学院委员会，2023~2024，+2</t>
  </si>
  <si>
    <t>1.2023年11月23级扫雪，沈阳师范大学文学院委员会，11月7日，+0.5                            2.2024年寒假返家乡社会实践活动，共青团黑山县委员会，2024年2月，+0.5分            
3.2024年暑假返家乡社会实践活动，共青团黑山县委员会，2024年8月，+0.5分           
4.2024年寒假参与“三下乡”社会实践活动 ，沈阳师范大学文学院委员会，2024年8月，+0.5分</t>
  </si>
  <si>
    <t>1.2023.9-2024.8大学生教师技能协会成员，1分
2.2023.9-2024.8校级组织教学质量监控信息员志愿服务活动，0.5分
3.2024年寒假社会实践活动“传承红色基因，共筑红色精神”，0.5分</t>
  </si>
  <si>
    <t>1“五月的鲜花”综合育人计划之“学雷锋，云支教”活动 2024年1月 +0.5
2.文学院扫雪活动 2023年12月 +0.5
3.2024年寒假社会实践活动 2024年1月+0.5
4.2023年运动会志愿者 2023年9月+0.5</t>
  </si>
  <si>
    <t>2023级5班组织委员+2 2023-2024</t>
  </si>
  <si>
    <t>自管会成员，2023.10，2分</t>
  </si>
  <si>
    <t>1.“爱心传温情”无偿献血活动2023.10.9＋0.5          
2.善行100志愿活动2023.11＋0.5                    
3.扫雪义务劳动2023.11.7＋0.5                       
4.“传承红色基因，共铸红色精神”社会实践活动2024.12＋0.5</t>
  </si>
  <si>
    <t>1.2023.9-2024.8，2024寒假社会实践活动＋0.5
2.2024.7-2024.8知远诗社社团成员＋1</t>
  </si>
  <si>
    <t>1.2023.10-2024.6“星空物语”天文社团综合事务部部员 +1
2.2024年寒假“返家乡”实践活动 +0.5</t>
  </si>
  <si>
    <t>1.扫雪+ 0.5 2023年11月，
2.云支教+ 0.5 2024年1月，
3.社会实践活动+0.5 2023年12月</t>
  </si>
  <si>
    <t>1.参加“一起云支教”志愿活动 2024年8月  +0.5
2.参加院校组织的扫雪活动  2023年11月 +0.5
3.参加2023-2024寒假社会实践活动 2023年12月 +0.5</t>
  </si>
  <si>
    <t>1.2023.11扫雪活动 +0.5
2.2024寒假社会实践活动 +0.5</t>
  </si>
  <si>
    <t xml:space="preserve">1.文学院集体扫雪，2023.11 +0.5
2.2024年寒假社会实践活动结题，2024.2 +0.5 </t>
  </si>
  <si>
    <t xml:space="preserve">1.2024年寒假社会实践活动结题，2024.2 +0.5 
2. 文学院集体扫雪2023.11+0.5		</t>
  </si>
  <si>
    <t>1.2023.11.7扫雪活动，2023.11+0.5
2.2024年寒假实践活动结题，2024.8+0.5</t>
  </si>
  <si>
    <t>1.参与“‘五月的鲜花’育人计划之‘学雷锋、云支教’寒假社会实践活动”，2024.3，0.5分
2.2024暑假社会实践活动，2024.7，0.5分</t>
  </si>
  <si>
    <t>1.辽宁古生物博物馆志愿者协会成员2023年11月+1</t>
  </si>
  <si>
    <t>1.文学院集体扫雪+0.5    2023.11.7
2.2024年寒假社会实践活动+0.5  2024.1</t>
  </si>
  <si>
    <t>1.2023.11.7扫雪活动+0.5
2.2024年寒假实践活动结题+0.5</t>
  </si>
  <si>
    <t>参加义务扫雪活动+0.5，2023.11.7</t>
  </si>
  <si>
    <t>2023-2024寒假社会实践活动，2023.12-2024.3+0.5</t>
  </si>
  <si>
    <t>文学院2023—2024学年2023级汉语国际教育（师范）专业智育测评成绩</t>
  </si>
  <si>
    <t>基础分（学分加权平均分）</t>
  </si>
  <si>
    <t>奖励分</t>
  </si>
  <si>
    <t>智育测评得分</t>
  </si>
  <si>
    <t>智育测评排名</t>
  </si>
  <si>
    <t>1.《网络小说视域下女性角色的变化发展》（海外文摘 2024年2月）第一作者 ＋6
2.第二届辽宁省大学生瑰宝传承戏曲文化创新创意大赛（学术论文竞赛）辽宁省一等奖，辽宁省教育厅，2023年12月，＋7</t>
  </si>
  <si>
    <t>1.《红高粱》的创作特色及其反映的女性光芒（《中原文学》2024年5月）第一作者，➕6
2.平凡与伟大：“大家”与“小家”间的相互守望——解读《人世间》中所反映的精神内核（《名家名作》2024年1月）第一作者，➕6
3.沈阳师范大学第三届师范生基本功大赛演讲技能一等奖，沈阳师范大学教务处，2024年7月，➕4</t>
  </si>
  <si>
    <t>1.“21世纪杯”全国英语演讲比赛校级一等奖，2024年4月，+4
2.大学生创新创业大赛校级金奖（参与者），沈阳师范大学大学生创新创业中心，2024年8月，+2
3.沈阳师范大学第十三届大学生英语应用能力竞赛演讲比赛二等奖，2024年6月，+2</t>
  </si>
  <si>
    <t>1.沈阳师范大学第三届师范生基本功大赛书写技能二等奖，沈阳师范大学教务处，2024年7月，➕2                                                 
2.挑战杯沈阳师范大学大学生创业计划竞赛三等奖（参与者），2024年8月，+0.5</t>
  </si>
  <si>
    <t xml:space="preserve">1.沈阳师范大学第三届师范生教学基本功大赛演讲技能二等奖，沈阳师范大学教务处，2024年7月，+2
2.大学生创新创业大赛校级铜奖（负责人），沈阳师范大学大学生创新创业中心，2024年8月，+1
3. 挑战杯沈阳师范大学生创业计划竞赛校级三等奖（参与者），沈阳师范大学大学生创新创业中心，2024年8月，+0.5
 </t>
  </si>
  <si>
    <t>1.沈阳师范大学第三届师范生教学基本功大赛书写技能一等奖，沈阳师范大学教务处，2024年7月，+4                                                              
2. 挑战杯沈阳师范大学生创业计划竞赛校级二等奖（参与者），沈阳师范大学大学生创新创业中心，2024年8月，+1</t>
  </si>
  <si>
    <t>1.大学生创新创业大赛校级金奖（参与者），沈阳师范大学大学生创新创业中心，2024年8月，+2</t>
  </si>
  <si>
    <t>1.2024年挑战杯沈阳师范大学大学生创业计划大赛校级三等奖(参与者），沈阳师范大学委员会，2024年8月，+0.5                                                                
2.  “建行杯”辽宁省大学生创新大赛校级金奖（参与者），沈阳师范大学大学生创新创业中心，2024年8月4日，+2</t>
  </si>
  <si>
    <t>1.大学生创新创业大赛校级铜奖（负责人），沈阳师范大学大学生创新创业中心，2024年8月，＋1</t>
  </si>
  <si>
    <t>1.大学生创新创业大赛校级金奖（负责人），沈阳师范大学大学生创新创业中心，2024年8月，+4
2.“挑战杯”沈阳师范大学大学生创业计划竞赛校级二等奖（参与者），共青团沈阳师范大学委员会，2024年8月，+1</t>
  </si>
  <si>
    <t>1.“建行杯”辽宁省大学生创新大赛（2024）沈阳师范大学
校赛铜奖(成员)，沈阳师范大学大学生创新创业中心，2024年8月，＋0.5</t>
  </si>
  <si>
    <t>1.沈阳师范大学第三届师范生教学基本功大赛演讲技能二等奖，沈阳师范大学教务处，2024年7月，+2
2. 挑战杯沈阳师范大学大学生创业计划竞赛校级二等奖（参与者），沈阳师范大学，2024年8月，+1</t>
  </si>
  <si>
    <t>1.大学生创新创业大赛校级金奖（参与者），沈阳师范大学大学生创新创业中心，2024年8月，+2
2.“挑战杯”沈阳师范大学大学生创业计划竞赛校级二等奖（参与者），共青团沈阳师范大学委员会，2024年8月，+1</t>
  </si>
  <si>
    <t>1.沈阳师范大学第三届师范生教学基本功大赛演讲技能二等奖，沈阳师范大学教务处，2024年7月，+2
2. 挑战杯沈阳师范大学大学生创业计划竞赛校级三等奖（参与者），沈阳师范大学，2024年8月，+0.5</t>
  </si>
  <si>
    <t>挑战杯沈阳师范大学大学生创业计划竞赛校级二等奖（负
责人）2024年8月 +2</t>
  </si>
  <si>
    <t>1“21世纪杯 ”全国英语演讲比赛二等奖   ， 2024.8，+1
2. “挑战杯 ”大学生创业计划竞赛三等奖， 2024.8，+0.5</t>
  </si>
  <si>
    <t>2024年挑战杯中国大学生创业计划大赛 校级三等奖 2024.8，+0.5</t>
  </si>
  <si>
    <t>第三届师范生教师技能大赛书写组校级二等奖，2024年6月
，+2</t>
  </si>
  <si>
    <t>2024年挑战杯三等奖 沈阳师范大学大学生创新创业中心 ，
2024年8月， +0.5</t>
  </si>
  <si>
    <t>2024年“挑战杯 ”中国大学生创业计划大赛三等奖 ，
2024年7月  +0.5</t>
  </si>
  <si>
    <t>1. 2024年挑战杯沈阳师范大学大学生创业计划竞赛校级三等奖负责人，2024年7月，+1
2. “建行杯”辽宁省大学生创新大赛（2024）沈阳师范大学校赛银奖成员，2024年8月，+1</t>
  </si>
  <si>
    <t>1.“挑战杯 ”中国大学生创业计划大赛三等奖 2024年8月+0.5
2.辽宁省大学生创新大赛铜奖参与者，2024年8月+0.5</t>
  </si>
  <si>
    <t>2024年挑战杯沈阳师范大学大学生创业计划竞赛校级二等奖   
2024年8月  +1</t>
  </si>
  <si>
    <t>“建行杯”辽宁省大学生创新大赛沈阳师范大学校赛铜奖  沈阳师范大学大学生创新创业中心 2024年8月 +0.5</t>
  </si>
  <si>
    <t>2024年挑战杯中国大学生创业计划大赛 校级三等奖，2024
年7月，➕0.5</t>
  </si>
  <si>
    <t>“挑战杯 ”中国大学生创业计划大赛二等奖成员，2024年
8月，+1</t>
  </si>
  <si>
    <t xml:space="preserve">沈阳师范大学第三届师范生基本功大赛校级二等奖，2024年6月，+2				 
</t>
  </si>
  <si>
    <t>大学生创新创业大赛校级金奖（参与者），沈阳师范大学大学生创新创业中心，2024年8月，+2</t>
  </si>
  <si>
    <t>2024年7月挑战杯沈阳师范大学大学生创业计划竞赛三等奖
 一般参与者，+0.5</t>
  </si>
  <si>
    <t>沈阳师范大学第三届师范生基本功大赛校级二等奖，沈阳师范教务处，2024年7月，+2</t>
  </si>
  <si>
    <t>1.2024年挑战杯二等奖参与者，2024年1月 +1分</t>
  </si>
  <si>
    <t>1.2024年“挑战杯 ”中国大学生创业计划大赛二等奖参与者
，2024年8月， +1</t>
  </si>
  <si>
    <t>文学院2023—2024学年2023级汉语国际教育（师范）专业文体测评成绩</t>
  </si>
  <si>
    <t>基础分（满分50）</t>
  </si>
  <si>
    <t>奖励分（满分50）</t>
  </si>
  <si>
    <t>文体测评得分</t>
  </si>
  <si>
    <t>文体测评排名</t>
  </si>
  <si>
    <t>1.2023年沈阳师范大学本科生微课设计竞赛负责人，大学生创新创业中心，2023年12月，校级一等奖 ＋10
2.第十八届“大学生职业发展与就业促进月”之“笔墨歌舞，字遇青春”三笔字大赛，沈阳师范大学招生就业指导处，2023年12月，校级二等奖 ＋8
3.第十九届大学生文学作品大赛三等奖，全国大学生文学作品大赛组委会，2024年3月，三等奖 ＋3
4.“5·25”大学生心理健康宣传教育月系列活动之“妙笔绘心，健康成长”海报设计大赛负责人，沈阳师范大学学生处，2024年5月，一等奖 ＋10
5.第十八届“大学生职业发展与就业促进月”之“文苑英华”经典诗词朗诵大赛，沈阳师范大学招生就业指导处，2023年12月，一等奖 ＋10
6.文学院“暖心校园，情系校园”校园心理剧成员，共青团沈阳师范大学文学院委员会，2024年3月，院级三等奖 ＋1.5
7.2024年文学院小学期活动之第八届学生寝室文化及文学经典短剧大赛活动，沈阳师范大学文学院，2024年6月，三等奖 ＋3
8.沈阳师范大学文学大变局和文学批评实践学术研讨会观众，2024年5月，＋1
9.文学院迎新晚会工作人员，2023年12月，＋1
10.文学院毕业典礼工作人员，2024年6月，＋1</t>
  </si>
  <si>
    <t xml:space="preserve">1.运动会第六名+4共青团沈阳师范大学文学院委员会 2023.10 
2.迎新晚会表演人员+1共青团沈阳师范大学文学院委员会 2023.12 
3.文学院毕业典礼表演人员+1共青团沈阳师范大学文学院委员会 2024.6 
4.沈阳师范大学第五届新媒体大赛短视频类作品校级一等奖+10共青团沈阳师范大学委员会 2024.5 
5.“心暖校园，情系校园“心理剧大赛院级二等奖+4 共青团沈阳师范大学委员会2024.3 
6.主题读书月活动朗读赛道校级三等奖成员+3共青团沈阳师范大学委员会 2024.5 
7.“第八届全国大学生预防艾滋病知识竞赛”优秀奖+1 中国预防性病艾滋病基金会2023.12 
8.12月8日迎新晚会+1 共青团沈阳师范大学委员会2023.12.8 
9.6月25日文学院毕业典礼+1 共青团沈阳师范大学委员会2024.6.25 
10.沈阳师范大学第一届“春风化雨军歌亮”大学生军旅歌曲歌咏决赛观众出席+1共青团沈阳师范大学委员会 2024.6.4
11.4月7日《我要当老师》观影活动观众出席+1共青团沈阳师范大学委员会2024.4.7
12.第十二届家教之星评选决赛出席+1共青团沈阳师范大学委员会 2023.11.7
13.辅导员大赛观赛人员+1 共青团沈阳师范大学委员会2024.4.18
14.文学院第八届寝室短剧比赛三等奖+3共青团沈阳师范大学委员会 2024.6
</t>
  </si>
  <si>
    <t>1.运动会参加者➕1，共青团沈阳师范大学文学院委员会，2023年9月
2.文学院毕业典礼表演人员➕1，共青团沈阳师范大学文学院委员会，2024年6月
3.文学院迎新晚会表演人员➕1，共青团沈阳师范大学文学院委员会，2023年12月
4.沈阳师范大学文学院大变局和文学批评实践学术研讨会暨庆祝中国文化与文学研究所建所20周年大会出席➕1，共青团沈阳师范大学文学院委员会，2024年5月
5.5月19日校友讲堂活动出席➕1，共青团沈阳师范大学文学院委员会，2024年5月
6.5月19日博士论坛活动出席➕1，共青团沈阳师范大学文学院委员会，2024年5月
7.沈阳师范大学第一届“春风化雨军歌嘹亮”大学生军旅歌曲决赛出席参演➕1，共青团沈阳师范大学文学院委员会，2024年6月
8.文学院毕业典礼工作人员➕1，共青团沈阳师范大学文学院委员会，2024年6月
9.文学院迎新晚会工作人员➕1，共青团沈阳师范大学文学院委员会，2023年12月
10.沈阳师范大学第五届新媒体大赛短视频类一等奖➕10，共青团沈阳师范大学委员会，2024年5月
11.文学院“心暖校园，情系校园”心理剧比赛二等奖，成员，➕2，共青团沈阳师范大学文学院委员会，2024年3月
12.沈阳师范大学“墨香溢四月'佳”书抵万金”主题读书月活动PPT制作赛道一等奖➕5，沈阳师范大学教学质量监控与评估处，2024年5月
13.环保知识竞赛优秀奖➕1，第八届大学生环保知识竞赛组委会，2024年5月
14.第十六届模拟面试大赛决赛出席➕1，共青团沈阳师范大学文学院委员会，2023年12月
15.第九届自强之星颁奖典礼先进事迹报告会出席➕1，共青团沈阳师范大学文学院委员会，2024年6月
16.2023级学生辅导员大赛演员➕1，共青团沈阳师范大学文学院委员会，2024年4月</t>
  </si>
  <si>
    <t>1.全国大学生文学作品大赛三等奖，全国大学生文学作品大赛组委会，2024年3月，+3
2.第五届校级微课设计大赛一等奖，计算机与数学基础教育部，2023年12月，+10
3.第八届全国大学生预防艾滋病知识竞赛，中国预防性病艾滋病基金会，2023年11月，+1
4.沈阳师范大学第十九届文化体育艺术节开幕式团体操最佳表演奖，沈阳师范大学体育运动委员会，2024年5月，+1
5.文学大变局和文学批评实践学术研讨会暨庆祝中国文化与文学研究所建所20周年大会观众，共青团沈阳师范大学文学院委员会，2024年5月，+1
6.第一届“春风化雨 军歌嘹亮”大学生军旅歌曲决赛观众，沈阳师范大学学生处（武装部），2024年8月，+1
7.文学院毕业典礼工作人员，共青团沈阳师范大学文学院委员会，2024年8月，+1
8. 第一届“春风化雨，军歌嘹亮”大学生军旅歌曲歌咏比赛三等奖，沈阳师范大学学生处，2024年8月，+6
9.文学院迎新晚会工作人员，共青团沈阳师范大学文学院委员会，2024年8月，+1
10.2023年迎新晚会表演，共青团沈阳师范大学文学院委员会，2024年9月，+1</t>
  </si>
  <si>
    <t>1.文学院“心暖校园，情系校园”校园心理剧比赛一等奖，共青团沈阳师范大学文学院委员会，2024年3月，+5
2.校级青春领航工程趣味运动会三等奖，共青团沈阳师范大学委员会，2023年12月，+6
3.校级新媒体大赛主题征文优秀奖，共青团沈阳师范大学委员会，2024年5月，+1
4.校级新媒体大赛短视频优秀奖，共青团沈阳师范大学委员会，2024年5月，+1
5.校级运动会参与者，共青团沈阳师范大学文学院委员会，2023年9月，+1
6.第十二届形象礼仪培训讲座出席，共青团沈阳师范大学文学院委员会，+1
7.第十二届家教之星评选决赛出席，共青团沈阳师范大学文学院委员会+1
8.第十六届模拟面试大赛决赛出席，共青团沈阳师范大学文学院委员会+1
9.第十二届大学生形象礼仪汇报表演评选活动出席，共青团沈阳师范大学文学院委员会+1
10.第十九届文化体育艺术节开幕式团体操，沈阳师范大学体育运动委员会，2024年5月+1
11.环保知识竞赛优秀奖，2024年6月，+1
12.沈阳师范大学文学大变局和文学批判实践学术研讨会暨庆祝中国文化研究所建所20周年，共青团沈阳师范大学文学院委员会，+1
13.文学院迎新晚会，共青团沈阳师范大学委员会，2024年月，+1</t>
  </si>
  <si>
    <t>1.迎新晚会表演人员，共青团沈阳师范大学文学院委员会，2023年12月，+1
2.第十八届“笔歌墨舞，字遇青春”三笔字大赛粉笔字二等奖，沈阳师范大学招生就业指导处，2023年12月，+8
3.第十九届全国大学生文学作品大赛一等奖，文学院团委，2024年3月，+5
4.第十九届自强之星评选活动优秀志愿者，沈阳师范大学学生处，2024年6月，+1
5.第七届“最美勤工人”“最美勤工助学干部”评选活动优秀志愿者，2024年4月，+1
6.文学院毕业典礼工作人员，沈阳师范大学文学院委员会，2024年6月，+1
7.文学院迎新晚会工作人员，沈阳师范大学文学院委员会，2024年12月，+1</t>
  </si>
  <si>
    <t>1.2024.3第十九届全国大学生文学作品大赛三等奖＋3，
2.2024.3冬至征文大赛一等奖＋5，
3.2024.6文学院原创诗歌大赛特等奖＋6，
4.2024.5.19出席20周年学术研讨会＋1</t>
  </si>
  <si>
    <t xml:space="preserve">1.沈阳师范大学本科师范生微课设计大赛一等奖，大学生创新创业中心，2023年12月，＋10
2.文学院小学期活动之第八届学生寝室文化及文学经典短剧大赛活动院级三等奖，沈阳师范大学文学院，2024年6月，＋3
3.文学院“心暖校园，情系校园”校园心理剧比赛院级三等奖（参与者），共青团沈阳师范大学文学院团委会，2024年3月，＋1.5
4.文学院毕业典礼礼仪人员，沈阳师范大学文学院，2024年6月，＋1
</t>
  </si>
  <si>
    <t>1.沈阳师范大学第五届新媒体大赛主题征文类三等奖，共青团沈阳师范大学委员会，2024年5月，＋6
2.文学院小学期原创诗歌大赛三等奖，沈阳师范大学文学院，2024年6月，＋3
3.文学院“心暖校园，情系校园”校园心理剧比赛三等奖（成员），共青团沈阳师范大学文学院委员会，2024年3月，+1.5 
4.文学院小学期第八届寝室文化及文学经典短剧大赛三等奖，沈阳师范大学文学院，2024年7月，＋3
5.文学院迎新晚会工作人员，2023年12月，沈阳师范大学文学院，＋1
6.文学院毕业晚会工作人员，2024年6月，沈阳师范大学文学院，＋1</t>
  </si>
  <si>
    <t>1. 沈阳师范大学第十九届文化体育艺术节开幕式团体操最佳表演奖，2024年5月 +1
2. 迎新晚会表演人员，2023年12月 +1
3. 第八届大学生环保知识竞赛优秀奖，2024年5月 +1
4. 观摩校友讲堂活动，2024年5月19 +1
5. 观摩博士论坛，2024年5月19 +1
6. 出席第十二届形象礼仪培训讲座观众，2024年3月 +1
7. 出席沈阳师范大学第一届“春风化雨 军歌嘹亮”，2024年6月4 +1
8. 师大新声音出席礼仪志愿者，2023年12月30 +1
9. 校招待会出席礼仪志愿者，2024年3月15 +1
10. 书法艺术展出席礼仪志愿者，2024年6月13 +1
11. 五四表彰大会出席礼仪志愿者，2024年6月13 +1
12. 文学院迎新晚会出席礼仪志愿者，2023年12月8 +1
13. 朗诵大赛出席礼仪志愿者，2023年12月12 +1
14. 文学院心理剧大赛出席礼仪志愿者，2024年3月15 +1
15. 文学院毕业晚会出席礼仪志愿者，2024年6月25 +1</t>
  </si>
  <si>
    <t xml:space="preserve">1.沈阳师范大学第十二届大学生形象礼仪汇报表演校级一等奖（成员），沈阳师范大学学生处，2024年3月，+5
2.院团委校园心理剧比赛三等奖，共青团沈阳师范大学文学院委员会，2024年3月，+3
3.2023年迎新晚会表演者，沈阳师范大学文学院，2023年12月，+1
4.沈阳师范大学第五届新媒体大赛主题征文类作品校级优秀奖，共青团沈阳师范大学委员会，2024年5月，+1
5.2024年文学院小学期文学经典短剧大赛三等奖（负责人），沈阳师范大学文学院，2024年6月，+3
6.沈阳师范大学文学大变局和文学批评实践学术研讨会暨庆祝中国文化与文学研究所建所20周年大会出席观众，2024年5月，+1
</t>
  </si>
  <si>
    <t>1. 第十九届大学生文学作品大赛2024年3月+4
2.迎新晚会表演人员2023年12月+1
3. 第十九届文化体育艺术节开幕会学生代表出席2024年6月+1
4. 沈阳师范大学文学大变局和文学批评实践学术研讨会暨庆祝中国文化与文学研究所建所20周年大会2024年6月+1
5.文学院毕业典礼2024年6月+1
6.迎新晚会工作人员2023年12月+1
7. 沈阳师范大学第一届“春风化雨 军歌嘹亮”大学生军旅歌曲歌味决赛观众出席2024年6月+1
8. 沈阳师范大学第七届“最美勤工人”“最美勤工干部”评选优秀志愿者2024年6月+1
9. 沈阳师范大学第十九届自强之星评选优秀志愿者2024年6月+1</t>
  </si>
  <si>
    <t xml:space="preserve">1.校团委心理剧大赛院级一等奖，共青团沈阳师范大学文学院委员会，2024年3月，+1         
2.校级新媒体大赛短视频优秀奖，共青团沈阳师范大学委员会，2024年5月，+1                     
3.校级新媒体大赛主题征文优秀奖，共青团沈阳师范大学委员会，2024年5月，+1               
4.第十二届大学生形象礼仪汇报表演暨评选活动出席人员，沈阳师范大学文学院委员会，2024年3月24日，+1                                            5.第19届自强之星颁奖典礼出席名单及先进事迹报告会，沈阳师范大学文学院委员会，2024年6月6日，+1                                                      6.沈阳师范大学第19届文化体育艺术节开幕式团体操最佳表演奖，沈阳师范大学体育运动委员会，2024年5月，+1                                        7.心理剧大赛出席，沈阳师范大学文学院委员会，2024年3月，+1                                           
8.《我要当老师》观影活动观众出席，4月7日，+1                                                                    9.沈阳师范大学文学大变局和文学批评实践学术研讨会暨庆祝中国文化与文学研究所建宿二十周年大会出席，沈阳师范大学文学院委员会，2024年5月，+1                                           
10.博士论坛出席人员，沈阳师范大学文学院委员会，2024年5月19日，+1                       
11.2024年第八届大学生环保知识竞赛优秀奖，第八届大学生环保知识竞赛组委会，2024年4月，+1 </t>
  </si>
  <si>
    <t>1.文学院教师基本功大赛三等奖，2024年6月，3分
2.院团委校园心理剧比赛一等奖，共青团沈阳师范大学委员会，2024年3月+2.5
3.沈阳师范大学文学大变局和文学批评实践学术研讨会出席，共青团沈阳师范大学委员会，2024年5月，+1
4.校友讲堂活动出席观众，共青团沈阳师范大学委员会，2024年5月，+1
5.博士论坛出席人员，共青团沈阳师范大学委员会，2024年5月，+1
6.第十二届形象礼仪培训讲座出席，共青团沈阳师范大学文学院委员会，2024年12月，+1
7.第十二届家教之星评选决赛出席，共青团沈阳师范大学文学院委员会，2024年11月，+1</t>
  </si>
  <si>
    <t>1.第十二届形象礼仪培训讲座，共青团沈阳师范大学委员会，2023年12月，+1
2.第十六届模拟面试大赛决赛，共青团沈阳师范大学委员会，2023年12月，+1
3.迎新晚会礼仪，共青团沈阳师范大学委员会，2023年12月，+1
4.“心暖校园 情系青春”校园心理剧大赛院级一等奖，共青团沈阳师范大学委员会，2024年3月，+2.5
5.第八届大学生环保知识竞赛优秀奖，共青团沈阳师范大学委员会，2024年5月，+1
6.第十九届文化体育艺术节开幕式团体操，共青团沈阳师范大学委员会，2024年5月，+1
7.沈阳师范大学文学大变局和文学批评实践学术研讨会暨庆祝中国文化与文学研究所建所20周年大会，共青团沈阳师范大学委员会，2024年5月，+1
8.沈阳师范大学第一届“春风化雨 军歌嘹亮”大学生军旅歌曲歌咏决赛观众，共青团沈阳师范大学委员会，2024年6月，+1
9.文学院毕业典礼观众，共青团沈阳师范大学委员会，2024年6月，+1</t>
  </si>
  <si>
    <t>1.趣味运动会参与者，共青团沈阳师范大学委员会，2023年10月，+1
2.院团委校园心理剧比赛一等奖，共青团沈阳师范大学委员会，2023年3月，+2.5
3.第十九届文化体育艺术节开幕式团体操最佳表演者，共青团沈阳师范大学委员会，2024年5月，+1
4.2024年第八届大学生环保知识竞赛，共青团沈阳师范大学委员会，2024年6月，+1
5.沈阳师范大学文学大变局和文学批评实践学术研讨会出席，共青团沈阳师范大学委员会，2024年5月，+1
6.校友讲堂活动出席观众，共青团沈阳师范大学委员会，2024年5月，+1
7.博士论坛出席人员，共青团沈阳师范大学委员会，2024年5月+1
8.沈师“春风化雨，军歌嘹亮”歌咏决赛观众，共青团沈阳师范大学委员会，2024年6月， +1
9.2023年迎新晚会表演者，共青团沈阳师范大学委员会，2023年12月，+1</t>
  </si>
  <si>
    <t>1.迎新晚会工作人员➕1  2024年9月 
2.心理剧大赛出席➕1    2024.5  
3.第十九届文化体育艺术节开幕会学生代表出席➕1 2024.8                    4 文学院毕业典礼➕1000 2024.5            
5沈阳师范大学2024届毕业典礼观众出席➕1    2024.5
6. 博士论坛出席人员➕1  2024.5
7.沈阳师范大学第一届“春风化雨军歌亮”大学生军旅歌曲歌咏决赛观众出席➕1  2024.8       
8.沈阳师范大学文学大变局和文学批评实践学术研讨会暨庆祝中国文化与文学研究所建所 20 周年大会出席➕1   2024.8
9.迎新晚会表演人员➕1   2024.5</t>
  </si>
  <si>
    <t>运动会运转乾坤项目第六名+4（2023.9），校园心理剧大赛二等奖+4（2024.4）</t>
  </si>
  <si>
    <t>迎新晚会表演人员，2023年12月，＋1，文学院小学期活动之“原创诗歌大赛”，2024年6月，＋3 沈阳师范大学第一届“春风化雨，军歌嘹亮”大学生军旅歌曲歌咏决赛观众，2024年6月，＋1，出礼仪人员，2024年，＋2，沈阳师范大学文学大变局和文学批评实践学术研讨会暨庆祝中国文化与文学研究所建所校友讲堂活动出席观众，2024年5月，＋1</t>
  </si>
  <si>
    <t>1.“墨香溢四月，佳书抵万金”主题读书月活动朗读赛道优秀奖（参与者），沈阳师范大学教学质量监控与评估处，2024年5月，+0.5                                                                2.“墨香溢四月，佳书抵万金”主题读书月活动PPT制作赛道优秀奖（参与者），沈阳师范大学教学质量监控与评估处，2024年5月，+0.5                                                        3.文学院第四届“文苑书香，执笔抒情”硬笔书法比赛三等奖，沈阳师范大学文学院，2024年8月，+3                                                        4.沈阳师范大学第十九届运动会参加者，2023年9月，+1       5.文学院毕业典礼礼仪，2024年6月25日，+1                      6.沈阳师范大学文学大变局和文学批评实践学术研讨会暨庆祝中国文化与研究所建所20周年大会，2024年5月19日，+1          7.校友讲堂活动，2024年5月19日，+1                                  8.文学院“心暖校园，情系校园”校园心理剧比赛观众，2024年3月15日，+1</t>
  </si>
  <si>
    <t>1.第八届全国大学生预防艾滋病
知识竞赛 2023.11 +1
2.沈阳师范大学第十九届文化
体育艺术节开幕式团体操最
佳表演奖 2024.5 +1
3.2023年12月8日迎新晚会 2023.12 +1
4.3月15日心理剧大赛 2024.3 +1
5.4月7日《我要当老师》观影
活动2024.4  +1
6.5月19日沈阳师范大学文学大变局和文学批评实践学术研讨会暨庆祝中国文化与文学研究所建所20周年大会观众2024.5  +1
7.5月19日校友讲堂活动2024.5 +1
8.6月25日文学院毕业典礼2024.6 +1
9.沈阳师范大学第一届"春风化
雨军歌亮"大学生军旅歌曲歌咏决赛观众2024.6 +1</t>
  </si>
  <si>
    <t>1.迎新晚会表演人员 2023.12+1
2.毕业典礼表演人员 2024.6+1
3.《我要当老师》观影活动2024.4 +1
4.第二十届大学生形象礼仪大赛三等奖2024.3＋3           
5.第八届全国大学生预防艾滋病知识竞赛2023.11＋1           
6.第十九届文化体育艺术节最佳表演奖2024.5＋1           
7.心理剧大赛观众2024.5＋1</t>
  </si>
  <si>
    <t>1.沈阳师范大学小学期系列活动之“原创诗歌大赛”院级三等奖，文学院 2024年6月 +3
2.校友讲堂活动 文学院 2024年5月19日，+1
3.升阳师范大学文学大变局和文学批评实践学术研讨会暨庆祝中国文化与文学研究所建所20周年大会 文学院 2024年5月19日，+1
4.沈阳师范大学《我要当老师》观影活动 沈阳师范大学 2024年4月7日 +1
5.迎新晚会 文学院2023年12月8日 +1
6.毕业晚会 文学院2024年6月25日 +1</t>
  </si>
  <si>
    <t>1.迎新晚会表演人员 共青团沈阳师范大学文学院委员会 2024年12月  +1
2.2024年12月18日迎新晚会 共青团沈阳师范大学文学院委员会 2024年12月 +1
3.4月7日《我要当老师》观影活动 共青团沈阳师范大学文学院委员会 2024年4月 +1
4.5月19日沈阳师范大学文学大变局和文学批评实践学术研讨会暨庆祝中国文化与文学研究所建所20周年大会 共青团沈阳师范大学文学院委员会 2024年5月+1
5.5月19日校友讲堂活动 共青团沈阳师范大学文学院委员会 2024年5月 +1
6.沈阳师范大学第一届大学生军旅歌曲歌咏比赛观众 共青团沈阳师范大学文学院委员会 2024年5月 +1
7.5月19日博士论坛活动出席 共青团沈阳师范大学文学院委员会 2024年5月+1</t>
  </si>
  <si>
    <t>1.迎新晚会表演人员，2023.12，+1
2.第八届全国大学生预防艾滋病，2023.11，+1
3.沈阳师范大学第十九届文化体育艺术节开幕式团体操，2024.5，+1
4.文学院2024届毕业晚会，2024.6，+1
5.5月19日博士论坛，+1
6.5月19日沈阳师范大学大变局和文学批评实践学术研讨会暨庆祝中国文化与文学研究所20周年大会，+1
7.12月8日迎新晚会,+1</t>
  </si>
  <si>
    <t>1.参加一林出席活动，2024.3+1
2.“原创诗歌大赛”特等奖，2024.6 +6</t>
  </si>
  <si>
    <t xml:space="preserve">1.2024.3文学院“心暖校园，情系校园”校园心理剧比赛三等奖
2.2024.7 文学院小学期原创诗歌比赛一等奖
</t>
  </si>
  <si>
    <t>1.2024.3文学院“心暖校园，情系校园”校园心理剧比赛三等奖，+3
2. 2024.6第八届文学院寝室文化短剧大赛，+1.5
3. 2024.7《我要当老师》观影活动观众，+1
4.2024.5沈阳师范大学文学大变局和文学批评实践学术研讨会暨庆祝中国文化与文学研究所建所 20周年大会出席+1</t>
  </si>
  <si>
    <t xml:space="preserve">1.文学院“心暖校园，情系校园”校园心理剧比赛三等奖 沈阳师范大学文学院 2024年6月 +1.5
2.文学院2024小学期寝室文化活动三等奖 沈阳师范大学文学院 2024年6月 +3
3.文学院 迎新晚会工作人员 沈阳师范大学文学院 2023年12月 +1
4.文学院毕业晚会工作人员 沈阳师范大学文学院 2024年6月 +1
</t>
  </si>
  <si>
    <t>“心暖校园 情系青春”校园心理剧大赛一等奖2024.3 +2.5
19届自强之星颁奖典礼暨先进事迹报告会观众 2024.6+1
19届文化体育艺术节开幕式团体操最佳表演队 2024.5+1
沈阳师范大学文学大变局和文学批评实践学术研讨会暨庆祝中国文化与文学研究所建所20周年大会 2024.5 +1
沈阳师范大学第一届“春风化雨 军歌嘹亮”大学生军旅歌曲歌咏决赛观众 2024.6 +1</t>
  </si>
  <si>
    <t>1.文学院迎新晚会工作人员，2023年12月8日 +1
2.文学院毕业典礼工作人员，2024年6月25日 +1
3.《我要当老师》观影活动，2024年4月7日 +1
4.博士论坛观众，2024年5月19日+1
5.心理剧大赛观众，2024年3月15日＋1
6.校友讲堂活动，2024年5月19日 +1</t>
  </si>
  <si>
    <t>1.沈阳师范大学第十九届文化体育艺术节最佳表演奖，2024年5月+1
2.第十二届大学生“形象礼仪汇报表演”暨评选活动观众2024年3月+1
3.沈阳师范大学文学研究所建所20周年大会观众2024年5月+1
4.博士论坛观众2024年5月+1
5.第一届大学生军旅歌曲决赛观众2024年6月+1
6.文学院迎新晚会表演人员2024年9月+1</t>
  </si>
  <si>
    <t>1, 迎新晚会工作人员2023年12月8日 +1 2, 心理剧大赛观众 2024年3月15日 3, 文学院毕业典礼工作人员2024年6月25日+1 4, 博士论坛出席人员 2024年5月19日 5, 沈阳师范大学第一届“春风化雨军歌嘹亮”大赛观众 2024年6月4日 6. 文学大变局和文学批评实践学术研讨会2024.8+1</t>
  </si>
  <si>
    <t>1.日迎新晚会  2023年12月8日  +1
2.校友讲堂  2024年5月19日     +1
3.沈阳师范大学文学大变局和文学批评实践学术研讨会暨庆祝中国文化与文学研究所建所20周年大会  2024年5月19  +1            
4.2024年毕业晚会   2024年9月9日 +1
5. “风吹新绿·文绘芳华”2023年文学院迎新晚会   2024年9月9日 +1</t>
  </si>
  <si>
    <t>2024年小学期“原创诗歌大赛”一等奖</t>
  </si>
  <si>
    <t>1.文学院“心暖校园，情系青春”心理剧大赛出席，2024年3月+1
2.沈阳师范大学文学大变局和文学批评实践学术研讨会暨庆祝中国文化与文学研究所建所20周年大会，2024年5月+1
3.校友讲堂活动出席观众，2024年5月+1
4.博士论坛出席人员，2024年5月+1
5.迎新晚会表演人员，2023.9+1</t>
  </si>
  <si>
    <t>1、迎新晚会表演人员2023年12月+1     
2、院毕业典礼礼仪人员2424年6月+1       
3、沈阳师范大学文学大变局文学研究所成立讲座2024年5月+1     
4、文学院毕业典礼2024年6月+1      
5、迎新晚会2023年12月+1</t>
  </si>
  <si>
    <t>2023.9，沈阳师范大学第十九届体育健身大会男子组4*100米第六名，
校级，加4分；</t>
  </si>
  <si>
    <t>1. 第十九届文化体育艺术节开幕会学生代表，2024年5月   +1
2. 博士论坛出席人员，2024年5月  +1
3. 沈阳师范大学第一届“春风化雨 军歌嘹亮”大学生军旅歌曲歌味决赛观众 ，2024年6月    +1
4. 迎新晚会表演人员 ，2024年9月 +1</t>
  </si>
  <si>
    <t>1.2023年9月参加校级运动会＋1
2.2024年5月19日文学大变局和文学批评实践学术研讨会观众＋1
3.2024年5月19日校友讲堂
4.2024年5月19日博士论坛</t>
  </si>
  <si>
    <t>1.第十九届全国大学生文学作品大赛三等奖  2024年3月  +3
2.参加一林观摩活动 2024年3月+1</t>
  </si>
  <si>
    <t>1.文学院迎新晚会工作人员，2023年12月8日 +1
2.文学院毕业典礼工作人员，2024年6月25日 +1
3.沈阳师范大学大变局和文学批评实践学术研讨会暨庆祝中国文化与文学研究所20周年大会观众，2024年5月19日+1</t>
  </si>
  <si>
    <t>文学院教师基本功大赛三等奖，2024年6月，3分</t>
  </si>
  <si>
    <t>1“奋进新时代·运动向未来”沈阳师范大学纪念"一二·九运动"八十八周年团队跑活动 2023年12月  +2
2.文学院迎新晚会2023年12月 +1</t>
  </si>
  <si>
    <t xml:space="preserve">1.第十二届家教之星评选活动，2023年11月7日，➕1
2.第一届春风化雨军歌嘹亮大学生军旅歌曲决赛，2024年6月4日，➕1
</t>
  </si>
  <si>
    <t>1.一二九长跑参加+1 2023年12月
2.迎新晚会表演人员+1 2024年1月
3.参加运动+1 2023年10月</t>
  </si>
  <si>
    <t>1.表演人员2023.12.8+1
2.心理剧大赛出席2024.3.15+1
3.2024年5月19日文学大变局和文学批评实践学术研讨会观众＋1</t>
  </si>
  <si>
    <t>1.2023年12月9日“一二九“长跑第八名，+2
2.2023年6月4日“春风化雨 军歌嘹亮”军旅歌曲歌咏决赛观众，+1</t>
  </si>
  <si>
    <t xml:space="preserve">2024年小学期系列活动之“原创诗歌大赛”院级三等奖，+3
</t>
  </si>
  <si>
    <t>全国大学生文学作品大赛三等奖，全国大学生文学作品大赛组委会，2024年3月，+3</t>
  </si>
  <si>
    <t>1.第十九届文化体育艺术节开幕式团体操最佳表演奖，2024.5，+1
2.沈阳师范大学第一届"春风化雨 军歌嘹亮"大学生军旅歌曲歌咏决赛观众出席，2024.6.4，+1</t>
  </si>
  <si>
    <t>1.《我要当老师》观影活动，2024年4月+1              
2.沈阳师范大学第一届“春风化雨军歌亮”大学生军旅歌咏决赛，
2024年6月+1</t>
  </si>
  <si>
    <t>1.沈阳师范大学第十九届文化体育艺术节开幕式团体操最佳表演奖 +1  2024.5
2.沈阳师范大学文学大变局和文学批评实践学术研讨会暨庆祝中国文化与文学研究所建所20周年大会出席观众 +1 2024.5.19</t>
  </si>
  <si>
    <t>2024.3参加一林出席活动+1</t>
  </si>
  <si>
    <t>参加第12届形象礼仪培训讲座出席 ，2024年3月 +1分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</si>
</sst>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14"/>
      <color theme="1"/>
      <name val="宋体"/>
      <charset val="134"/>
      <scheme val="minor"/>
    </font>
    <font>
      <sz val="14"/>
      <color theme="1"/>
      <name val="宋体"/>
      <charset val="134"/>
      <scheme val="minor"/>
    </font>
    <font>
      <b/>
      <sz val="18"/>
      <color theme="1"/>
      <name val="宋体"/>
      <charset val="134"/>
      <scheme val="minor"/>
    </font>
    <font>
      <sz val="14"/>
      <color theme="1"/>
      <name val="宋体"/>
      <charset val="134"/>
    </font>
    <font>
      <sz val="12"/>
      <color theme="1"/>
      <name val="宋体"/>
      <charset val="134"/>
    </font>
    <font>
      <sz val="14"/>
      <color rgb="FF000000"/>
      <name val="宋体"/>
      <charset val="134"/>
    </font>
    <font>
      <sz val="12"/>
      <color theme="1"/>
      <name val="宋体"/>
      <charset val="134"/>
      <scheme val="minor"/>
    </font>
    <font>
      <b/>
      <sz val="14"/>
      <color theme="1"/>
      <name val="黑体"/>
      <charset val="134"/>
    </font>
    <font>
      <sz val="14"/>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0" fillId="0" borderId="0" applyBorder="0">
      <alignment vertical="center"/>
    </xf>
  </cellStyleXfs>
  <cellXfs count="53">
    <xf numFmtId="0" fontId="0" fillId="0" borderId="0" xfId="0">
      <alignment vertical="center"/>
    </xf>
    <xf numFmtId="0" fontId="1" fillId="0" borderId="0" xfId="49" applyFont="1">
      <alignment vertical="center"/>
    </xf>
    <xf numFmtId="0" fontId="2" fillId="0" borderId="0" xfId="49" applyFont="1" applyAlignment="1">
      <alignment horizontal="center" vertical="center"/>
    </xf>
    <xf numFmtId="0" fontId="2" fillId="0" borderId="0" xfId="49" applyFont="1">
      <alignment vertical="center"/>
    </xf>
    <xf numFmtId="0" fontId="2" fillId="0" borderId="0" xfId="49" applyFont="1" applyAlignment="1">
      <alignment horizontal="center" vertical="center"/>
    </xf>
    <xf numFmtId="0" fontId="3" fillId="0" borderId="1" xfId="49" applyFont="1" applyBorder="1" applyAlignment="1">
      <alignment horizontal="center" vertical="center"/>
    </xf>
    <xf numFmtId="0" fontId="2" fillId="0" borderId="1" xfId="49" applyFont="1" applyBorder="1" applyAlignment="1">
      <alignment horizontal="center" vertical="center"/>
    </xf>
    <xf numFmtId="0" fontId="1" fillId="0" borderId="1" xfId="49" applyFont="1" applyBorder="1" applyAlignment="1">
      <alignment horizontal="center" vertical="center"/>
    </xf>
    <xf numFmtId="0" fontId="1" fillId="0" borderId="1" xfId="49" applyFont="1" applyBorder="1" applyAlignment="1">
      <alignment horizontal="center" vertical="center" wrapText="1"/>
    </xf>
    <xf numFmtId="0" fontId="4" fillId="0" borderId="1" xfId="49" applyFont="1" applyBorder="1" applyAlignment="1">
      <alignment horizontal="center" vertical="center"/>
    </xf>
    <xf numFmtId="0" fontId="2" fillId="0" borderId="1" xfId="49" applyFont="1" applyBorder="1" applyAlignment="1">
      <alignment horizontal="center" vertical="center"/>
    </xf>
    <xf numFmtId="0" fontId="5" fillId="0" borderId="1" xfId="49" applyFont="1" applyBorder="1" applyAlignment="1">
      <alignment horizontal="center" vertical="center"/>
    </xf>
    <xf numFmtId="0" fontId="2" fillId="0" borderId="1" xfId="49" applyFont="1" applyBorder="1">
      <alignment vertical="center"/>
    </xf>
    <xf numFmtId="0" fontId="6" fillId="0" borderId="1" xfId="49" applyFont="1" applyBorder="1" applyAlignment="1">
      <alignment horizontal="left" vertical="center" wrapText="1"/>
    </xf>
    <xf numFmtId="0" fontId="7" fillId="0" borderId="1" xfId="49" applyFont="1" applyBorder="1" applyAlignment="1">
      <alignment vertical="center" wrapText="1"/>
    </xf>
    <xf numFmtId="0" fontId="6" fillId="0" borderId="1" xfId="49" applyFont="1" applyBorder="1" applyAlignment="1">
      <alignment vertical="center" wrapText="1"/>
    </xf>
    <xf numFmtId="0" fontId="2" fillId="0" borderId="1" xfId="49" applyFont="1" applyBorder="1" applyAlignment="1">
      <alignment vertical="center" wrapText="1"/>
    </xf>
    <xf numFmtId="0" fontId="6" fillId="0" borderId="1" xfId="49" applyFont="1" applyBorder="1">
      <alignment vertical="center"/>
    </xf>
    <xf numFmtId="0" fontId="7" fillId="0" borderId="1" xfId="49" applyFont="1" applyBorder="1">
      <alignment vertical="center"/>
    </xf>
    <xf numFmtId="0" fontId="6" fillId="0" borderId="1" xfId="49" applyFont="1" applyBorder="1" applyAlignment="1">
      <alignment horizontal="center" vertical="center"/>
    </xf>
    <xf numFmtId="0" fontId="1" fillId="0" borderId="0" xfId="0" applyFont="1">
      <alignment vertical="center"/>
    </xf>
    <xf numFmtId="0" fontId="2" fillId="0" borderId="0" xfId="0" applyFont="1" applyAlignment="1">
      <alignment horizontal="center" vertical="center"/>
    </xf>
    <xf numFmtId="0" fontId="7" fillId="0" borderId="0" xfId="0" applyFont="1">
      <alignment vertical="center"/>
    </xf>
    <xf numFmtId="0" fontId="2" fillId="0" borderId="0" xfId="0" applyFont="1">
      <alignment vertical="center"/>
    </xf>
    <xf numFmtId="176" fontId="2" fillId="0" borderId="0" xfId="0" applyNumberFormat="1" applyFont="1">
      <alignment vertical="center"/>
    </xf>
    <xf numFmtId="0" fontId="2" fillId="0" borderId="0" xfId="0" applyFont="1" applyAlignment="1">
      <alignment horizontal="left" vertical="center"/>
    </xf>
    <xf numFmtId="0" fontId="8" fillId="0" borderId="1" xfId="0" applyFont="1" applyBorder="1" applyAlignment="1">
      <alignment horizontal="center" vertical="center"/>
    </xf>
    <xf numFmtId="176" fontId="8" fillId="0" borderId="1" xfId="0" applyNumberFormat="1" applyFont="1" applyBorder="1" applyAlignment="1">
      <alignment horizontal="center" vertical="center"/>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xf>
    <xf numFmtId="176" fontId="1"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176" fontId="7" fillId="0" borderId="1" xfId="0" applyNumberFormat="1"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lignment vertical="center"/>
    </xf>
    <xf numFmtId="0" fontId="6" fillId="0" borderId="1" xfId="0" applyFont="1" applyBorder="1" applyAlignment="1">
      <alignment horizontal="left" vertic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xf>
    <xf numFmtId="0" fontId="7" fillId="0" borderId="1" xfId="0" applyFont="1" applyBorder="1" applyAlignment="1">
      <alignment horizontal="left" vertical="center" wrapText="1"/>
    </xf>
    <xf numFmtId="0" fontId="7" fillId="0" borderId="1" xfId="0" applyFont="1" applyBorder="1">
      <alignment vertical="center"/>
    </xf>
    <xf numFmtId="0" fontId="6" fillId="0" borderId="1" xfId="0" applyFont="1" applyBorder="1" applyAlignment="1">
      <alignment horizontal="center" vertical="center"/>
    </xf>
    <xf numFmtId="176" fontId="2" fillId="0" borderId="0" xfId="0" applyNumberFormat="1" applyFont="1" applyAlignment="1">
      <alignment horizontal="center" vertical="center"/>
    </xf>
    <xf numFmtId="0" fontId="8" fillId="0" borderId="0" xfId="0" applyFont="1" applyAlignment="1">
      <alignment horizontal="center" vertical="center"/>
    </xf>
    <xf numFmtId="0" fontId="1" fillId="0" borderId="1" xfId="0" applyFont="1" applyBorder="1" applyAlignment="1">
      <alignment horizontal="center" vertical="center" wrapText="1"/>
    </xf>
    <xf numFmtId="0" fontId="8"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1" xfId="0" applyFont="1" applyBorder="1" applyAlignment="1">
      <alignment horizontal="right" vertical="center"/>
    </xf>
    <xf numFmtId="0" fontId="2" fillId="0" borderId="1" xfId="0" applyFont="1" applyBorder="1" applyAlignment="1">
      <alignment horizontal="center" vertical="center" wrapText="1"/>
    </xf>
    <xf numFmtId="0" fontId="9"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3" Type="http://schemas.openxmlformats.org/officeDocument/2006/relationships/image" Target="media/image73.png"/><Relationship Id="rId72" Type="http://schemas.openxmlformats.org/officeDocument/2006/relationships/image" Target="media/image72.jpeg"/><Relationship Id="rId71" Type="http://schemas.openxmlformats.org/officeDocument/2006/relationships/image" Target="media/image71.jpeg"/><Relationship Id="rId70" Type="http://schemas.openxmlformats.org/officeDocument/2006/relationships/image" Target="media/image70.jpeg"/><Relationship Id="rId7" Type="http://schemas.openxmlformats.org/officeDocument/2006/relationships/image" Target="media/image7.jpeg"/><Relationship Id="rId69" Type="http://schemas.openxmlformats.org/officeDocument/2006/relationships/image" Target="media/image69.jpeg"/><Relationship Id="rId68" Type="http://schemas.openxmlformats.org/officeDocument/2006/relationships/image" Target="media/image68.jpeg"/><Relationship Id="rId67" Type="http://schemas.openxmlformats.org/officeDocument/2006/relationships/image" Target="media/image67.jpeg"/><Relationship Id="rId66" Type="http://schemas.openxmlformats.org/officeDocument/2006/relationships/image" Target="media/image66.png"/><Relationship Id="rId65" Type="http://schemas.openxmlformats.org/officeDocument/2006/relationships/image" Target="media/image65.png"/><Relationship Id="rId64" Type="http://schemas.openxmlformats.org/officeDocument/2006/relationships/image" Target="media/image64.jpeg"/><Relationship Id="rId63" Type="http://schemas.openxmlformats.org/officeDocument/2006/relationships/image" Target="media/image63.jpeg"/><Relationship Id="rId62" Type="http://schemas.openxmlformats.org/officeDocument/2006/relationships/image" Target="media/image62.jpeg"/><Relationship Id="rId61" Type="http://schemas.openxmlformats.org/officeDocument/2006/relationships/image" Target="media/image61.jpeg"/><Relationship Id="rId60" Type="http://schemas.openxmlformats.org/officeDocument/2006/relationships/image" Target="media/image60.jpeg"/><Relationship Id="rId6" Type="http://schemas.openxmlformats.org/officeDocument/2006/relationships/image" Target="media/image6.jpeg"/><Relationship Id="rId59" Type="http://schemas.openxmlformats.org/officeDocument/2006/relationships/image" Target="media/image59.jpeg"/><Relationship Id="rId58" Type="http://schemas.openxmlformats.org/officeDocument/2006/relationships/image" Target="media/image58.jpeg"/><Relationship Id="rId57" Type="http://schemas.openxmlformats.org/officeDocument/2006/relationships/image" Target="media/image57.jpeg"/><Relationship Id="rId56" Type="http://schemas.openxmlformats.org/officeDocument/2006/relationships/image" Target="media/image56.jpeg"/><Relationship Id="rId55" Type="http://schemas.openxmlformats.org/officeDocument/2006/relationships/image" Target="media/image55.jpeg"/><Relationship Id="rId54" Type="http://schemas.openxmlformats.org/officeDocument/2006/relationships/image" Target="media/image54.jpeg"/><Relationship Id="rId53" Type="http://schemas.openxmlformats.org/officeDocument/2006/relationships/image" Target="media/image53.jpeg"/><Relationship Id="rId52" Type="http://schemas.openxmlformats.org/officeDocument/2006/relationships/image" Target="media/image52.jpeg"/><Relationship Id="rId51" Type="http://schemas.openxmlformats.org/officeDocument/2006/relationships/image" Target="media/image51.jpeg"/><Relationship Id="rId50" Type="http://schemas.openxmlformats.org/officeDocument/2006/relationships/image" Target="media/image50.jpeg"/><Relationship Id="rId5" Type="http://schemas.openxmlformats.org/officeDocument/2006/relationships/image" Target="media/image5.jpeg"/><Relationship Id="rId49" Type="http://schemas.openxmlformats.org/officeDocument/2006/relationships/image" Target="media/image49.jpe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jpeg"/><Relationship Id="rId45" Type="http://schemas.openxmlformats.org/officeDocument/2006/relationships/image" Target="media/image45.jpeg"/><Relationship Id="rId44" Type="http://schemas.openxmlformats.org/officeDocument/2006/relationships/image" Target="media/image44.jpeg"/><Relationship Id="rId43" Type="http://schemas.openxmlformats.org/officeDocument/2006/relationships/image" Target="media/image43.jpeg"/><Relationship Id="rId42" Type="http://schemas.openxmlformats.org/officeDocument/2006/relationships/image" Target="media/image42.jpeg"/><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pn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www.wps.cn/officeDocument/2020/cellImage" Target="cellimag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3" Type="http://schemas.openxmlformats.org/officeDocument/2006/relationships/image" Target="../media/image73.png"/><Relationship Id="rId72" Type="http://schemas.openxmlformats.org/officeDocument/2006/relationships/image" Target="../media/image72.jpeg"/><Relationship Id="rId71" Type="http://schemas.openxmlformats.org/officeDocument/2006/relationships/image" Target="../media/image71.jpeg"/><Relationship Id="rId70" Type="http://schemas.openxmlformats.org/officeDocument/2006/relationships/image" Target="../media/image70.jpeg"/><Relationship Id="rId7" Type="http://schemas.openxmlformats.org/officeDocument/2006/relationships/image" Target="../media/image7.jpeg"/><Relationship Id="rId69" Type="http://schemas.openxmlformats.org/officeDocument/2006/relationships/image" Target="../media/image69.jpeg"/><Relationship Id="rId68" Type="http://schemas.openxmlformats.org/officeDocument/2006/relationships/image" Target="../media/image68.jpeg"/><Relationship Id="rId67" Type="http://schemas.openxmlformats.org/officeDocument/2006/relationships/image" Target="../media/image67.jpeg"/><Relationship Id="rId66" Type="http://schemas.openxmlformats.org/officeDocument/2006/relationships/image" Target="../media/image66.png"/><Relationship Id="rId65" Type="http://schemas.openxmlformats.org/officeDocument/2006/relationships/image" Target="../media/image65.png"/><Relationship Id="rId64" Type="http://schemas.openxmlformats.org/officeDocument/2006/relationships/image" Target="../media/image64.jpeg"/><Relationship Id="rId63" Type="http://schemas.openxmlformats.org/officeDocument/2006/relationships/image" Target="../media/image63.jpeg"/><Relationship Id="rId62" Type="http://schemas.openxmlformats.org/officeDocument/2006/relationships/image" Target="../media/image62.jpeg"/><Relationship Id="rId61" Type="http://schemas.openxmlformats.org/officeDocument/2006/relationships/image" Target="../media/image61.jpeg"/><Relationship Id="rId60" Type="http://schemas.openxmlformats.org/officeDocument/2006/relationships/image" Target="../media/image60.jpeg"/><Relationship Id="rId6" Type="http://schemas.openxmlformats.org/officeDocument/2006/relationships/image" Target="../media/image6.jpeg"/><Relationship Id="rId59" Type="http://schemas.openxmlformats.org/officeDocument/2006/relationships/image" Target="../media/image59.jpeg"/><Relationship Id="rId58" Type="http://schemas.openxmlformats.org/officeDocument/2006/relationships/image" Target="../media/image58.jpeg"/><Relationship Id="rId57" Type="http://schemas.openxmlformats.org/officeDocument/2006/relationships/image" Target="../media/image57.jpeg"/><Relationship Id="rId56" Type="http://schemas.openxmlformats.org/officeDocument/2006/relationships/image" Target="../media/image56.jpeg"/><Relationship Id="rId55" Type="http://schemas.openxmlformats.org/officeDocument/2006/relationships/image" Target="../media/image55.jpeg"/><Relationship Id="rId54" Type="http://schemas.openxmlformats.org/officeDocument/2006/relationships/image" Target="../media/image54.jpeg"/><Relationship Id="rId53" Type="http://schemas.openxmlformats.org/officeDocument/2006/relationships/image" Target="../media/image53.jpeg"/><Relationship Id="rId52" Type="http://schemas.openxmlformats.org/officeDocument/2006/relationships/image" Target="../media/image52.jpeg"/><Relationship Id="rId51" Type="http://schemas.openxmlformats.org/officeDocument/2006/relationships/image" Target="../media/image51.jpeg"/><Relationship Id="rId50" Type="http://schemas.openxmlformats.org/officeDocument/2006/relationships/image" Target="../media/image50.jpeg"/><Relationship Id="rId5" Type="http://schemas.openxmlformats.org/officeDocument/2006/relationships/image" Target="../media/image5.jpeg"/><Relationship Id="rId49" Type="http://schemas.openxmlformats.org/officeDocument/2006/relationships/image" Target="../media/image49.jpe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jpeg"/><Relationship Id="rId45" Type="http://schemas.openxmlformats.org/officeDocument/2006/relationships/image" Target="../media/image45.jpeg"/><Relationship Id="rId44" Type="http://schemas.openxmlformats.org/officeDocument/2006/relationships/image" Target="../media/image44.jpeg"/><Relationship Id="rId43" Type="http://schemas.openxmlformats.org/officeDocument/2006/relationships/image" Target="../media/image43.jpeg"/><Relationship Id="rId42" Type="http://schemas.openxmlformats.org/officeDocument/2006/relationships/image" Target="../media/image42.jpeg"/><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pn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5</xdr:col>
      <xdr:colOff>88900</xdr:colOff>
      <xdr:row>10</xdr:row>
      <xdr:rowOff>161925</xdr:rowOff>
    </xdr:to>
    <xdr:pic>
      <xdr:nvPicPr>
        <xdr:cNvPr id="2" name="ID_1D5E0D87FB8C4EAD87F7283979BB18DE" descr="upload_post_object_v2_3620276151"/>
        <xdr:cNvPicPr/>
      </xdr:nvPicPr>
      <xdr:blipFill>
        <a:blip r:embed="rId1"/>
        <a:stretch>
          <a:fillRect/>
        </a:stretch>
      </xdr:blipFill>
      <xdr:spPr>
        <a:xfrm>
          <a:off x="0" y="0"/>
          <a:ext cx="3175000" cy="1990725"/>
        </a:xfrm>
        <a:prstGeom prst="rect">
          <a:avLst/>
        </a:prstGeom>
      </xdr:spPr>
    </xdr:pic>
    <xdr:clientData/>
  </xdr:twoCellAnchor>
  <xdr:twoCellAnchor editAs="oneCell">
    <xdr:from>
      <xdr:col>0</xdr:col>
      <xdr:colOff>0</xdr:colOff>
      <xdr:row>0</xdr:row>
      <xdr:rowOff>0</xdr:rowOff>
    </xdr:from>
    <xdr:to>
      <xdr:col>5</xdr:col>
      <xdr:colOff>304800</xdr:colOff>
      <xdr:row>8</xdr:row>
      <xdr:rowOff>114935</xdr:rowOff>
    </xdr:to>
    <xdr:pic>
      <xdr:nvPicPr>
        <xdr:cNvPr id="3" name="ID_2494F74CE9154B3A9B50CC625C0B8ACF" descr="upload_post_object_v2_4226409812"/>
        <xdr:cNvPicPr/>
      </xdr:nvPicPr>
      <xdr:blipFill>
        <a:blip r:embed="rId2"/>
        <a:stretch>
          <a:fillRect/>
        </a:stretch>
      </xdr:blipFill>
      <xdr:spPr>
        <a:xfrm>
          <a:off x="0" y="0"/>
          <a:ext cx="3390900" cy="1577975"/>
        </a:xfrm>
        <a:prstGeom prst="rect">
          <a:avLst/>
        </a:prstGeom>
      </xdr:spPr>
    </xdr:pic>
    <xdr:clientData/>
  </xdr:twoCellAnchor>
  <xdr:twoCellAnchor editAs="oneCell">
    <xdr:from>
      <xdr:col>0</xdr:col>
      <xdr:colOff>0</xdr:colOff>
      <xdr:row>0</xdr:row>
      <xdr:rowOff>0</xdr:rowOff>
    </xdr:from>
    <xdr:to>
      <xdr:col>5</xdr:col>
      <xdr:colOff>342900</xdr:colOff>
      <xdr:row>33</xdr:row>
      <xdr:rowOff>60960</xdr:rowOff>
    </xdr:to>
    <xdr:pic>
      <xdr:nvPicPr>
        <xdr:cNvPr id="5" name="ID_01F2D127139240CAB79870D0C7194F1A" descr="upload_post_object_v2_2438036937"/>
        <xdr:cNvPicPr/>
      </xdr:nvPicPr>
      <xdr:blipFill>
        <a:blip r:embed="rId3"/>
        <a:stretch>
          <a:fillRect/>
        </a:stretch>
      </xdr:blipFill>
      <xdr:spPr>
        <a:xfrm>
          <a:off x="0" y="0"/>
          <a:ext cx="3429000" cy="6096000"/>
        </a:xfrm>
        <a:prstGeom prst="rect">
          <a:avLst/>
        </a:prstGeom>
      </xdr:spPr>
    </xdr:pic>
    <xdr:clientData/>
  </xdr:twoCellAnchor>
  <xdr:twoCellAnchor editAs="oneCell">
    <xdr:from>
      <xdr:col>0</xdr:col>
      <xdr:colOff>0</xdr:colOff>
      <xdr:row>0</xdr:row>
      <xdr:rowOff>0</xdr:rowOff>
    </xdr:from>
    <xdr:to>
      <xdr:col>5</xdr:col>
      <xdr:colOff>342900</xdr:colOff>
      <xdr:row>33</xdr:row>
      <xdr:rowOff>60960</xdr:rowOff>
    </xdr:to>
    <xdr:pic>
      <xdr:nvPicPr>
        <xdr:cNvPr id="6" name="ID_7D3D1D4232274AA5B0418B525DDE1917" descr="upload_post_object_v2_1888527532"/>
        <xdr:cNvPicPr/>
      </xdr:nvPicPr>
      <xdr:blipFill>
        <a:blip r:embed="rId3"/>
        <a:stretch>
          <a:fillRect/>
        </a:stretch>
      </xdr:blipFill>
      <xdr:spPr>
        <a:xfrm>
          <a:off x="0" y="0"/>
          <a:ext cx="3429000" cy="6096000"/>
        </a:xfrm>
        <a:prstGeom prst="rect">
          <a:avLst/>
        </a:prstGeom>
      </xdr:spPr>
    </xdr:pic>
    <xdr:clientData/>
  </xdr:twoCellAnchor>
  <xdr:twoCellAnchor editAs="oneCell">
    <xdr:from>
      <xdr:col>0</xdr:col>
      <xdr:colOff>0</xdr:colOff>
      <xdr:row>0</xdr:row>
      <xdr:rowOff>0</xdr:rowOff>
    </xdr:from>
    <xdr:to>
      <xdr:col>14</xdr:col>
      <xdr:colOff>502920</xdr:colOff>
      <xdr:row>37</xdr:row>
      <xdr:rowOff>91440</xdr:rowOff>
    </xdr:to>
    <xdr:pic>
      <xdr:nvPicPr>
        <xdr:cNvPr id="7" name="ID_D2A1661FE16740D39BA2FA352D551C52" descr="upload_post_object_v2_840218537"/>
        <xdr:cNvPicPr/>
      </xdr:nvPicPr>
      <xdr:blipFill>
        <a:blip r:embed="rId4"/>
        <a:stretch>
          <a:fillRect/>
        </a:stretch>
      </xdr:blipFill>
      <xdr:spPr>
        <a:xfrm>
          <a:off x="0" y="0"/>
          <a:ext cx="9144000" cy="6858000"/>
        </a:xfrm>
        <a:prstGeom prst="rect">
          <a:avLst/>
        </a:prstGeom>
      </xdr:spPr>
    </xdr:pic>
    <xdr:clientData/>
  </xdr:twoCellAnchor>
  <xdr:twoCellAnchor editAs="oneCell">
    <xdr:from>
      <xdr:col>0</xdr:col>
      <xdr:colOff>0</xdr:colOff>
      <xdr:row>0</xdr:row>
      <xdr:rowOff>0</xdr:rowOff>
    </xdr:from>
    <xdr:to>
      <xdr:col>5</xdr:col>
      <xdr:colOff>304800</xdr:colOff>
      <xdr:row>8</xdr:row>
      <xdr:rowOff>114935</xdr:rowOff>
    </xdr:to>
    <xdr:pic>
      <xdr:nvPicPr>
        <xdr:cNvPr id="9" name="ID_346165F57BF047A7A9B3B57A18B6A465" descr="upload_post_object_v2_4117596454"/>
        <xdr:cNvPicPr/>
      </xdr:nvPicPr>
      <xdr:blipFill>
        <a:blip r:embed="rId2"/>
        <a:stretch>
          <a:fillRect/>
        </a:stretch>
      </xdr:blipFill>
      <xdr:spPr>
        <a:xfrm>
          <a:off x="0" y="0"/>
          <a:ext cx="3390900" cy="1577975"/>
        </a:xfrm>
        <a:prstGeom prst="rect">
          <a:avLst/>
        </a:prstGeom>
      </xdr:spPr>
    </xdr:pic>
    <xdr:clientData/>
  </xdr:twoCellAnchor>
  <xdr:twoCellAnchor editAs="oneCell">
    <xdr:from>
      <xdr:col>0</xdr:col>
      <xdr:colOff>0</xdr:colOff>
      <xdr:row>0</xdr:row>
      <xdr:rowOff>0</xdr:rowOff>
    </xdr:from>
    <xdr:to>
      <xdr:col>6</xdr:col>
      <xdr:colOff>74295</xdr:colOff>
      <xdr:row>12</xdr:row>
      <xdr:rowOff>15240</xdr:rowOff>
    </xdr:to>
    <xdr:pic>
      <xdr:nvPicPr>
        <xdr:cNvPr id="10" name="ID_49030DC178F242158A88CEEDCBEFD552" descr="upload_post_object_v2_3113515476"/>
        <xdr:cNvPicPr/>
      </xdr:nvPicPr>
      <xdr:blipFill>
        <a:blip r:embed="rId5"/>
        <a:stretch>
          <a:fillRect/>
        </a:stretch>
      </xdr:blipFill>
      <xdr:spPr>
        <a:xfrm>
          <a:off x="0" y="0"/>
          <a:ext cx="3777615" cy="2209800"/>
        </a:xfrm>
        <a:prstGeom prst="rect">
          <a:avLst/>
        </a:prstGeom>
      </xdr:spPr>
    </xdr:pic>
    <xdr:clientData/>
  </xdr:twoCellAnchor>
  <xdr:twoCellAnchor editAs="oneCell">
    <xdr:from>
      <xdr:col>0</xdr:col>
      <xdr:colOff>0</xdr:colOff>
      <xdr:row>0</xdr:row>
      <xdr:rowOff>0</xdr:rowOff>
    </xdr:from>
    <xdr:to>
      <xdr:col>5</xdr:col>
      <xdr:colOff>342900</xdr:colOff>
      <xdr:row>33</xdr:row>
      <xdr:rowOff>60960</xdr:rowOff>
    </xdr:to>
    <xdr:pic>
      <xdr:nvPicPr>
        <xdr:cNvPr id="11" name="ID_1248BCCA361F47FAAB1D751C3E112258" descr="upload_post_object_v2_3290150734"/>
        <xdr:cNvPicPr/>
      </xdr:nvPicPr>
      <xdr:blipFill>
        <a:blip r:embed="rId3"/>
        <a:stretch>
          <a:fillRect/>
        </a:stretch>
      </xdr:blipFill>
      <xdr:spPr>
        <a:xfrm>
          <a:off x="0" y="0"/>
          <a:ext cx="3429000" cy="6096000"/>
        </a:xfrm>
        <a:prstGeom prst="rect">
          <a:avLst/>
        </a:prstGeom>
      </xdr:spPr>
    </xdr:pic>
    <xdr:clientData/>
  </xdr:twoCellAnchor>
  <xdr:twoCellAnchor editAs="oneCell">
    <xdr:from>
      <xdr:col>0</xdr:col>
      <xdr:colOff>0</xdr:colOff>
      <xdr:row>0</xdr:row>
      <xdr:rowOff>0</xdr:rowOff>
    </xdr:from>
    <xdr:to>
      <xdr:col>3</xdr:col>
      <xdr:colOff>348615</xdr:colOff>
      <xdr:row>11</xdr:row>
      <xdr:rowOff>163195</xdr:rowOff>
    </xdr:to>
    <xdr:pic>
      <xdr:nvPicPr>
        <xdr:cNvPr id="12" name="ID_CFF93FAFB6ED4217BFE9579A1C3F0FD4" descr="upload_post_object_v2_2462901761"/>
        <xdr:cNvPicPr/>
      </xdr:nvPicPr>
      <xdr:blipFill>
        <a:blip r:embed="rId6"/>
        <a:stretch>
          <a:fillRect/>
        </a:stretch>
      </xdr:blipFill>
      <xdr:spPr>
        <a:xfrm>
          <a:off x="0" y="0"/>
          <a:ext cx="2200275" cy="2174875"/>
        </a:xfrm>
        <a:prstGeom prst="rect">
          <a:avLst/>
        </a:prstGeom>
      </xdr:spPr>
    </xdr:pic>
    <xdr:clientData/>
  </xdr:twoCellAnchor>
  <xdr:twoCellAnchor editAs="oneCell">
    <xdr:from>
      <xdr:col>0</xdr:col>
      <xdr:colOff>0</xdr:colOff>
      <xdr:row>0</xdr:row>
      <xdr:rowOff>0</xdr:rowOff>
    </xdr:from>
    <xdr:to>
      <xdr:col>5</xdr:col>
      <xdr:colOff>304800</xdr:colOff>
      <xdr:row>8</xdr:row>
      <xdr:rowOff>114935</xdr:rowOff>
    </xdr:to>
    <xdr:pic>
      <xdr:nvPicPr>
        <xdr:cNvPr id="13" name="ID_F887B567381A41358D4B07CE215DB56D" descr="upload_post_object_v2_498389900"/>
        <xdr:cNvPicPr/>
      </xdr:nvPicPr>
      <xdr:blipFill>
        <a:blip r:embed="rId2"/>
        <a:stretch>
          <a:fillRect/>
        </a:stretch>
      </xdr:blipFill>
      <xdr:spPr>
        <a:xfrm>
          <a:off x="0" y="0"/>
          <a:ext cx="3390900" cy="1577975"/>
        </a:xfrm>
        <a:prstGeom prst="rect">
          <a:avLst/>
        </a:prstGeom>
      </xdr:spPr>
    </xdr:pic>
    <xdr:clientData/>
  </xdr:twoCellAnchor>
  <xdr:twoCellAnchor editAs="oneCell">
    <xdr:from>
      <xdr:col>0</xdr:col>
      <xdr:colOff>0</xdr:colOff>
      <xdr:row>0</xdr:row>
      <xdr:rowOff>0</xdr:rowOff>
    </xdr:from>
    <xdr:to>
      <xdr:col>5</xdr:col>
      <xdr:colOff>304800</xdr:colOff>
      <xdr:row>8</xdr:row>
      <xdr:rowOff>114935</xdr:rowOff>
    </xdr:to>
    <xdr:pic>
      <xdr:nvPicPr>
        <xdr:cNvPr id="14" name="ID_3F417960FE2F459A8946E2A96FB6E167" descr="upload_post_object_v2_4164502884"/>
        <xdr:cNvPicPr/>
      </xdr:nvPicPr>
      <xdr:blipFill>
        <a:blip r:embed="rId2"/>
        <a:stretch>
          <a:fillRect/>
        </a:stretch>
      </xdr:blipFill>
      <xdr:spPr>
        <a:xfrm>
          <a:off x="0" y="0"/>
          <a:ext cx="3390900" cy="1577975"/>
        </a:xfrm>
        <a:prstGeom prst="rect">
          <a:avLst/>
        </a:prstGeom>
      </xdr:spPr>
    </xdr:pic>
    <xdr:clientData/>
  </xdr:twoCellAnchor>
  <xdr:twoCellAnchor editAs="oneCell">
    <xdr:from>
      <xdr:col>0</xdr:col>
      <xdr:colOff>0</xdr:colOff>
      <xdr:row>0</xdr:row>
      <xdr:rowOff>0</xdr:rowOff>
    </xdr:from>
    <xdr:to>
      <xdr:col>4</xdr:col>
      <xdr:colOff>565785</xdr:colOff>
      <xdr:row>9</xdr:row>
      <xdr:rowOff>136525</xdr:rowOff>
    </xdr:to>
    <xdr:pic>
      <xdr:nvPicPr>
        <xdr:cNvPr id="15" name="ID_DA1BF32B320D4E3E9FF8E9B2580066FF" descr="upload_post_object_v2_4042035506"/>
        <xdr:cNvPicPr/>
      </xdr:nvPicPr>
      <xdr:blipFill>
        <a:blip r:embed="rId7"/>
        <a:stretch>
          <a:fillRect/>
        </a:stretch>
      </xdr:blipFill>
      <xdr:spPr>
        <a:xfrm>
          <a:off x="0" y="0"/>
          <a:ext cx="3034665" cy="1782445"/>
        </a:xfrm>
        <a:prstGeom prst="rect">
          <a:avLst/>
        </a:prstGeom>
      </xdr:spPr>
    </xdr:pic>
    <xdr:clientData/>
  </xdr:twoCellAnchor>
  <xdr:twoCellAnchor editAs="oneCell">
    <xdr:from>
      <xdr:col>0</xdr:col>
      <xdr:colOff>0</xdr:colOff>
      <xdr:row>0</xdr:row>
      <xdr:rowOff>0</xdr:rowOff>
    </xdr:from>
    <xdr:to>
      <xdr:col>8</xdr:col>
      <xdr:colOff>297180</xdr:colOff>
      <xdr:row>15</xdr:row>
      <xdr:rowOff>169545</xdr:rowOff>
    </xdr:to>
    <xdr:pic>
      <xdr:nvPicPr>
        <xdr:cNvPr id="16" name="ID_3E8E492DE1144B4B85FB8992D84F0C8A" descr="upload_post_object_v2_2076737074"/>
        <xdr:cNvPicPr/>
      </xdr:nvPicPr>
      <xdr:blipFill>
        <a:blip r:embed="rId8"/>
        <a:stretch>
          <a:fillRect/>
        </a:stretch>
      </xdr:blipFill>
      <xdr:spPr>
        <a:xfrm>
          <a:off x="0" y="0"/>
          <a:ext cx="5234940" cy="2912745"/>
        </a:xfrm>
        <a:prstGeom prst="rect">
          <a:avLst/>
        </a:prstGeom>
      </xdr:spPr>
    </xdr:pic>
    <xdr:clientData/>
  </xdr:twoCellAnchor>
  <xdr:twoCellAnchor editAs="oneCell">
    <xdr:from>
      <xdr:col>0</xdr:col>
      <xdr:colOff>0</xdr:colOff>
      <xdr:row>0</xdr:row>
      <xdr:rowOff>0</xdr:rowOff>
    </xdr:from>
    <xdr:to>
      <xdr:col>4</xdr:col>
      <xdr:colOff>565785</xdr:colOff>
      <xdr:row>9</xdr:row>
      <xdr:rowOff>136525</xdr:rowOff>
    </xdr:to>
    <xdr:pic>
      <xdr:nvPicPr>
        <xdr:cNvPr id="17" name="ID_20A512A1F0C845FAB7434220605E486D" descr="upload_post_object_v2_1388751768"/>
        <xdr:cNvPicPr/>
      </xdr:nvPicPr>
      <xdr:blipFill>
        <a:blip r:embed="rId7"/>
        <a:stretch>
          <a:fillRect/>
        </a:stretch>
      </xdr:blipFill>
      <xdr:spPr>
        <a:xfrm>
          <a:off x="0" y="0"/>
          <a:ext cx="3034665" cy="1782445"/>
        </a:xfrm>
        <a:prstGeom prst="rect">
          <a:avLst/>
        </a:prstGeom>
      </xdr:spPr>
    </xdr:pic>
    <xdr:clientData/>
  </xdr:twoCellAnchor>
  <xdr:twoCellAnchor editAs="oneCell">
    <xdr:from>
      <xdr:col>0</xdr:col>
      <xdr:colOff>0</xdr:colOff>
      <xdr:row>0</xdr:row>
      <xdr:rowOff>0</xdr:rowOff>
    </xdr:from>
    <xdr:to>
      <xdr:col>4</xdr:col>
      <xdr:colOff>565785</xdr:colOff>
      <xdr:row>9</xdr:row>
      <xdr:rowOff>136525</xdr:rowOff>
    </xdr:to>
    <xdr:pic>
      <xdr:nvPicPr>
        <xdr:cNvPr id="18" name="ID_0309013DF0EC452EB4DCC6150CDEFFD5" descr="upload_post_object_v2_4257371896"/>
        <xdr:cNvPicPr/>
      </xdr:nvPicPr>
      <xdr:blipFill>
        <a:blip r:embed="rId7"/>
        <a:stretch>
          <a:fillRect/>
        </a:stretch>
      </xdr:blipFill>
      <xdr:spPr>
        <a:xfrm>
          <a:off x="0" y="0"/>
          <a:ext cx="3034665" cy="1782445"/>
        </a:xfrm>
        <a:prstGeom prst="rect">
          <a:avLst/>
        </a:prstGeom>
      </xdr:spPr>
    </xdr:pic>
    <xdr:clientData/>
  </xdr:twoCellAnchor>
  <xdr:twoCellAnchor editAs="oneCell">
    <xdr:from>
      <xdr:col>0</xdr:col>
      <xdr:colOff>0</xdr:colOff>
      <xdr:row>0</xdr:row>
      <xdr:rowOff>0</xdr:rowOff>
    </xdr:from>
    <xdr:to>
      <xdr:col>14</xdr:col>
      <xdr:colOff>502920</xdr:colOff>
      <xdr:row>13</xdr:row>
      <xdr:rowOff>63500</xdr:rowOff>
    </xdr:to>
    <xdr:pic>
      <xdr:nvPicPr>
        <xdr:cNvPr id="19" name="ID_7A5407BB7AD74F40A3891BAF02370413" descr="upload_post_object_v2_3656467198"/>
        <xdr:cNvPicPr/>
      </xdr:nvPicPr>
      <xdr:blipFill>
        <a:blip r:embed="rId9"/>
        <a:stretch>
          <a:fillRect/>
        </a:stretch>
      </xdr:blipFill>
      <xdr:spPr>
        <a:xfrm>
          <a:off x="0" y="0"/>
          <a:ext cx="9144000" cy="2440940"/>
        </a:xfrm>
        <a:prstGeom prst="rect">
          <a:avLst/>
        </a:prstGeom>
      </xdr:spPr>
    </xdr:pic>
    <xdr:clientData/>
  </xdr:twoCellAnchor>
  <xdr:twoCellAnchor editAs="oneCell">
    <xdr:from>
      <xdr:col>0</xdr:col>
      <xdr:colOff>0</xdr:colOff>
      <xdr:row>0</xdr:row>
      <xdr:rowOff>0</xdr:rowOff>
    </xdr:from>
    <xdr:to>
      <xdr:col>1</xdr:col>
      <xdr:colOff>78105</xdr:colOff>
      <xdr:row>2</xdr:row>
      <xdr:rowOff>24765</xdr:rowOff>
    </xdr:to>
    <xdr:pic>
      <xdr:nvPicPr>
        <xdr:cNvPr id="20" name="ID_ADB2D0479C4741378CFD17C4B0A283EF" descr="upload_post_object_v2_1621863485"/>
        <xdr:cNvPicPr/>
      </xdr:nvPicPr>
      <xdr:blipFill>
        <a:blip r:embed="rId10"/>
        <a:stretch>
          <a:fillRect/>
        </a:stretch>
      </xdr:blipFill>
      <xdr:spPr>
        <a:xfrm>
          <a:off x="0" y="0"/>
          <a:ext cx="695325" cy="390525"/>
        </a:xfrm>
        <a:prstGeom prst="rect">
          <a:avLst/>
        </a:prstGeom>
      </xdr:spPr>
    </xdr:pic>
    <xdr:clientData/>
  </xdr:twoCellAnchor>
  <xdr:twoCellAnchor editAs="oneCell">
    <xdr:from>
      <xdr:col>0</xdr:col>
      <xdr:colOff>0</xdr:colOff>
      <xdr:row>0</xdr:row>
      <xdr:rowOff>0</xdr:rowOff>
    </xdr:from>
    <xdr:to>
      <xdr:col>4</xdr:col>
      <xdr:colOff>565785</xdr:colOff>
      <xdr:row>9</xdr:row>
      <xdr:rowOff>136525</xdr:rowOff>
    </xdr:to>
    <xdr:pic>
      <xdr:nvPicPr>
        <xdr:cNvPr id="22" name="ID_D5E84B825F41433B94E7460023142A10" descr="upload_post_object_v2_3464250888"/>
        <xdr:cNvPicPr/>
      </xdr:nvPicPr>
      <xdr:blipFill>
        <a:blip r:embed="rId7"/>
        <a:stretch>
          <a:fillRect/>
        </a:stretch>
      </xdr:blipFill>
      <xdr:spPr>
        <a:xfrm>
          <a:off x="0" y="0"/>
          <a:ext cx="3034665" cy="1782445"/>
        </a:xfrm>
        <a:prstGeom prst="rect">
          <a:avLst/>
        </a:prstGeom>
      </xdr:spPr>
    </xdr:pic>
    <xdr:clientData/>
  </xdr:twoCellAnchor>
  <xdr:twoCellAnchor editAs="oneCell">
    <xdr:from>
      <xdr:col>0</xdr:col>
      <xdr:colOff>0</xdr:colOff>
      <xdr:row>0</xdr:row>
      <xdr:rowOff>0</xdr:rowOff>
    </xdr:from>
    <xdr:to>
      <xdr:col>8</xdr:col>
      <xdr:colOff>297180</xdr:colOff>
      <xdr:row>15</xdr:row>
      <xdr:rowOff>169545</xdr:rowOff>
    </xdr:to>
    <xdr:pic>
      <xdr:nvPicPr>
        <xdr:cNvPr id="23" name="ID_C50E174018BC44438BFC470E50727DDF" descr="upload_post_object_v2_1248977489"/>
        <xdr:cNvPicPr/>
      </xdr:nvPicPr>
      <xdr:blipFill>
        <a:blip r:embed="rId8"/>
        <a:stretch>
          <a:fillRect/>
        </a:stretch>
      </xdr:blipFill>
      <xdr:spPr>
        <a:xfrm>
          <a:off x="0" y="0"/>
          <a:ext cx="5234940" cy="2912745"/>
        </a:xfrm>
        <a:prstGeom prst="rect">
          <a:avLst/>
        </a:prstGeom>
      </xdr:spPr>
    </xdr:pic>
    <xdr:clientData/>
  </xdr:twoCellAnchor>
  <xdr:twoCellAnchor editAs="oneCell">
    <xdr:from>
      <xdr:col>0</xdr:col>
      <xdr:colOff>0</xdr:colOff>
      <xdr:row>0</xdr:row>
      <xdr:rowOff>0</xdr:rowOff>
    </xdr:from>
    <xdr:to>
      <xdr:col>8</xdr:col>
      <xdr:colOff>297180</xdr:colOff>
      <xdr:row>15</xdr:row>
      <xdr:rowOff>169545</xdr:rowOff>
    </xdr:to>
    <xdr:pic>
      <xdr:nvPicPr>
        <xdr:cNvPr id="25" name="ID_53CDAE7E5FDE4CA98141F2BA339F1928" descr="upload_post_object_v2_3302311009"/>
        <xdr:cNvPicPr/>
      </xdr:nvPicPr>
      <xdr:blipFill>
        <a:blip r:embed="rId8"/>
        <a:stretch>
          <a:fillRect/>
        </a:stretch>
      </xdr:blipFill>
      <xdr:spPr>
        <a:xfrm>
          <a:off x="0" y="0"/>
          <a:ext cx="5234940" cy="2912745"/>
        </a:xfrm>
        <a:prstGeom prst="rect">
          <a:avLst/>
        </a:prstGeom>
      </xdr:spPr>
    </xdr:pic>
    <xdr:clientData/>
  </xdr:twoCellAnchor>
  <xdr:twoCellAnchor editAs="oneCell">
    <xdr:from>
      <xdr:col>0</xdr:col>
      <xdr:colOff>0</xdr:colOff>
      <xdr:row>0</xdr:row>
      <xdr:rowOff>0</xdr:rowOff>
    </xdr:from>
    <xdr:to>
      <xdr:col>6</xdr:col>
      <xdr:colOff>74295</xdr:colOff>
      <xdr:row>12</xdr:row>
      <xdr:rowOff>15240</xdr:rowOff>
    </xdr:to>
    <xdr:pic>
      <xdr:nvPicPr>
        <xdr:cNvPr id="26" name="ID_2DE44B0833A648DDBEF9C26F0B052892" descr="upload_post_object_v2_889704495"/>
        <xdr:cNvPicPr/>
      </xdr:nvPicPr>
      <xdr:blipFill>
        <a:blip r:embed="rId5"/>
        <a:stretch>
          <a:fillRect/>
        </a:stretch>
      </xdr:blipFill>
      <xdr:spPr>
        <a:xfrm>
          <a:off x="0" y="0"/>
          <a:ext cx="3777615" cy="2209800"/>
        </a:xfrm>
        <a:prstGeom prst="rect">
          <a:avLst/>
        </a:prstGeom>
      </xdr:spPr>
    </xdr:pic>
    <xdr:clientData/>
  </xdr:twoCellAnchor>
  <xdr:twoCellAnchor editAs="oneCell">
    <xdr:from>
      <xdr:col>0</xdr:col>
      <xdr:colOff>0</xdr:colOff>
      <xdr:row>0</xdr:row>
      <xdr:rowOff>0</xdr:rowOff>
    </xdr:from>
    <xdr:to>
      <xdr:col>14</xdr:col>
      <xdr:colOff>502920</xdr:colOff>
      <xdr:row>13</xdr:row>
      <xdr:rowOff>63500</xdr:rowOff>
    </xdr:to>
    <xdr:pic>
      <xdr:nvPicPr>
        <xdr:cNvPr id="27" name="ID_688488BFA5A94D6CB13E2492556CA34C" descr="upload_post_object_v2_3147644280"/>
        <xdr:cNvPicPr/>
      </xdr:nvPicPr>
      <xdr:blipFill>
        <a:blip r:embed="rId9"/>
        <a:stretch>
          <a:fillRect/>
        </a:stretch>
      </xdr:blipFill>
      <xdr:spPr>
        <a:xfrm>
          <a:off x="0" y="0"/>
          <a:ext cx="9144000" cy="2440940"/>
        </a:xfrm>
        <a:prstGeom prst="rect">
          <a:avLst/>
        </a:prstGeom>
      </xdr:spPr>
    </xdr:pic>
    <xdr:clientData/>
  </xdr:twoCellAnchor>
  <xdr:twoCellAnchor editAs="oneCell">
    <xdr:from>
      <xdr:col>0</xdr:col>
      <xdr:colOff>0</xdr:colOff>
      <xdr:row>0</xdr:row>
      <xdr:rowOff>0</xdr:rowOff>
    </xdr:from>
    <xdr:to>
      <xdr:col>8</xdr:col>
      <xdr:colOff>297180</xdr:colOff>
      <xdr:row>15</xdr:row>
      <xdr:rowOff>169545</xdr:rowOff>
    </xdr:to>
    <xdr:pic>
      <xdr:nvPicPr>
        <xdr:cNvPr id="28" name="ID_0AB7D05E271445858B46CFDA402F9F73" descr="upload_post_object_v2_660596978"/>
        <xdr:cNvPicPr/>
      </xdr:nvPicPr>
      <xdr:blipFill>
        <a:blip r:embed="rId8"/>
        <a:stretch>
          <a:fillRect/>
        </a:stretch>
      </xdr:blipFill>
      <xdr:spPr>
        <a:xfrm>
          <a:off x="0" y="0"/>
          <a:ext cx="5234940" cy="2912745"/>
        </a:xfrm>
        <a:prstGeom prst="rect">
          <a:avLst/>
        </a:prstGeom>
      </xdr:spPr>
    </xdr:pic>
    <xdr:clientData/>
  </xdr:twoCellAnchor>
  <xdr:twoCellAnchor editAs="oneCell">
    <xdr:from>
      <xdr:col>0</xdr:col>
      <xdr:colOff>0</xdr:colOff>
      <xdr:row>0</xdr:row>
      <xdr:rowOff>0</xdr:rowOff>
    </xdr:from>
    <xdr:to>
      <xdr:col>6</xdr:col>
      <xdr:colOff>74295</xdr:colOff>
      <xdr:row>12</xdr:row>
      <xdr:rowOff>15240</xdr:rowOff>
    </xdr:to>
    <xdr:pic>
      <xdr:nvPicPr>
        <xdr:cNvPr id="29" name="ID_5B95457B207E4D9EAF3CBC0A05A874E6" descr="upload_post_object_v2_1274547296"/>
        <xdr:cNvPicPr/>
      </xdr:nvPicPr>
      <xdr:blipFill>
        <a:blip r:embed="rId5"/>
        <a:stretch>
          <a:fillRect/>
        </a:stretch>
      </xdr:blipFill>
      <xdr:spPr>
        <a:xfrm>
          <a:off x="0" y="0"/>
          <a:ext cx="3777615" cy="2209800"/>
        </a:xfrm>
        <a:prstGeom prst="rect">
          <a:avLst/>
        </a:prstGeom>
      </xdr:spPr>
    </xdr:pic>
    <xdr:clientData/>
  </xdr:twoCellAnchor>
  <xdr:twoCellAnchor editAs="oneCell">
    <xdr:from>
      <xdr:col>0</xdr:col>
      <xdr:colOff>0</xdr:colOff>
      <xdr:row>0</xdr:row>
      <xdr:rowOff>0</xdr:rowOff>
    </xdr:from>
    <xdr:to>
      <xdr:col>4</xdr:col>
      <xdr:colOff>163195</xdr:colOff>
      <xdr:row>9</xdr:row>
      <xdr:rowOff>24130</xdr:rowOff>
    </xdr:to>
    <xdr:pic>
      <xdr:nvPicPr>
        <xdr:cNvPr id="31" name="ID_5F72FCB6C3274B1D8D9CD34DCBED454E" descr="upload_post_object_v2_1013504802"/>
        <xdr:cNvPicPr/>
      </xdr:nvPicPr>
      <xdr:blipFill>
        <a:blip r:embed="rId11"/>
        <a:stretch>
          <a:fillRect/>
        </a:stretch>
      </xdr:blipFill>
      <xdr:spPr>
        <a:xfrm>
          <a:off x="0" y="0"/>
          <a:ext cx="2632075" cy="1670050"/>
        </a:xfrm>
        <a:prstGeom prst="rect">
          <a:avLst/>
        </a:prstGeom>
      </xdr:spPr>
    </xdr:pic>
    <xdr:clientData/>
  </xdr:twoCellAnchor>
  <xdr:twoCellAnchor editAs="oneCell">
    <xdr:from>
      <xdr:col>0</xdr:col>
      <xdr:colOff>0</xdr:colOff>
      <xdr:row>0</xdr:row>
      <xdr:rowOff>0</xdr:rowOff>
    </xdr:from>
    <xdr:to>
      <xdr:col>14</xdr:col>
      <xdr:colOff>502920</xdr:colOff>
      <xdr:row>13</xdr:row>
      <xdr:rowOff>63500</xdr:rowOff>
    </xdr:to>
    <xdr:pic>
      <xdr:nvPicPr>
        <xdr:cNvPr id="32" name="ID_4B1773413FFD4DAAB6BC55566967D926" descr="upload_post_object_v2_2407415411"/>
        <xdr:cNvPicPr/>
      </xdr:nvPicPr>
      <xdr:blipFill>
        <a:blip r:embed="rId9"/>
        <a:stretch>
          <a:fillRect/>
        </a:stretch>
      </xdr:blipFill>
      <xdr:spPr>
        <a:xfrm>
          <a:off x="0" y="0"/>
          <a:ext cx="9144000" cy="2440940"/>
        </a:xfrm>
        <a:prstGeom prst="rect">
          <a:avLst/>
        </a:prstGeom>
      </xdr:spPr>
    </xdr:pic>
    <xdr:clientData/>
  </xdr:twoCellAnchor>
  <xdr:twoCellAnchor editAs="oneCell">
    <xdr:from>
      <xdr:col>0</xdr:col>
      <xdr:colOff>0</xdr:colOff>
      <xdr:row>0</xdr:row>
      <xdr:rowOff>0</xdr:rowOff>
    </xdr:from>
    <xdr:to>
      <xdr:col>4</xdr:col>
      <xdr:colOff>163195</xdr:colOff>
      <xdr:row>9</xdr:row>
      <xdr:rowOff>24130</xdr:rowOff>
    </xdr:to>
    <xdr:pic>
      <xdr:nvPicPr>
        <xdr:cNvPr id="34" name="ID_A9C0E85C578E4DFABA0AD9842F632267" descr="upload_post_object_v2_4124614048"/>
        <xdr:cNvPicPr/>
      </xdr:nvPicPr>
      <xdr:blipFill>
        <a:blip r:embed="rId11"/>
        <a:stretch>
          <a:fillRect/>
        </a:stretch>
      </xdr:blipFill>
      <xdr:spPr>
        <a:xfrm>
          <a:off x="0" y="0"/>
          <a:ext cx="2632075" cy="1670050"/>
        </a:xfrm>
        <a:prstGeom prst="rect">
          <a:avLst/>
        </a:prstGeom>
      </xdr:spPr>
    </xdr:pic>
    <xdr:clientData/>
  </xdr:twoCellAnchor>
  <xdr:twoCellAnchor editAs="oneCell">
    <xdr:from>
      <xdr:col>0</xdr:col>
      <xdr:colOff>0</xdr:colOff>
      <xdr:row>0</xdr:row>
      <xdr:rowOff>0</xdr:rowOff>
    </xdr:from>
    <xdr:to>
      <xdr:col>14</xdr:col>
      <xdr:colOff>502920</xdr:colOff>
      <xdr:row>13</xdr:row>
      <xdr:rowOff>63500</xdr:rowOff>
    </xdr:to>
    <xdr:pic>
      <xdr:nvPicPr>
        <xdr:cNvPr id="35" name="ID_12A7575FAF0D4173B8D2EBEED1FA56C7" descr="upload_post_object_v2_1130741090"/>
        <xdr:cNvPicPr/>
      </xdr:nvPicPr>
      <xdr:blipFill>
        <a:blip r:embed="rId9"/>
        <a:stretch>
          <a:fillRect/>
        </a:stretch>
      </xdr:blipFill>
      <xdr:spPr>
        <a:xfrm>
          <a:off x="0" y="0"/>
          <a:ext cx="9144000" cy="2440940"/>
        </a:xfrm>
        <a:prstGeom prst="rect">
          <a:avLst/>
        </a:prstGeom>
      </xdr:spPr>
    </xdr:pic>
    <xdr:clientData/>
  </xdr:twoCellAnchor>
  <xdr:twoCellAnchor editAs="oneCell">
    <xdr:from>
      <xdr:col>0</xdr:col>
      <xdr:colOff>0</xdr:colOff>
      <xdr:row>0</xdr:row>
      <xdr:rowOff>0</xdr:rowOff>
    </xdr:from>
    <xdr:to>
      <xdr:col>13</xdr:col>
      <xdr:colOff>477520</xdr:colOff>
      <xdr:row>18</xdr:row>
      <xdr:rowOff>118110</xdr:rowOff>
    </xdr:to>
    <xdr:pic>
      <xdr:nvPicPr>
        <xdr:cNvPr id="36" name="ID_CE0DE4CC568A40F58746AA419F21E3E1" descr="upload_post_object_v2_887710526"/>
        <xdr:cNvPicPr/>
      </xdr:nvPicPr>
      <xdr:blipFill>
        <a:blip r:embed="rId12"/>
        <a:stretch>
          <a:fillRect/>
        </a:stretch>
      </xdr:blipFill>
      <xdr:spPr>
        <a:xfrm>
          <a:off x="0" y="0"/>
          <a:ext cx="8501380" cy="3409950"/>
        </a:xfrm>
        <a:prstGeom prst="rect">
          <a:avLst/>
        </a:prstGeom>
      </xdr:spPr>
    </xdr:pic>
    <xdr:clientData/>
  </xdr:twoCellAnchor>
  <xdr:twoCellAnchor editAs="oneCell">
    <xdr:from>
      <xdr:col>0</xdr:col>
      <xdr:colOff>0</xdr:colOff>
      <xdr:row>0</xdr:row>
      <xdr:rowOff>0</xdr:rowOff>
    </xdr:from>
    <xdr:to>
      <xdr:col>4</xdr:col>
      <xdr:colOff>163195</xdr:colOff>
      <xdr:row>9</xdr:row>
      <xdr:rowOff>24130</xdr:rowOff>
    </xdr:to>
    <xdr:pic>
      <xdr:nvPicPr>
        <xdr:cNvPr id="37" name="ID_FC20E21A89904F5082BB6D3E31470C6A" descr="upload_post_object_v2_1112156849"/>
        <xdr:cNvPicPr/>
      </xdr:nvPicPr>
      <xdr:blipFill>
        <a:blip r:embed="rId11"/>
        <a:stretch>
          <a:fillRect/>
        </a:stretch>
      </xdr:blipFill>
      <xdr:spPr>
        <a:xfrm>
          <a:off x="0" y="0"/>
          <a:ext cx="2632075" cy="1670050"/>
        </a:xfrm>
        <a:prstGeom prst="rect">
          <a:avLst/>
        </a:prstGeom>
      </xdr:spPr>
    </xdr:pic>
    <xdr:clientData/>
  </xdr:twoCellAnchor>
  <xdr:twoCellAnchor editAs="oneCell">
    <xdr:from>
      <xdr:col>0</xdr:col>
      <xdr:colOff>0</xdr:colOff>
      <xdr:row>0</xdr:row>
      <xdr:rowOff>0</xdr:rowOff>
    </xdr:from>
    <xdr:to>
      <xdr:col>11</xdr:col>
      <xdr:colOff>554355</xdr:colOff>
      <xdr:row>20</xdr:row>
      <xdr:rowOff>152400</xdr:rowOff>
    </xdr:to>
    <xdr:pic>
      <xdr:nvPicPr>
        <xdr:cNvPr id="38" name="ID_A3A61013A4864FF19695C6E91B814143" descr="upload_post_object_v2_3905337324"/>
        <xdr:cNvPicPr/>
      </xdr:nvPicPr>
      <xdr:blipFill>
        <a:blip r:embed="rId13"/>
        <a:stretch>
          <a:fillRect/>
        </a:stretch>
      </xdr:blipFill>
      <xdr:spPr>
        <a:xfrm>
          <a:off x="0" y="0"/>
          <a:ext cx="7343775" cy="3810000"/>
        </a:xfrm>
        <a:prstGeom prst="rect">
          <a:avLst/>
        </a:prstGeom>
      </xdr:spPr>
    </xdr:pic>
    <xdr:clientData/>
  </xdr:twoCellAnchor>
  <xdr:twoCellAnchor editAs="oneCell">
    <xdr:from>
      <xdr:col>0</xdr:col>
      <xdr:colOff>0</xdr:colOff>
      <xdr:row>0</xdr:row>
      <xdr:rowOff>0</xdr:rowOff>
    </xdr:from>
    <xdr:to>
      <xdr:col>14</xdr:col>
      <xdr:colOff>502920</xdr:colOff>
      <xdr:row>11</xdr:row>
      <xdr:rowOff>29210</xdr:rowOff>
    </xdr:to>
    <xdr:pic>
      <xdr:nvPicPr>
        <xdr:cNvPr id="39" name="ID_1F3638F58C354C9D973E9D1692444C5D" descr="upload_post_object_v2_90306806"/>
        <xdr:cNvPicPr/>
      </xdr:nvPicPr>
      <xdr:blipFill>
        <a:blip r:embed="rId14"/>
        <a:stretch>
          <a:fillRect/>
        </a:stretch>
      </xdr:blipFill>
      <xdr:spPr>
        <a:xfrm>
          <a:off x="0" y="0"/>
          <a:ext cx="9144000" cy="2040890"/>
        </a:xfrm>
        <a:prstGeom prst="rect">
          <a:avLst/>
        </a:prstGeom>
      </xdr:spPr>
    </xdr:pic>
    <xdr:clientData/>
  </xdr:twoCellAnchor>
  <xdr:twoCellAnchor editAs="oneCell">
    <xdr:from>
      <xdr:col>0</xdr:col>
      <xdr:colOff>0</xdr:colOff>
      <xdr:row>0</xdr:row>
      <xdr:rowOff>0</xdr:rowOff>
    </xdr:from>
    <xdr:to>
      <xdr:col>4</xdr:col>
      <xdr:colOff>163195</xdr:colOff>
      <xdr:row>9</xdr:row>
      <xdr:rowOff>24130</xdr:rowOff>
    </xdr:to>
    <xdr:pic>
      <xdr:nvPicPr>
        <xdr:cNvPr id="40" name="ID_1CD0CB580CC74FDABEA6639C18F35581" descr="upload_post_object_v2_79777572"/>
        <xdr:cNvPicPr/>
      </xdr:nvPicPr>
      <xdr:blipFill>
        <a:blip r:embed="rId11"/>
        <a:stretch>
          <a:fillRect/>
        </a:stretch>
      </xdr:blipFill>
      <xdr:spPr>
        <a:xfrm>
          <a:off x="0" y="0"/>
          <a:ext cx="2632075" cy="1670050"/>
        </a:xfrm>
        <a:prstGeom prst="rect">
          <a:avLst/>
        </a:prstGeom>
      </xdr:spPr>
    </xdr:pic>
    <xdr:clientData/>
  </xdr:twoCellAnchor>
  <xdr:twoCellAnchor editAs="oneCell">
    <xdr:from>
      <xdr:col>0</xdr:col>
      <xdr:colOff>0</xdr:colOff>
      <xdr:row>0</xdr:row>
      <xdr:rowOff>0</xdr:rowOff>
    </xdr:from>
    <xdr:to>
      <xdr:col>6</xdr:col>
      <xdr:colOff>494030</xdr:colOff>
      <xdr:row>13</xdr:row>
      <xdr:rowOff>78105</xdr:rowOff>
    </xdr:to>
    <xdr:pic>
      <xdr:nvPicPr>
        <xdr:cNvPr id="41" name="ID_3769BF27CFCC4D508BDD98D60D5BAE5E" descr="upload_post_object_v2_2876754313"/>
        <xdr:cNvPicPr/>
      </xdr:nvPicPr>
      <xdr:blipFill>
        <a:blip r:embed="rId5"/>
        <a:stretch>
          <a:fillRect/>
        </a:stretch>
      </xdr:blipFill>
      <xdr:spPr>
        <a:xfrm>
          <a:off x="0" y="0"/>
          <a:ext cx="4197350" cy="2455545"/>
        </a:xfrm>
        <a:prstGeom prst="rect">
          <a:avLst/>
        </a:prstGeom>
      </xdr:spPr>
    </xdr:pic>
    <xdr:clientData/>
  </xdr:twoCellAnchor>
  <xdr:twoCellAnchor editAs="oneCell">
    <xdr:from>
      <xdr:col>0</xdr:col>
      <xdr:colOff>0</xdr:colOff>
      <xdr:row>0</xdr:row>
      <xdr:rowOff>0</xdr:rowOff>
    </xdr:from>
    <xdr:to>
      <xdr:col>6</xdr:col>
      <xdr:colOff>90805</xdr:colOff>
      <xdr:row>15</xdr:row>
      <xdr:rowOff>101600</xdr:rowOff>
    </xdr:to>
    <xdr:pic>
      <xdr:nvPicPr>
        <xdr:cNvPr id="42" name="ID_9CEF04E944A84477A41E9918B03C0C58" descr="upload_post_object_v2_981335121"/>
        <xdr:cNvPicPr/>
      </xdr:nvPicPr>
      <xdr:blipFill>
        <a:blip r:embed="rId15"/>
        <a:stretch>
          <a:fillRect/>
        </a:stretch>
      </xdr:blipFill>
      <xdr:spPr>
        <a:xfrm>
          <a:off x="0" y="0"/>
          <a:ext cx="3794125" cy="284480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43" name="ID_46958C1475D348AFABF535C83E47324F" descr="upload_post_object_v2_1142137454"/>
        <xdr:cNvPicPr/>
      </xdr:nvPicPr>
      <xdr:blipFill>
        <a:blip r:embed="rId16"/>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14</xdr:col>
      <xdr:colOff>502920</xdr:colOff>
      <xdr:row>11</xdr:row>
      <xdr:rowOff>29210</xdr:rowOff>
    </xdr:to>
    <xdr:pic>
      <xdr:nvPicPr>
        <xdr:cNvPr id="44" name="ID_438B9C3ED71C4516B9373E9AC9BBD5F1" descr="upload_post_object_v2_2572517483"/>
        <xdr:cNvPicPr/>
      </xdr:nvPicPr>
      <xdr:blipFill>
        <a:blip r:embed="rId14"/>
        <a:stretch>
          <a:fillRect/>
        </a:stretch>
      </xdr:blipFill>
      <xdr:spPr>
        <a:xfrm>
          <a:off x="0" y="0"/>
          <a:ext cx="9144000" cy="2040890"/>
        </a:xfrm>
        <a:prstGeom prst="rect">
          <a:avLst/>
        </a:prstGeom>
      </xdr:spPr>
    </xdr:pic>
    <xdr:clientData/>
  </xdr:twoCellAnchor>
  <xdr:twoCellAnchor editAs="oneCell">
    <xdr:from>
      <xdr:col>0</xdr:col>
      <xdr:colOff>0</xdr:colOff>
      <xdr:row>0</xdr:row>
      <xdr:rowOff>0</xdr:rowOff>
    </xdr:from>
    <xdr:to>
      <xdr:col>9</xdr:col>
      <xdr:colOff>493395</xdr:colOff>
      <xdr:row>18</xdr:row>
      <xdr:rowOff>89535</xdr:rowOff>
    </xdr:to>
    <xdr:pic>
      <xdr:nvPicPr>
        <xdr:cNvPr id="45" name="ID_A8668D7003C14C1E9C8EA85236E9626D" descr="upload_post_object_v2_74459714"/>
        <xdr:cNvPicPr/>
      </xdr:nvPicPr>
      <xdr:blipFill>
        <a:blip r:embed="rId17"/>
        <a:stretch>
          <a:fillRect/>
        </a:stretch>
      </xdr:blipFill>
      <xdr:spPr>
        <a:xfrm>
          <a:off x="0" y="0"/>
          <a:ext cx="6048375" cy="3381375"/>
        </a:xfrm>
        <a:prstGeom prst="rect">
          <a:avLst/>
        </a:prstGeom>
      </xdr:spPr>
    </xdr:pic>
    <xdr:clientData/>
  </xdr:twoCellAnchor>
  <xdr:twoCellAnchor editAs="oneCell">
    <xdr:from>
      <xdr:col>0</xdr:col>
      <xdr:colOff>0</xdr:colOff>
      <xdr:row>0</xdr:row>
      <xdr:rowOff>0</xdr:rowOff>
    </xdr:from>
    <xdr:to>
      <xdr:col>1</xdr:col>
      <xdr:colOff>155575</xdr:colOff>
      <xdr:row>2</xdr:row>
      <xdr:rowOff>67945</xdr:rowOff>
    </xdr:to>
    <xdr:pic>
      <xdr:nvPicPr>
        <xdr:cNvPr id="47" name="ID_0A94DB2C1AA94874A1A78D069E063B09" descr="upload_post_object_v2_2643583914"/>
        <xdr:cNvPicPr/>
      </xdr:nvPicPr>
      <xdr:blipFill>
        <a:blip r:embed="rId10"/>
        <a:stretch>
          <a:fillRect/>
        </a:stretch>
      </xdr:blipFill>
      <xdr:spPr>
        <a:xfrm>
          <a:off x="0" y="0"/>
          <a:ext cx="772795" cy="433705"/>
        </a:xfrm>
        <a:prstGeom prst="rect">
          <a:avLst/>
        </a:prstGeom>
      </xdr:spPr>
    </xdr:pic>
    <xdr:clientData/>
  </xdr:twoCellAnchor>
  <xdr:twoCellAnchor editAs="oneCell">
    <xdr:from>
      <xdr:col>0</xdr:col>
      <xdr:colOff>0</xdr:colOff>
      <xdr:row>0</xdr:row>
      <xdr:rowOff>0</xdr:rowOff>
    </xdr:from>
    <xdr:to>
      <xdr:col>1</xdr:col>
      <xdr:colOff>71755</xdr:colOff>
      <xdr:row>1</xdr:row>
      <xdr:rowOff>99695</xdr:rowOff>
    </xdr:to>
    <xdr:pic>
      <xdr:nvPicPr>
        <xdr:cNvPr id="49" name="ID_4EB222AB2AFF4528977E611A9F81806B" descr="upload_post_object_v2_254488716"/>
        <xdr:cNvPicPr/>
      </xdr:nvPicPr>
      <xdr:blipFill>
        <a:blip r:embed="rId18"/>
        <a:stretch>
          <a:fillRect/>
        </a:stretch>
      </xdr:blipFill>
      <xdr:spPr>
        <a:xfrm>
          <a:off x="0" y="0"/>
          <a:ext cx="688975" cy="282575"/>
        </a:xfrm>
        <a:prstGeom prst="rect">
          <a:avLst/>
        </a:prstGeom>
      </xdr:spPr>
    </xdr:pic>
    <xdr:clientData/>
  </xdr:twoCellAnchor>
  <xdr:twoCellAnchor editAs="oneCell">
    <xdr:from>
      <xdr:col>0</xdr:col>
      <xdr:colOff>0</xdr:colOff>
      <xdr:row>0</xdr:row>
      <xdr:rowOff>0</xdr:rowOff>
    </xdr:from>
    <xdr:to>
      <xdr:col>8</xdr:col>
      <xdr:colOff>199390</xdr:colOff>
      <xdr:row>12</xdr:row>
      <xdr:rowOff>45085</xdr:rowOff>
    </xdr:to>
    <xdr:pic>
      <xdr:nvPicPr>
        <xdr:cNvPr id="50" name="ID_0CD424D03E754532A3A0168D5AF31A34" descr="upload_post_object_v2_1764392241"/>
        <xdr:cNvPicPr/>
      </xdr:nvPicPr>
      <xdr:blipFill>
        <a:blip r:embed="rId19"/>
        <a:stretch>
          <a:fillRect/>
        </a:stretch>
      </xdr:blipFill>
      <xdr:spPr>
        <a:xfrm>
          <a:off x="0" y="0"/>
          <a:ext cx="5137150" cy="2239645"/>
        </a:xfrm>
        <a:prstGeom prst="rect">
          <a:avLst/>
        </a:prstGeom>
      </xdr:spPr>
    </xdr:pic>
    <xdr:clientData/>
  </xdr:twoCellAnchor>
  <xdr:twoCellAnchor editAs="oneCell">
    <xdr:from>
      <xdr:col>0</xdr:col>
      <xdr:colOff>0</xdr:colOff>
      <xdr:row>0</xdr:row>
      <xdr:rowOff>0</xdr:rowOff>
    </xdr:from>
    <xdr:to>
      <xdr:col>1</xdr:col>
      <xdr:colOff>155575</xdr:colOff>
      <xdr:row>2</xdr:row>
      <xdr:rowOff>67945</xdr:rowOff>
    </xdr:to>
    <xdr:pic>
      <xdr:nvPicPr>
        <xdr:cNvPr id="51" name="ID_C0DA33210E8E47E18382FCC2D56A6497" descr="upload_post_object_v2_1482872843"/>
        <xdr:cNvPicPr/>
      </xdr:nvPicPr>
      <xdr:blipFill>
        <a:blip r:embed="rId10"/>
        <a:stretch>
          <a:fillRect/>
        </a:stretch>
      </xdr:blipFill>
      <xdr:spPr>
        <a:xfrm>
          <a:off x="0" y="0"/>
          <a:ext cx="772795" cy="433705"/>
        </a:xfrm>
        <a:prstGeom prst="rect">
          <a:avLst/>
        </a:prstGeom>
      </xdr:spPr>
    </xdr:pic>
    <xdr:clientData/>
  </xdr:twoCellAnchor>
  <xdr:twoCellAnchor editAs="oneCell">
    <xdr:from>
      <xdr:col>0</xdr:col>
      <xdr:colOff>0</xdr:colOff>
      <xdr:row>0</xdr:row>
      <xdr:rowOff>0</xdr:rowOff>
    </xdr:from>
    <xdr:to>
      <xdr:col>3</xdr:col>
      <xdr:colOff>584200</xdr:colOff>
      <xdr:row>9</xdr:row>
      <xdr:rowOff>125730</xdr:rowOff>
    </xdr:to>
    <xdr:pic>
      <xdr:nvPicPr>
        <xdr:cNvPr id="52" name="ID_EECD52506A3D4DE58B20E3ED02DAA338" descr="upload_post_object_v2_1596623505"/>
        <xdr:cNvPicPr/>
      </xdr:nvPicPr>
      <xdr:blipFill>
        <a:blip r:embed="rId20"/>
        <a:stretch>
          <a:fillRect/>
        </a:stretch>
      </xdr:blipFill>
      <xdr:spPr>
        <a:xfrm>
          <a:off x="0" y="0"/>
          <a:ext cx="2435860" cy="1771650"/>
        </a:xfrm>
        <a:prstGeom prst="rect">
          <a:avLst/>
        </a:prstGeom>
      </xdr:spPr>
    </xdr:pic>
    <xdr:clientData/>
  </xdr:twoCellAnchor>
  <xdr:twoCellAnchor editAs="oneCell">
    <xdr:from>
      <xdr:col>0</xdr:col>
      <xdr:colOff>0</xdr:colOff>
      <xdr:row>0</xdr:row>
      <xdr:rowOff>0</xdr:rowOff>
    </xdr:from>
    <xdr:to>
      <xdr:col>14</xdr:col>
      <xdr:colOff>502920</xdr:colOff>
      <xdr:row>29</xdr:row>
      <xdr:rowOff>161290</xdr:rowOff>
    </xdr:to>
    <xdr:pic>
      <xdr:nvPicPr>
        <xdr:cNvPr id="53" name="ID_F29615E063BB4A5FAD5391D4492CBEFB" descr="upload_post_object_v2_2799702581"/>
        <xdr:cNvPicPr/>
      </xdr:nvPicPr>
      <xdr:blipFill>
        <a:blip r:embed="rId21"/>
        <a:stretch>
          <a:fillRect/>
        </a:stretch>
      </xdr:blipFill>
      <xdr:spPr>
        <a:xfrm>
          <a:off x="0" y="0"/>
          <a:ext cx="9144000" cy="5464810"/>
        </a:xfrm>
        <a:prstGeom prst="rect">
          <a:avLst/>
        </a:prstGeom>
      </xdr:spPr>
    </xdr:pic>
    <xdr:clientData/>
  </xdr:twoCellAnchor>
  <xdr:twoCellAnchor editAs="oneCell">
    <xdr:from>
      <xdr:col>0</xdr:col>
      <xdr:colOff>0</xdr:colOff>
      <xdr:row>0</xdr:row>
      <xdr:rowOff>0</xdr:rowOff>
    </xdr:from>
    <xdr:to>
      <xdr:col>14</xdr:col>
      <xdr:colOff>502920</xdr:colOff>
      <xdr:row>23</xdr:row>
      <xdr:rowOff>52705</xdr:rowOff>
    </xdr:to>
    <xdr:pic>
      <xdr:nvPicPr>
        <xdr:cNvPr id="54" name="ID_D5026BDBEEBA44DEAF8D5CC5995ED550" descr="upload_post_object_v2_1037098172"/>
        <xdr:cNvPicPr/>
      </xdr:nvPicPr>
      <xdr:blipFill>
        <a:blip r:embed="rId22"/>
        <a:stretch>
          <a:fillRect/>
        </a:stretch>
      </xdr:blipFill>
      <xdr:spPr>
        <a:xfrm>
          <a:off x="0" y="0"/>
          <a:ext cx="9144000" cy="4258945"/>
        </a:xfrm>
        <a:prstGeom prst="rect">
          <a:avLst/>
        </a:prstGeom>
      </xdr:spPr>
    </xdr:pic>
    <xdr:clientData/>
  </xdr:twoCellAnchor>
  <xdr:twoCellAnchor editAs="oneCell">
    <xdr:from>
      <xdr:col>0</xdr:col>
      <xdr:colOff>0</xdr:colOff>
      <xdr:row>0</xdr:row>
      <xdr:rowOff>0</xdr:rowOff>
    </xdr:from>
    <xdr:to>
      <xdr:col>1</xdr:col>
      <xdr:colOff>71755</xdr:colOff>
      <xdr:row>1</xdr:row>
      <xdr:rowOff>99695</xdr:rowOff>
    </xdr:to>
    <xdr:pic>
      <xdr:nvPicPr>
        <xdr:cNvPr id="55" name="ID_EB100023D342457B9A3D257090496E27" descr="upload_post_object_v2_3146183616"/>
        <xdr:cNvPicPr/>
      </xdr:nvPicPr>
      <xdr:blipFill>
        <a:blip r:embed="rId18"/>
        <a:stretch>
          <a:fillRect/>
        </a:stretch>
      </xdr:blipFill>
      <xdr:spPr>
        <a:xfrm>
          <a:off x="0" y="0"/>
          <a:ext cx="688975" cy="282575"/>
        </a:xfrm>
        <a:prstGeom prst="rect">
          <a:avLst/>
        </a:prstGeom>
      </xdr:spPr>
    </xdr:pic>
    <xdr:clientData/>
  </xdr:twoCellAnchor>
  <xdr:twoCellAnchor editAs="oneCell">
    <xdr:from>
      <xdr:col>0</xdr:col>
      <xdr:colOff>0</xdr:colOff>
      <xdr:row>0</xdr:row>
      <xdr:rowOff>0</xdr:rowOff>
    </xdr:from>
    <xdr:to>
      <xdr:col>1</xdr:col>
      <xdr:colOff>155575</xdr:colOff>
      <xdr:row>2</xdr:row>
      <xdr:rowOff>67945</xdr:rowOff>
    </xdr:to>
    <xdr:pic>
      <xdr:nvPicPr>
        <xdr:cNvPr id="56" name="ID_B27DA1A1426342318263E85B8C4F1BCC" descr="upload_post_object_v2_2403541278"/>
        <xdr:cNvPicPr/>
      </xdr:nvPicPr>
      <xdr:blipFill>
        <a:blip r:embed="rId10"/>
        <a:stretch>
          <a:fillRect/>
        </a:stretch>
      </xdr:blipFill>
      <xdr:spPr>
        <a:xfrm>
          <a:off x="0" y="0"/>
          <a:ext cx="772795" cy="433705"/>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57" name="ID_87B069C79CCB4894BB8FE4332ADD9707" descr="upload_post_object_v2_3634508027"/>
        <xdr:cNvPicPr/>
      </xdr:nvPicPr>
      <xdr:blipFill>
        <a:blip r:embed="rId23"/>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5</xdr:col>
      <xdr:colOff>248920</xdr:colOff>
      <xdr:row>7</xdr:row>
      <xdr:rowOff>129540</xdr:rowOff>
    </xdr:to>
    <xdr:pic>
      <xdr:nvPicPr>
        <xdr:cNvPr id="58" name="ID_74DE878D0BCF4A9BB6427530594F8D45" descr="upload_post_object_v2_1261851835"/>
        <xdr:cNvPicPr/>
      </xdr:nvPicPr>
      <xdr:blipFill>
        <a:blip r:embed="rId24"/>
        <a:stretch>
          <a:fillRect/>
        </a:stretch>
      </xdr:blipFill>
      <xdr:spPr>
        <a:xfrm>
          <a:off x="0" y="0"/>
          <a:ext cx="3335020" cy="1409700"/>
        </a:xfrm>
        <a:prstGeom prst="rect">
          <a:avLst/>
        </a:prstGeom>
      </xdr:spPr>
    </xdr:pic>
    <xdr:clientData/>
  </xdr:twoCellAnchor>
  <xdr:twoCellAnchor editAs="oneCell">
    <xdr:from>
      <xdr:col>0</xdr:col>
      <xdr:colOff>0</xdr:colOff>
      <xdr:row>0</xdr:row>
      <xdr:rowOff>0</xdr:rowOff>
    </xdr:from>
    <xdr:to>
      <xdr:col>12</xdr:col>
      <xdr:colOff>213360</xdr:colOff>
      <xdr:row>26</xdr:row>
      <xdr:rowOff>22860</xdr:rowOff>
    </xdr:to>
    <xdr:pic>
      <xdr:nvPicPr>
        <xdr:cNvPr id="59" name="ID_949269BCFA294CC1BFF7E7B9052BCEEA" descr="upload_post_object_v2_3096506621"/>
        <xdr:cNvPicPr/>
      </xdr:nvPicPr>
      <xdr:blipFill>
        <a:blip r:embed="rId25"/>
        <a:stretch>
          <a:fillRect/>
        </a:stretch>
      </xdr:blipFill>
      <xdr:spPr>
        <a:xfrm>
          <a:off x="0" y="0"/>
          <a:ext cx="7620000" cy="4777740"/>
        </a:xfrm>
        <a:prstGeom prst="rect">
          <a:avLst/>
        </a:prstGeom>
      </xdr:spPr>
    </xdr:pic>
    <xdr:clientData/>
  </xdr:twoCellAnchor>
  <xdr:twoCellAnchor editAs="oneCell">
    <xdr:from>
      <xdr:col>0</xdr:col>
      <xdr:colOff>0</xdr:colOff>
      <xdr:row>0</xdr:row>
      <xdr:rowOff>0</xdr:rowOff>
    </xdr:from>
    <xdr:to>
      <xdr:col>2</xdr:col>
      <xdr:colOff>530860</xdr:colOff>
      <xdr:row>7</xdr:row>
      <xdr:rowOff>43815</xdr:rowOff>
    </xdr:to>
    <xdr:pic>
      <xdr:nvPicPr>
        <xdr:cNvPr id="60" name="ID_9285204FC94249CAA83218D9315BE2D1" descr="upload_post_object_v2_3209616289"/>
        <xdr:cNvPicPr/>
      </xdr:nvPicPr>
      <xdr:blipFill>
        <a:blip r:embed="rId26"/>
        <a:stretch>
          <a:fillRect/>
        </a:stretch>
      </xdr:blipFill>
      <xdr:spPr>
        <a:xfrm>
          <a:off x="0" y="0"/>
          <a:ext cx="1765300" cy="1323975"/>
        </a:xfrm>
        <a:prstGeom prst="rect">
          <a:avLst/>
        </a:prstGeom>
      </xdr:spPr>
    </xdr:pic>
    <xdr:clientData/>
  </xdr:twoCellAnchor>
  <xdr:twoCellAnchor editAs="oneCell">
    <xdr:from>
      <xdr:col>0</xdr:col>
      <xdr:colOff>0</xdr:colOff>
      <xdr:row>0</xdr:row>
      <xdr:rowOff>0</xdr:rowOff>
    </xdr:from>
    <xdr:to>
      <xdr:col>4</xdr:col>
      <xdr:colOff>42545</xdr:colOff>
      <xdr:row>8</xdr:row>
      <xdr:rowOff>120650</xdr:rowOff>
    </xdr:to>
    <xdr:pic>
      <xdr:nvPicPr>
        <xdr:cNvPr id="61" name="ID_686068BFAA124330ADD4B250395E8BA6" descr="upload_post_object_v2_2352730725"/>
        <xdr:cNvPicPr/>
      </xdr:nvPicPr>
      <xdr:blipFill>
        <a:blip r:embed="rId27"/>
        <a:stretch>
          <a:fillRect/>
        </a:stretch>
      </xdr:blipFill>
      <xdr:spPr>
        <a:xfrm>
          <a:off x="0" y="0"/>
          <a:ext cx="2511425" cy="1583690"/>
        </a:xfrm>
        <a:prstGeom prst="rect">
          <a:avLst/>
        </a:prstGeom>
      </xdr:spPr>
    </xdr:pic>
    <xdr:clientData/>
  </xdr:twoCellAnchor>
  <xdr:twoCellAnchor editAs="oneCell">
    <xdr:from>
      <xdr:col>0</xdr:col>
      <xdr:colOff>0</xdr:colOff>
      <xdr:row>0</xdr:row>
      <xdr:rowOff>0</xdr:rowOff>
    </xdr:from>
    <xdr:to>
      <xdr:col>9</xdr:col>
      <xdr:colOff>493395</xdr:colOff>
      <xdr:row>18</xdr:row>
      <xdr:rowOff>89535</xdr:rowOff>
    </xdr:to>
    <xdr:pic>
      <xdr:nvPicPr>
        <xdr:cNvPr id="63" name="ID_01CB8025A9BC443B9C9CEB5BCF853501" descr="upload_post_object_v2_1303652521"/>
        <xdr:cNvPicPr/>
      </xdr:nvPicPr>
      <xdr:blipFill>
        <a:blip r:embed="rId17"/>
        <a:stretch>
          <a:fillRect/>
        </a:stretch>
      </xdr:blipFill>
      <xdr:spPr>
        <a:xfrm>
          <a:off x="0" y="0"/>
          <a:ext cx="6048375" cy="3381375"/>
        </a:xfrm>
        <a:prstGeom prst="rect">
          <a:avLst/>
        </a:prstGeom>
      </xdr:spPr>
    </xdr:pic>
    <xdr:clientData/>
  </xdr:twoCellAnchor>
  <xdr:twoCellAnchor editAs="oneCell">
    <xdr:from>
      <xdr:col>0</xdr:col>
      <xdr:colOff>0</xdr:colOff>
      <xdr:row>0</xdr:row>
      <xdr:rowOff>0</xdr:rowOff>
    </xdr:from>
    <xdr:to>
      <xdr:col>9</xdr:col>
      <xdr:colOff>165100</xdr:colOff>
      <xdr:row>13</xdr:row>
      <xdr:rowOff>99060</xdr:rowOff>
    </xdr:to>
    <xdr:pic>
      <xdr:nvPicPr>
        <xdr:cNvPr id="64" name="ID_C231580EA9604B63A545AC9FDBA7EA55" descr="upload_post_object_v2_3252283294"/>
        <xdr:cNvPicPr/>
      </xdr:nvPicPr>
      <xdr:blipFill>
        <a:blip r:embed="rId28"/>
        <a:stretch>
          <a:fillRect/>
        </a:stretch>
      </xdr:blipFill>
      <xdr:spPr>
        <a:xfrm>
          <a:off x="0" y="0"/>
          <a:ext cx="5720080" cy="2476500"/>
        </a:xfrm>
        <a:prstGeom prst="rect">
          <a:avLst/>
        </a:prstGeom>
      </xdr:spPr>
    </xdr:pic>
    <xdr:clientData/>
  </xdr:twoCellAnchor>
  <xdr:twoCellAnchor editAs="oneCell">
    <xdr:from>
      <xdr:col>0</xdr:col>
      <xdr:colOff>0</xdr:colOff>
      <xdr:row>0</xdr:row>
      <xdr:rowOff>0</xdr:rowOff>
    </xdr:from>
    <xdr:to>
      <xdr:col>3</xdr:col>
      <xdr:colOff>584200</xdr:colOff>
      <xdr:row>9</xdr:row>
      <xdr:rowOff>125730</xdr:rowOff>
    </xdr:to>
    <xdr:pic>
      <xdr:nvPicPr>
        <xdr:cNvPr id="67" name="ID_563F63CD7F124FFE9FFDF6A149E8633E" descr="upload_post_object_v2_121880803"/>
        <xdr:cNvPicPr/>
      </xdr:nvPicPr>
      <xdr:blipFill>
        <a:blip r:embed="rId20"/>
        <a:stretch>
          <a:fillRect/>
        </a:stretch>
      </xdr:blipFill>
      <xdr:spPr>
        <a:xfrm>
          <a:off x="0" y="0"/>
          <a:ext cx="2435860" cy="1771650"/>
        </a:xfrm>
        <a:prstGeom prst="rect">
          <a:avLst/>
        </a:prstGeom>
      </xdr:spPr>
    </xdr:pic>
    <xdr:clientData/>
  </xdr:twoCellAnchor>
  <xdr:twoCellAnchor editAs="oneCell">
    <xdr:from>
      <xdr:col>0</xdr:col>
      <xdr:colOff>0</xdr:colOff>
      <xdr:row>0</xdr:row>
      <xdr:rowOff>0</xdr:rowOff>
    </xdr:from>
    <xdr:to>
      <xdr:col>6</xdr:col>
      <xdr:colOff>118745</xdr:colOff>
      <xdr:row>11</xdr:row>
      <xdr:rowOff>140970</xdr:rowOff>
    </xdr:to>
    <xdr:pic>
      <xdr:nvPicPr>
        <xdr:cNvPr id="68" name="ID_7E90859DE4274211B05E72F9AA1FC430" descr="upload_post_object_v2_4162074708"/>
        <xdr:cNvPicPr/>
      </xdr:nvPicPr>
      <xdr:blipFill>
        <a:blip r:embed="rId29"/>
        <a:stretch>
          <a:fillRect/>
        </a:stretch>
      </xdr:blipFill>
      <xdr:spPr>
        <a:xfrm>
          <a:off x="0" y="0"/>
          <a:ext cx="3822065" cy="2152650"/>
        </a:xfrm>
        <a:prstGeom prst="rect">
          <a:avLst/>
        </a:prstGeom>
      </xdr:spPr>
    </xdr:pic>
    <xdr:clientData/>
  </xdr:twoCellAnchor>
  <xdr:twoCellAnchor editAs="oneCell">
    <xdr:from>
      <xdr:col>0</xdr:col>
      <xdr:colOff>0</xdr:colOff>
      <xdr:row>0</xdr:row>
      <xdr:rowOff>0</xdr:rowOff>
    </xdr:from>
    <xdr:to>
      <xdr:col>2</xdr:col>
      <xdr:colOff>542925</xdr:colOff>
      <xdr:row>2</xdr:row>
      <xdr:rowOff>100965</xdr:rowOff>
    </xdr:to>
    <xdr:pic>
      <xdr:nvPicPr>
        <xdr:cNvPr id="69" name="ID_1DF3170D8C3544079F1EFB8B70DF68A5" descr="upload_post_object_v2_3630036295"/>
        <xdr:cNvPicPr>
          <a:picLocks noChangeAspect="1"/>
        </xdr:cNvPicPr>
      </xdr:nvPicPr>
      <xdr:blipFill>
        <a:blip r:embed="rId30"/>
        <a:stretch>
          <a:fillRect/>
        </a:stretch>
      </xdr:blipFill>
      <xdr:spPr>
        <a:xfrm>
          <a:off x="19218910" y="29175075"/>
          <a:ext cx="1777365" cy="466725"/>
        </a:xfrm>
        <a:prstGeom prst="rect">
          <a:avLst/>
        </a:prstGeom>
      </xdr:spPr>
    </xdr:pic>
    <xdr:clientData/>
  </xdr:twoCellAnchor>
  <xdr:twoCellAnchor editAs="oneCell">
    <xdr:from>
      <xdr:col>0</xdr:col>
      <xdr:colOff>0</xdr:colOff>
      <xdr:row>0</xdr:row>
      <xdr:rowOff>0</xdr:rowOff>
    </xdr:from>
    <xdr:to>
      <xdr:col>16</xdr:col>
      <xdr:colOff>182245</xdr:colOff>
      <xdr:row>22</xdr:row>
      <xdr:rowOff>161925</xdr:rowOff>
    </xdr:to>
    <xdr:pic>
      <xdr:nvPicPr>
        <xdr:cNvPr id="70" name="ID_B4000129E5354500BA6F5C1D53EB2D39" descr="core_image_url__exec_download_2689602289"/>
        <xdr:cNvPicPr/>
      </xdr:nvPicPr>
      <xdr:blipFill>
        <a:blip r:embed="rId31"/>
        <a:stretch>
          <a:fillRect/>
        </a:stretch>
      </xdr:blipFill>
      <xdr:spPr>
        <a:xfrm>
          <a:off x="0" y="0"/>
          <a:ext cx="10057765" cy="4185285"/>
        </a:xfrm>
        <a:prstGeom prst="rect">
          <a:avLst/>
        </a:prstGeom>
      </xdr:spPr>
    </xdr:pic>
    <xdr:clientData/>
  </xdr:twoCellAnchor>
  <xdr:twoCellAnchor editAs="oneCell">
    <xdr:from>
      <xdr:col>0</xdr:col>
      <xdr:colOff>0</xdr:colOff>
      <xdr:row>0</xdr:row>
      <xdr:rowOff>0</xdr:rowOff>
    </xdr:from>
    <xdr:to>
      <xdr:col>14</xdr:col>
      <xdr:colOff>502920</xdr:colOff>
      <xdr:row>37</xdr:row>
      <xdr:rowOff>88265</xdr:rowOff>
    </xdr:to>
    <xdr:pic>
      <xdr:nvPicPr>
        <xdr:cNvPr id="72" name="ID_11368F5824534F1BAF4E814FBE2B4813" descr="upload_post_object_v2_1638719188"/>
        <xdr:cNvPicPr/>
      </xdr:nvPicPr>
      <xdr:blipFill>
        <a:blip r:embed="rId32"/>
        <a:stretch>
          <a:fillRect/>
        </a:stretch>
      </xdr:blipFill>
      <xdr:spPr>
        <a:xfrm>
          <a:off x="0" y="0"/>
          <a:ext cx="9144000" cy="6854825"/>
        </a:xfrm>
        <a:prstGeom prst="rect">
          <a:avLst/>
        </a:prstGeom>
      </xdr:spPr>
    </xdr:pic>
    <xdr:clientData/>
  </xdr:twoCellAnchor>
  <xdr:twoCellAnchor editAs="oneCell">
    <xdr:from>
      <xdr:col>0</xdr:col>
      <xdr:colOff>0</xdr:colOff>
      <xdr:row>0</xdr:row>
      <xdr:rowOff>0</xdr:rowOff>
    </xdr:from>
    <xdr:to>
      <xdr:col>6</xdr:col>
      <xdr:colOff>90805</xdr:colOff>
      <xdr:row>15</xdr:row>
      <xdr:rowOff>101600</xdr:rowOff>
    </xdr:to>
    <xdr:pic>
      <xdr:nvPicPr>
        <xdr:cNvPr id="73" name="ID_854D6F2F98794C3EB2A403562915EE8C" descr="upload_post_object_v2_745355133"/>
        <xdr:cNvPicPr/>
      </xdr:nvPicPr>
      <xdr:blipFill>
        <a:blip r:embed="rId15"/>
        <a:stretch>
          <a:fillRect/>
        </a:stretch>
      </xdr:blipFill>
      <xdr:spPr>
        <a:xfrm>
          <a:off x="0" y="0"/>
          <a:ext cx="3794125" cy="2844800"/>
        </a:xfrm>
        <a:prstGeom prst="rect">
          <a:avLst/>
        </a:prstGeom>
      </xdr:spPr>
    </xdr:pic>
    <xdr:clientData/>
  </xdr:twoCellAnchor>
  <xdr:twoCellAnchor editAs="oneCell">
    <xdr:from>
      <xdr:col>0</xdr:col>
      <xdr:colOff>0</xdr:colOff>
      <xdr:row>0</xdr:row>
      <xdr:rowOff>0</xdr:rowOff>
    </xdr:from>
    <xdr:to>
      <xdr:col>9</xdr:col>
      <xdr:colOff>493395</xdr:colOff>
      <xdr:row>18</xdr:row>
      <xdr:rowOff>89535</xdr:rowOff>
    </xdr:to>
    <xdr:pic>
      <xdr:nvPicPr>
        <xdr:cNvPr id="74" name="ID_5A6B8D3902694D80B39DD3B8C2D73CBC" descr="upload_post_object_v2_1407862925"/>
        <xdr:cNvPicPr/>
      </xdr:nvPicPr>
      <xdr:blipFill>
        <a:blip r:embed="rId17"/>
        <a:stretch>
          <a:fillRect/>
        </a:stretch>
      </xdr:blipFill>
      <xdr:spPr>
        <a:xfrm>
          <a:off x="0" y="0"/>
          <a:ext cx="6048375" cy="3381375"/>
        </a:xfrm>
        <a:prstGeom prst="rect">
          <a:avLst/>
        </a:prstGeom>
      </xdr:spPr>
    </xdr:pic>
    <xdr:clientData/>
  </xdr:twoCellAnchor>
  <xdr:twoCellAnchor editAs="oneCell">
    <xdr:from>
      <xdr:col>0</xdr:col>
      <xdr:colOff>0</xdr:colOff>
      <xdr:row>0</xdr:row>
      <xdr:rowOff>0</xdr:rowOff>
    </xdr:from>
    <xdr:to>
      <xdr:col>3</xdr:col>
      <xdr:colOff>584200</xdr:colOff>
      <xdr:row>9</xdr:row>
      <xdr:rowOff>125730</xdr:rowOff>
    </xdr:to>
    <xdr:pic>
      <xdr:nvPicPr>
        <xdr:cNvPr id="75" name="ID_DE29BA5BDAAE45A6BB92A907E7D2A520" descr="upload_post_object_v2_4034357706"/>
        <xdr:cNvPicPr/>
      </xdr:nvPicPr>
      <xdr:blipFill>
        <a:blip r:embed="rId20"/>
        <a:stretch>
          <a:fillRect/>
        </a:stretch>
      </xdr:blipFill>
      <xdr:spPr>
        <a:xfrm>
          <a:off x="0" y="0"/>
          <a:ext cx="2435860" cy="1771650"/>
        </a:xfrm>
        <a:prstGeom prst="rect">
          <a:avLst/>
        </a:prstGeom>
      </xdr:spPr>
    </xdr:pic>
    <xdr:clientData/>
  </xdr:twoCellAnchor>
  <xdr:twoCellAnchor editAs="oneCell">
    <xdr:from>
      <xdr:col>0</xdr:col>
      <xdr:colOff>0</xdr:colOff>
      <xdr:row>0</xdr:row>
      <xdr:rowOff>0</xdr:rowOff>
    </xdr:from>
    <xdr:to>
      <xdr:col>9</xdr:col>
      <xdr:colOff>493395</xdr:colOff>
      <xdr:row>18</xdr:row>
      <xdr:rowOff>89535</xdr:rowOff>
    </xdr:to>
    <xdr:pic>
      <xdr:nvPicPr>
        <xdr:cNvPr id="76" name="ID_167ED6ACC1CE49D4AF736F8B897F22FB" descr="upload_post_object_v2_862761356"/>
        <xdr:cNvPicPr/>
      </xdr:nvPicPr>
      <xdr:blipFill>
        <a:blip r:embed="rId17"/>
        <a:stretch>
          <a:fillRect/>
        </a:stretch>
      </xdr:blipFill>
      <xdr:spPr>
        <a:xfrm>
          <a:off x="0" y="0"/>
          <a:ext cx="6048375" cy="3381375"/>
        </a:xfrm>
        <a:prstGeom prst="rect">
          <a:avLst/>
        </a:prstGeom>
      </xdr:spPr>
    </xdr:pic>
    <xdr:clientData/>
  </xdr:twoCellAnchor>
  <xdr:twoCellAnchor editAs="oneCell">
    <xdr:from>
      <xdr:col>0</xdr:col>
      <xdr:colOff>0</xdr:colOff>
      <xdr:row>0</xdr:row>
      <xdr:rowOff>0</xdr:rowOff>
    </xdr:from>
    <xdr:to>
      <xdr:col>3</xdr:col>
      <xdr:colOff>305435</xdr:colOff>
      <xdr:row>5</xdr:row>
      <xdr:rowOff>20320</xdr:rowOff>
    </xdr:to>
    <xdr:pic>
      <xdr:nvPicPr>
        <xdr:cNvPr id="79" name="ID_A59B323530EE419EA85CDE064186DC29" descr="upload_post_object_v2_3273103657"/>
        <xdr:cNvPicPr/>
      </xdr:nvPicPr>
      <xdr:blipFill>
        <a:blip r:embed="rId33"/>
        <a:stretch>
          <a:fillRect/>
        </a:stretch>
      </xdr:blipFill>
      <xdr:spPr>
        <a:xfrm>
          <a:off x="0" y="0"/>
          <a:ext cx="2157095" cy="934720"/>
        </a:xfrm>
        <a:prstGeom prst="rect">
          <a:avLst/>
        </a:prstGeom>
      </xdr:spPr>
    </xdr:pic>
    <xdr:clientData/>
  </xdr:twoCellAnchor>
  <xdr:twoCellAnchor editAs="oneCell">
    <xdr:from>
      <xdr:col>0</xdr:col>
      <xdr:colOff>0</xdr:colOff>
      <xdr:row>0</xdr:row>
      <xdr:rowOff>0</xdr:rowOff>
    </xdr:from>
    <xdr:to>
      <xdr:col>12</xdr:col>
      <xdr:colOff>213360</xdr:colOff>
      <xdr:row>26</xdr:row>
      <xdr:rowOff>22860</xdr:rowOff>
    </xdr:to>
    <xdr:pic>
      <xdr:nvPicPr>
        <xdr:cNvPr id="80" name="ID_93A7A531F0C645F7BD50F1419F07C03F" descr="upload_post_object_v2_827510810"/>
        <xdr:cNvPicPr/>
      </xdr:nvPicPr>
      <xdr:blipFill>
        <a:blip r:embed="rId25"/>
        <a:stretch>
          <a:fillRect/>
        </a:stretch>
      </xdr:blipFill>
      <xdr:spPr>
        <a:xfrm>
          <a:off x="0" y="0"/>
          <a:ext cx="7620000" cy="4777740"/>
        </a:xfrm>
        <a:prstGeom prst="rect">
          <a:avLst/>
        </a:prstGeom>
      </xdr:spPr>
    </xdr:pic>
    <xdr:clientData/>
  </xdr:twoCellAnchor>
  <xdr:twoCellAnchor editAs="oneCell">
    <xdr:from>
      <xdr:col>0</xdr:col>
      <xdr:colOff>0</xdr:colOff>
      <xdr:row>0</xdr:row>
      <xdr:rowOff>0</xdr:rowOff>
    </xdr:from>
    <xdr:to>
      <xdr:col>14</xdr:col>
      <xdr:colOff>502920</xdr:colOff>
      <xdr:row>26</xdr:row>
      <xdr:rowOff>9525</xdr:rowOff>
    </xdr:to>
    <xdr:pic>
      <xdr:nvPicPr>
        <xdr:cNvPr id="81" name="ID_59A8B230CCF341858D40019EF4A8B66E" descr="upload_post_object_v2_1435425073"/>
        <xdr:cNvPicPr/>
      </xdr:nvPicPr>
      <xdr:blipFill>
        <a:blip r:embed="rId34"/>
        <a:stretch>
          <a:fillRect/>
        </a:stretch>
      </xdr:blipFill>
      <xdr:spPr>
        <a:xfrm>
          <a:off x="0" y="0"/>
          <a:ext cx="9144000" cy="4764405"/>
        </a:xfrm>
        <a:prstGeom prst="rect">
          <a:avLst/>
        </a:prstGeom>
      </xdr:spPr>
    </xdr:pic>
    <xdr:clientData/>
  </xdr:twoCellAnchor>
  <xdr:twoCellAnchor editAs="oneCell">
    <xdr:from>
      <xdr:col>0</xdr:col>
      <xdr:colOff>0</xdr:colOff>
      <xdr:row>0</xdr:row>
      <xdr:rowOff>0</xdr:rowOff>
    </xdr:from>
    <xdr:to>
      <xdr:col>4</xdr:col>
      <xdr:colOff>42545</xdr:colOff>
      <xdr:row>8</xdr:row>
      <xdr:rowOff>120650</xdr:rowOff>
    </xdr:to>
    <xdr:pic>
      <xdr:nvPicPr>
        <xdr:cNvPr id="82" name="ID_3ED73410CCC54783AC642E90BC79AEE8" descr="upload_post_object_v2_2843265902"/>
        <xdr:cNvPicPr/>
      </xdr:nvPicPr>
      <xdr:blipFill>
        <a:blip r:embed="rId27"/>
        <a:stretch>
          <a:fillRect/>
        </a:stretch>
      </xdr:blipFill>
      <xdr:spPr>
        <a:xfrm>
          <a:off x="0" y="0"/>
          <a:ext cx="2511425" cy="1583690"/>
        </a:xfrm>
        <a:prstGeom prst="rect">
          <a:avLst/>
        </a:prstGeom>
      </xdr:spPr>
    </xdr:pic>
    <xdr:clientData/>
  </xdr:twoCellAnchor>
  <xdr:twoCellAnchor editAs="oneCell">
    <xdr:from>
      <xdr:col>0</xdr:col>
      <xdr:colOff>0</xdr:colOff>
      <xdr:row>0</xdr:row>
      <xdr:rowOff>0</xdr:rowOff>
    </xdr:from>
    <xdr:to>
      <xdr:col>7</xdr:col>
      <xdr:colOff>48260</xdr:colOff>
      <xdr:row>15</xdr:row>
      <xdr:rowOff>171450</xdr:rowOff>
    </xdr:to>
    <xdr:pic>
      <xdr:nvPicPr>
        <xdr:cNvPr id="83" name="ID_0A987BAD403B4C30B8F864EFD2D797E5" descr="upload_post_object_v2_130705471"/>
        <xdr:cNvPicPr/>
      </xdr:nvPicPr>
      <xdr:blipFill>
        <a:blip r:embed="rId35"/>
        <a:stretch>
          <a:fillRect/>
        </a:stretch>
      </xdr:blipFill>
      <xdr:spPr>
        <a:xfrm>
          <a:off x="0" y="0"/>
          <a:ext cx="4368800" cy="2914650"/>
        </a:xfrm>
        <a:prstGeom prst="rect">
          <a:avLst/>
        </a:prstGeom>
      </xdr:spPr>
    </xdr:pic>
    <xdr:clientData/>
  </xdr:twoCellAnchor>
  <xdr:twoCellAnchor editAs="oneCell">
    <xdr:from>
      <xdr:col>0</xdr:col>
      <xdr:colOff>0</xdr:colOff>
      <xdr:row>0</xdr:row>
      <xdr:rowOff>0</xdr:rowOff>
    </xdr:from>
    <xdr:to>
      <xdr:col>12</xdr:col>
      <xdr:colOff>213360</xdr:colOff>
      <xdr:row>26</xdr:row>
      <xdr:rowOff>22860</xdr:rowOff>
    </xdr:to>
    <xdr:pic>
      <xdr:nvPicPr>
        <xdr:cNvPr id="84" name="ID_AD89C0AC9860439EBBB6CFD6BA3687B6" descr="upload_post_object_v2_3003873371"/>
        <xdr:cNvPicPr/>
      </xdr:nvPicPr>
      <xdr:blipFill>
        <a:blip r:embed="rId25"/>
        <a:stretch>
          <a:fillRect/>
        </a:stretch>
      </xdr:blipFill>
      <xdr:spPr>
        <a:xfrm>
          <a:off x="0" y="0"/>
          <a:ext cx="7620000" cy="4777740"/>
        </a:xfrm>
        <a:prstGeom prst="rect">
          <a:avLst/>
        </a:prstGeom>
      </xdr:spPr>
    </xdr:pic>
    <xdr:clientData/>
  </xdr:twoCellAnchor>
  <xdr:twoCellAnchor editAs="oneCell">
    <xdr:from>
      <xdr:col>0</xdr:col>
      <xdr:colOff>0</xdr:colOff>
      <xdr:row>0</xdr:row>
      <xdr:rowOff>0</xdr:rowOff>
    </xdr:from>
    <xdr:to>
      <xdr:col>14</xdr:col>
      <xdr:colOff>502920</xdr:colOff>
      <xdr:row>22</xdr:row>
      <xdr:rowOff>113665</xdr:rowOff>
    </xdr:to>
    <xdr:pic>
      <xdr:nvPicPr>
        <xdr:cNvPr id="85" name="ID_C557648D1E7048889FE05E989BF4D8D2" descr="upload_post_object_v2_3791429803"/>
        <xdr:cNvPicPr/>
      </xdr:nvPicPr>
      <xdr:blipFill>
        <a:blip r:embed="rId36"/>
        <a:stretch>
          <a:fillRect/>
        </a:stretch>
      </xdr:blipFill>
      <xdr:spPr>
        <a:xfrm>
          <a:off x="0" y="0"/>
          <a:ext cx="9144000" cy="4137025"/>
        </a:xfrm>
        <a:prstGeom prst="rect">
          <a:avLst/>
        </a:prstGeom>
      </xdr:spPr>
    </xdr:pic>
    <xdr:clientData/>
  </xdr:twoCellAnchor>
  <xdr:twoCellAnchor editAs="oneCell">
    <xdr:from>
      <xdr:col>0</xdr:col>
      <xdr:colOff>0</xdr:colOff>
      <xdr:row>0</xdr:row>
      <xdr:rowOff>0</xdr:rowOff>
    </xdr:from>
    <xdr:to>
      <xdr:col>14</xdr:col>
      <xdr:colOff>502920</xdr:colOff>
      <xdr:row>37</xdr:row>
      <xdr:rowOff>88265</xdr:rowOff>
    </xdr:to>
    <xdr:pic>
      <xdr:nvPicPr>
        <xdr:cNvPr id="86" name="ID_CE04A3FA35B840A0819C08B7ED9EA51F" descr="upload_post_object_v2_2601333882"/>
        <xdr:cNvPicPr/>
      </xdr:nvPicPr>
      <xdr:blipFill>
        <a:blip r:embed="rId32"/>
        <a:stretch>
          <a:fillRect/>
        </a:stretch>
      </xdr:blipFill>
      <xdr:spPr>
        <a:xfrm>
          <a:off x="0" y="0"/>
          <a:ext cx="9144000" cy="6854825"/>
        </a:xfrm>
        <a:prstGeom prst="rect">
          <a:avLst/>
        </a:prstGeom>
      </xdr:spPr>
    </xdr:pic>
    <xdr:clientData/>
  </xdr:twoCellAnchor>
  <xdr:twoCellAnchor editAs="oneCell">
    <xdr:from>
      <xdr:col>0</xdr:col>
      <xdr:colOff>0</xdr:colOff>
      <xdr:row>0</xdr:row>
      <xdr:rowOff>0</xdr:rowOff>
    </xdr:from>
    <xdr:to>
      <xdr:col>3</xdr:col>
      <xdr:colOff>584200</xdr:colOff>
      <xdr:row>9</xdr:row>
      <xdr:rowOff>125730</xdr:rowOff>
    </xdr:to>
    <xdr:pic>
      <xdr:nvPicPr>
        <xdr:cNvPr id="87" name="ID_031712AA2B5545C8886817381EE66D28" descr="upload_post_object_v2_2066984051"/>
        <xdr:cNvPicPr/>
      </xdr:nvPicPr>
      <xdr:blipFill>
        <a:blip r:embed="rId20"/>
        <a:stretch>
          <a:fillRect/>
        </a:stretch>
      </xdr:blipFill>
      <xdr:spPr>
        <a:xfrm>
          <a:off x="0" y="0"/>
          <a:ext cx="2435860" cy="1771650"/>
        </a:xfrm>
        <a:prstGeom prst="rect">
          <a:avLst/>
        </a:prstGeom>
      </xdr:spPr>
    </xdr:pic>
    <xdr:clientData/>
  </xdr:twoCellAnchor>
  <xdr:twoCellAnchor editAs="oneCell">
    <xdr:from>
      <xdr:col>0</xdr:col>
      <xdr:colOff>0</xdr:colOff>
      <xdr:row>0</xdr:row>
      <xdr:rowOff>0</xdr:rowOff>
    </xdr:from>
    <xdr:to>
      <xdr:col>6</xdr:col>
      <xdr:colOff>90805</xdr:colOff>
      <xdr:row>15</xdr:row>
      <xdr:rowOff>101600</xdr:rowOff>
    </xdr:to>
    <xdr:pic>
      <xdr:nvPicPr>
        <xdr:cNvPr id="88" name="ID_F22C8AA2F0774B138747435E8B8B8667" descr="upload_post_object_v2_2639680281"/>
        <xdr:cNvPicPr/>
      </xdr:nvPicPr>
      <xdr:blipFill>
        <a:blip r:embed="rId15"/>
        <a:stretch>
          <a:fillRect/>
        </a:stretch>
      </xdr:blipFill>
      <xdr:spPr>
        <a:xfrm>
          <a:off x="0" y="0"/>
          <a:ext cx="3794125" cy="2844800"/>
        </a:xfrm>
        <a:prstGeom prst="rect">
          <a:avLst/>
        </a:prstGeom>
      </xdr:spPr>
    </xdr:pic>
    <xdr:clientData/>
  </xdr:twoCellAnchor>
  <xdr:twoCellAnchor editAs="oneCell">
    <xdr:from>
      <xdr:col>0</xdr:col>
      <xdr:colOff>0</xdr:colOff>
      <xdr:row>0</xdr:row>
      <xdr:rowOff>0</xdr:rowOff>
    </xdr:from>
    <xdr:to>
      <xdr:col>13</xdr:col>
      <xdr:colOff>74930</xdr:colOff>
      <xdr:row>13</xdr:row>
      <xdr:rowOff>169545</xdr:rowOff>
    </xdr:to>
    <xdr:pic>
      <xdr:nvPicPr>
        <xdr:cNvPr id="90" name="ID_90BFBB108B6A4C4CB15B3B0627805B41" descr="upload_post_object_v2_1664992785"/>
        <xdr:cNvPicPr/>
      </xdr:nvPicPr>
      <xdr:blipFill>
        <a:blip r:embed="rId37"/>
        <a:stretch>
          <a:fillRect/>
        </a:stretch>
      </xdr:blipFill>
      <xdr:spPr>
        <a:xfrm>
          <a:off x="0" y="0"/>
          <a:ext cx="8098790" cy="2546985"/>
        </a:xfrm>
        <a:prstGeom prst="rect">
          <a:avLst/>
        </a:prstGeom>
      </xdr:spPr>
    </xdr:pic>
    <xdr:clientData/>
  </xdr:twoCellAnchor>
  <xdr:twoCellAnchor editAs="oneCell">
    <xdr:from>
      <xdr:col>0</xdr:col>
      <xdr:colOff>0</xdr:colOff>
      <xdr:row>0</xdr:row>
      <xdr:rowOff>0</xdr:rowOff>
    </xdr:from>
    <xdr:to>
      <xdr:col>14</xdr:col>
      <xdr:colOff>502920</xdr:colOff>
      <xdr:row>37</xdr:row>
      <xdr:rowOff>91440</xdr:rowOff>
    </xdr:to>
    <xdr:pic>
      <xdr:nvPicPr>
        <xdr:cNvPr id="91" name="ID_EF86A7022019499BA93204C1F4B26715" descr="upload_post_object_v2_3858533938"/>
        <xdr:cNvPicPr/>
      </xdr:nvPicPr>
      <xdr:blipFill>
        <a:blip r:embed="rId38"/>
        <a:stretch>
          <a:fillRect/>
        </a:stretch>
      </xdr:blipFill>
      <xdr:spPr>
        <a:xfrm>
          <a:off x="0" y="0"/>
          <a:ext cx="9144000" cy="6858000"/>
        </a:xfrm>
        <a:prstGeom prst="rect">
          <a:avLst/>
        </a:prstGeom>
      </xdr:spPr>
    </xdr:pic>
    <xdr:clientData/>
  </xdr:twoCellAnchor>
  <xdr:twoCellAnchor editAs="oneCell">
    <xdr:from>
      <xdr:col>0</xdr:col>
      <xdr:colOff>0</xdr:colOff>
      <xdr:row>0</xdr:row>
      <xdr:rowOff>0</xdr:rowOff>
    </xdr:from>
    <xdr:to>
      <xdr:col>4</xdr:col>
      <xdr:colOff>42545</xdr:colOff>
      <xdr:row>8</xdr:row>
      <xdr:rowOff>120650</xdr:rowOff>
    </xdr:to>
    <xdr:pic>
      <xdr:nvPicPr>
        <xdr:cNvPr id="92" name="ID_116D3C1B8EBD443AA7711CA051E05274" descr="upload_post_object_v2_2634407061"/>
        <xdr:cNvPicPr/>
      </xdr:nvPicPr>
      <xdr:blipFill>
        <a:blip r:embed="rId27"/>
        <a:stretch>
          <a:fillRect/>
        </a:stretch>
      </xdr:blipFill>
      <xdr:spPr>
        <a:xfrm>
          <a:off x="0" y="0"/>
          <a:ext cx="2511425" cy="1583690"/>
        </a:xfrm>
        <a:prstGeom prst="rect">
          <a:avLst/>
        </a:prstGeom>
      </xdr:spPr>
    </xdr:pic>
    <xdr:clientData/>
  </xdr:twoCellAnchor>
  <xdr:twoCellAnchor editAs="oneCell">
    <xdr:from>
      <xdr:col>0</xdr:col>
      <xdr:colOff>0</xdr:colOff>
      <xdr:row>0</xdr:row>
      <xdr:rowOff>0</xdr:rowOff>
    </xdr:from>
    <xdr:to>
      <xdr:col>14</xdr:col>
      <xdr:colOff>502920</xdr:colOff>
      <xdr:row>10</xdr:row>
      <xdr:rowOff>158115</xdr:rowOff>
    </xdr:to>
    <xdr:pic>
      <xdr:nvPicPr>
        <xdr:cNvPr id="93" name="ID_1586071C14B340038168DA6FAF338CB6" descr="upload_post_object_v2_4001868594"/>
        <xdr:cNvPicPr/>
      </xdr:nvPicPr>
      <xdr:blipFill>
        <a:blip r:embed="rId39"/>
        <a:stretch>
          <a:fillRect/>
        </a:stretch>
      </xdr:blipFill>
      <xdr:spPr>
        <a:xfrm>
          <a:off x="0" y="0"/>
          <a:ext cx="9144000" cy="1986915"/>
        </a:xfrm>
        <a:prstGeom prst="rect">
          <a:avLst/>
        </a:prstGeom>
      </xdr:spPr>
    </xdr:pic>
    <xdr:clientData/>
  </xdr:twoCellAnchor>
  <xdr:twoCellAnchor editAs="oneCell">
    <xdr:from>
      <xdr:col>0</xdr:col>
      <xdr:colOff>0</xdr:colOff>
      <xdr:row>0</xdr:row>
      <xdr:rowOff>0</xdr:rowOff>
    </xdr:from>
    <xdr:to>
      <xdr:col>10</xdr:col>
      <xdr:colOff>457200</xdr:colOff>
      <xdr:row>19</xdr:row>
      <xdr:rowOff>55880</xdr:rowOff>
    </xdr:to>
    <xdr:pic>
      <xdr:nvPicPr>
        <xdr:cNvPr id="94" name="ID_8D08DCDADA914CE186A8577060FB1828" descr="upload_post_object_v2_252182285"/>
        <xdr:cNvPicPr/>
      </xdr:nvPicPr>
      <xdr:blipFill>
        <a:blip r:embed="rId40"/>
        <a:stretch>
          <a:fillRect/>
        </a:stretch>
      </xdr:blipFill>
      <xdr:spPr>
        <a:xfrm>
          <a:off x="0" y="0"/>
          <a:ext cx="6629400" cy="353060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95" name="ID_DD406484A3084F708CC079B7F682CF26" descr="upload_post_object_v2_3459302479"/>
        <xdr:cNvPicPr/>
      </xdr:nvPicPr>
      <xdr:blipFill>
        <a:blip r:embed="rId23"/>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14</xdr:col>
      <xdr:colOff>502920</xdr:colOff>
      <xdr:row>23</xdr:row>
      <xdr:rowOff>52705</xdr:rowOff>
    </xdr:to>
    <xdr:pic>
      <xdr:nvPicPr>
        <xdr:cNvPr id="96" name="ID_AE6022A9AED84D80B318B5BA99C9BAC7" descr="upload_post_object_v2_4249305155"/>
        <xdr:cNvPicPr/>
      </xdr:nvPicPr>
      <xdr:blipFill>
        <a:blip r:embed="rId22"/>
        <a:stretch>
          <a:fillRect/>
        </a:stretch>
      </xdr:blipFill>
      <xdr:spPr>
        <a:xfrm>
          <a:off x="0" y="0"/>
          <a:ext cx="9144000" cy="4258945"/>
        </a:xfrm>
        <a:prstGeom prst="rect">
          <a:avLst/>
        </a:prstGeom>
      </xdr:spPr>
    </xdr:pic>
    <xdr:clientData/>
  </xdr:twoCellAnchor>
  <xdr:twoCellAnchor editAs="oneCell">
    <xdr:from>
      <xdr:col>0</xdr:col>
      <xdr:colOff>0</xdr:colOff>
      <xdr:row>0</xdr:row>
      <xdr:rowOff>0</xdr:rowOff>
    </xdr:from>
    <xdr:to>
      <xdr:col>16</xdr:col>
      <xdr:colOff>182245</xdr:colOff>
      <xdr:row>22</xdr:row>
      <xdr:rowOff>161925</xdr:rowOff>
    </xdr:to>
    <xdr:pic>
      <xdr:nvPicPr>
        <xdr:cNvPr id="97" name="ID_875F698E49B34677812EACF87D603E85" descr="core_image_url__exec_download_4071715007"/>
        <xdr:cNvPicPr/>
      </xdr:nvPicPr>
      <xdr:blipFill>
        <a:blip r:embed="rId31"/>
        <a:stretch>
          <a:fillRect/>
        </a:stretch>
      </xdr:blipFill>
      <xdr:spPr>
        <a:xfrm>
          <a:off x="0" y="0"/>
          <a:ext cx="10057765" cy="4185285"/>
        </a:xfrm>
        <a:prstGeom prst="rect">
          <a:avLst/>
        </a:prstGeom>
      </xdr:spPr>
    </xdr:pic>
    <xdr:clientData/>
  </xdr:twoCellAnchor>
  <xdr:twoCellAnchor editAs="oneCell">
    <xdr:from>
      <xdr:col>0</xdr:col>
      <xdr:colOff>0</xdr:colOff>
      <xdr:row>0</xdr:row>
      <xdr:rowOff>0</xdr:rowOff>
    </xdr:from>
    <xdr:to>
      <xdr:col>6</xdr:col>
      <xdr:colOff>90805</xdr:colOff>
      <xdr:row>15</xdr:row>
      <xdr:rowOff>101600</xdr:rowOff>
    </xdr:to>
    <xdr:pic>
      <xdr:nvPicPr>
        <xdr:cNvPr id="100" name="ID_349984C9CE3444BF89F27FAE5F12FC3C" descr="upload_post_object_v2_9696357"/>
        <xdr:cNvPicPr/>
      </xdr:nvPicPr>
      <xdr:blipFill>
        <a:blip r:embed="rId15"/>
        <a:stretch>
          <a:fillRect/>
        </a:stretch>
      </xdr:blipFill>
      <xdr:spPr>
        <a:xfrm>
          <a:off x="0" y="0"/>
          <a:ext cx="3794125" cy="2844800"/>
        </a:xfrm>
        <a:prstGeom prst="rect">
          <a:avLst/>
        </a:prstGeom>
      </xdr:spPr>
    </xdr:pic>
    <xdr:clientData/>
  </xdr:twoCellAnchor>
  <xdr:twoCellAnchor editAs="oneCell">
    <xdr:from>
      <xdr:col>0</xdr:col>
      <xdr:colOff>0</xdr:colOff>
      <xdr:row>0</xdr:row>
      <xdr:rowOff>0</xdr:rowOff>
    </xdr:from>
    <xdr:to>
      <xdr:col>16</xdr:col>
      <xdr:colOff>182245</xdr:colOff>
      <xdr:row>22</xdr:row>
      <xdr:rowOff>161925</xdr:rowOff>
    </xdr:to>
    <xdr:pic>
      <xdr:nvPicPr>
        <xdr:cNvPr id="101" name="ID_26BFF89B60E64197A9922114E25336DF" descr="core_image_url__exec_download_73481191"/>
        <xdr:cNvPicPr/>
      </xdr:nvPicPr>
      <xdr:blipFill>
        <a:blip r:embed="rId31"/>
        <a:stretch>
          <a:fillRect/>
        </a:stretch>
      </xdr:blipFill>
      <xdr:spPr>
        <a:xfrm>
          <a:off x="0" y="0"/>
          <a:ext cx="10057765" cy="4185285"/>
        </a:xfrm>
        <a:prstGeom prst="rect">
          <a:avLst/>
        </a:prstGeom>
      </xdr:spPr>
    </xdr:pic>
    <xdr:clientData/>
  </xdr:twoCellAnchor>
  <xdr:twoCellAnchor editAs="oneCell">
    <xdr:from>
      <xdr:col>0</xdr:col>
      <xdr:colOff>0</xdr:colOff>
      <xdr:row>0</xdr:row>
      <xdr:rowOff>0</xdr:rowOff>
    </xdr:from>
    <xdr:to>
      <xdr:col>14</xdr:col>
      <xdr:colOff>502920</xdr:colOff>
      <xdr:row>37</xdr:row>
      <xdr:rowOff>88265</xdr:rowOff>
    </xdr:to>
    <xdr:pic>
      <xdr:nvPicPr>
        <xdr:cNvPr id="103" name="ID_E277D8A942C64AFEB68DF43B10990D7C" descr="upload_post_object_v2_1585914423"/>
        <xdr:cNvPicPr/>
      </xdr:nvPicPr>
      <xdr:blipFill>
        <a:blip r:embed="rId32"/>
        <a:stretch>
          <a:fillRect/>
        </a:stretch>
      </xdr:blipFill>
      <xdr:spPr>
        <a:xfrm>
          <a:off x="0" y="0"/>
          <a:ext cx="9144000" cy="6854825"/>
        </a:xfrm>
        <a:prstGeom prst="rect">
          <a:avLst/>
        </a:prstGeom>
      </xdr:spPr>
    </xdr:pic>
    <xdr:clientData/>
  </xdr:twoCellAnchor>
  <xdr:twoCellAnchor editAs="oneCell">
    <xdr:from>
      <xdr:col>0</xdr:col>
      <xdr:colOff>0</xdr:colOff>
      <xdr:row>0</xdr:row>
      <xdr:rowOff>0</xdr:rowOff>
    </xdr:from>
    <xdr:to>
      <xdr:col>10</xdr:col>
      <xdr:colOff>457200</xdr:colOff>
      <xdr:row>19</xdr:row>
      <xdr:rowOff>55880</xdr:rowOff>
    </xdr:to>
    <xdr:pic>
      <xdr:nvPicPr>
        <xdr:cNvPr id="104" name="ID_84E6CB5DFCD143A0A21A18AB71ED2F22" descr="upload_post_object_v2_667297201"/>
        <xdr:cNvPicPr/>
      </xdr:nvPicPr>
      <xdr:blipFill>
        <a:blip r:embed="rId40"/>
        <a:stretch>
          <a:fillRect/>
        </a:stretch>
      </xdr:blipFill>
      <xdr:spPr>
        <a:xfrm>
          <a:off x="0" y="0"/>
          <a:ext cx="6629400" cy="3530600"/>
        </a:xfrm>
        <a:prstGeom prst="rect">
          <a:avLst/>
        </a:prstGeom>
      </xdr:spPr>
    </xdr:pic>
    <xdr:clientData/>
  </xdr:twoCellAnchor>
  <xdr:twoCellAnchor editAs="oneCell">
    <xdr:from>
      <xdr:col>0</xdr:col>
      <xdr:colOff>0</xdr:colOff>
      <xdr:row>0</xdr:row>
      <xdr:rowOff>0</xdr:rowOff>
    </xdr:from>
    <xdr:to>
      <xdr:col>10</xdr:col>
      <xdr:colOff>457200</xdr:colOff>
      <xdr:row>19</xdr:row>
      <xdr:rowOff>55880</xdr:rowOff>
    </xdr:to>
    <xdr:pic>
      <xdr:nvPicPr>
        <xdr:cNvPr id="105" name="ID_5B6F34AD04894230B3D815361F7D0BB1" descr="upload_post_object_v2_357510798"/>
        <xdr:cNvPicPr/>
      </xdr:nvPicPr>
      <xdr:blipFill>
        <a:blip r:embed="rId40"/>
        <a:stretch>
          <a:fillRect/>
        </a:stretch>
      </xdr:blipFill>
      <xdr:spPr>
        <a:xfrm>
          <a:off x="0" y="0"/>
          <a:ext cx="6629400" cy="3530600"/>
        </a:xfrm>
        <a:prstGeom prst="rect">
          <a:avLst/>
        </a:prstGeom>
      </xdr:spPr>
    </xdr:pic>
    <xdr:clientData/>
  </xdr:twoCellAnchor>
  <xdr:twoCellAnchor editAs="oneCell">
    <xdr:from>
      <xdr:col>0</xdr:col>
      <xdr:colOff>0</xdr:colOff>
      <xdr:row>0</xdr:row>
      <xdr:rowOff>0</xdr:rowOff>
    </xdr:from>
    <xdr:to>
      <xdr:col>13</xdr:col>
      <xdr:colOff>172720</xdr:colOff>
      <xdr:row>25</xdr:row>
      <xdr:rowOff>62865</xdr:rowOff>
    </xdr:to>
    <xdr:pic>
      <xdr:nvPicPr>
        <xdr:cNvPr id="106" name="ID_6E27020FC35E4F17A6A9ADD007A0326C" descr="upload_post_object_v2_2169549324"/>
        <xdr:cNvPicPr/>
      </xdr:nvPicPr>
      <xdr:blipFill>
        <a:blip r:embed="rId41"/>
        <a:stretch>
          <a:fillRect/>
        </a:stretch>
      </xdr:blipFill>
      <xdr:spPr>
        <a:xfrm>
          <a:off x="0" y="0"/>
          <a:ext cx="8196580" cy="4634865"/>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07" name="ID_A89464EBDC8C41ABB1D573A16F360E60" descr="upload_post_object_v2_3551681244"/>
        <xdr:cNvPicPr/>
      </xdr:nvPicPr>
      <xdr:blipFill>
        <a:blip r:embed="rId23"/>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7</xdr:col>
      <xdr:colOff>48260</xdr:colOff>
      <xdr:row>15</xdr:row>
      <xdr:rowOff>171450</xdr:rowOff>
    </xdr:to>
    <xdr:pic>
      <xdr:nvPicPr>
        <xdr:cNvPr id="108" name="ID_262F97E683F0434595F6BBFCBB07806F" descr="upload_post_object_v2_646699478"/>
        <xdr:cNvPicPr/>
      </xdr:nvPicPr>
      <xdr:blipFill>
        <a:blip r:embed="rId35"/>
        <a:stretch>
          <a:fillRect/>
        </a:stretch>
      </xdr:blipFill>
      <xdr:spPr>
        <a:xfrm>
          <a:off x="0" y="0"/>
          <a:ext cx="4368800" cy="2914650"/>
        </a:xfrm>
        <a:prstGeom prst="rect">
          <a:avLst/>
        </a:prstGeom>
      </xdr:spPr>
    </xdr:pic>
    <xdr:clientData/>
  </xdr:twoCellAnchor>
  <xdr:twoCellAnchor editAs="oneCell">
    <xdr:from>
      <xdr:col>0</xdr:col>
      <xdr:colOff>0</xdr:colOff>
      <xdr:row>0</xdr:row>
      <xdr:rowOff>0</xdr:rowOff>
    </xdr:from>
    <xdr:to>
      <xdr:col>16</xdr:col>
      <xdr:colOff>182245</xdr:colOff>
      <xdr:row>22</xdr:row>
      <xdr:rowOff>161925</xdr:rowOff>
    </xdr:to>
    <xdr:pic>
      <xdr:nvPicPr>
        <xdr:cNvPr id="109" name="ID_9FDEE6EA6FF64032928305536C74A270" descr="core_image_url__exec_download_2512555904"/>
        <xdr:cNvPicPr/>
      </xdr:nvPicPr>
      <xdr:blipFill>
        <a:blip r:embed="rId31"/>
        <a:stretch>
          <a:fillRect/>
        </a:stretch>
      </xdr:blipFill>
      <xdr:spPr>
        <a:xfrm>
          <a:off x="0" y="0"/>
          <a:ext cx="10057765" cy="4185285"/>
        </a:xfrm>
        <a:prstGeom prst="rect">
          <a:avLst/>
        </a:prstGeom>
      </xdr:spPr>
    </xdr:pic>
    <xdr:clientData/>
  </xdr:twoCellAnchor>
  <xdr:twoCellAnchor editAs="oneCell">
    <xdr:from>
      <xdr:col>0</xdr:col>
      <xdr:colOff>0</xdr:colOff>
      <xdr:row>0</xdr:row>
      <xdr:rowOff>0</xdr:rowOff>
    </xdr:from>
    <xdr:to>
      <xdr:col>14</xdr:col>
      <xdr:colOff>502920</xdr:colOff>
      <xdr:row>26</xdr:row>
      <xdr:rowOff>9525</xdr:rowOff>
    </xdr:to>
    <xdr:pic>
      <xdr:nvPicPr>
        <xdr:cNvPr id="110" name="ID_BFB440037A6D4AE8A7ED558CDD838612" descr="upload_post_object_v2_1871048482"/>
        <xdr:cNvPicPr/>
      </xdr:nvPicPr>
      <xdr:blipFill>
        <a:blip r:embed="rId34"/>
        <a:stretch>
          <a:fillRect/>
        </a:stretch>
      </xdr:blipFill>
      <xdr:spPr>
        <a:xfrm>
          <a:off x="0" y="0"/>
          <a:ext cx="9144000" cy="4764405"/>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11" name="ID_EA3ACBECE32E4BBFBB571E442F229D41" descr="upload_post_object_v2_2673246295"/>
        <xdr:cNvPicPr/>
      </xdr:nvPicPr>
      <xdr:blipFill>
        <a:blip r:embed="rId23"/>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10</xdr:col>
      <xdr:colOff>457200</xdr:colOff>
      <xdr:row>19</xdr:row>
      <xdr:rowOff>55880</xdr:rowOff>
    </xdr:to>
    <xdr:pic>
      <xdr:nvPicPr>
        <xdr:cNvPr id="112" name="ID_FE24184F20A9407087E5DEAA9266ECB2" descr="upload_post_object_v2_1218375306"/>
        <xdr:cNvPicPr/>
      </xdr:nvPicPr>
      <xdr:blipFill>
        <a:blip r:embed="rId40"/>
        <a:stretch>
          <a:fillRect/>
        </a:stretch>
      </xdr:blipFill>
      <xdr:spPr>
        <a:xfrm>
          <a:off x="0" y="0"/>
          <a:ext cx="6629400" cy="3530600"/>
        </a:xfrm>
        <a:prstGeom prst="rect">
          <a:avLst/>
        </a:prstGeom>
      </xdr:spPr>
    </xdr:pic>
    <xdr:clientData/>
  </xdr:twoCellAnchor>
  <xdr:twoCellAnchor editAs="oneCell">
    <xdr:from>
      <xdr:col>0</xdr:col>
      <xdr:colOff>0</xdr:colOff>
      <xdr:row>0</xdr:row>
      <xdr:rowOff>0</xdr:rowOff>
    </xdr:from>
    <xdr:to>
      <xdr:col>9</xdr:col>
      <xdr:colOff>165100</xdr:colOff>
      <xdr:row>13</xdr:row>
      <xdr:rowOff>99060</xdr:rowOff>
    </xdr:to>
    <xdr:pic>
      <xdr:nvPicPr>
        <xdr:cNvPr id="114" name="ID_B72E1AD042E84FC4AA5E6843D24AD0F8" descr="upload_post_object_v2_3230111861"/>
        <xdr:cNvPicPr/>
      </xdr:nvPicPr>
      <xdr:blipFill>
        <a:blip r:embed="rId28"/>
        <a:stretch>
          <a:fillRect/>
        </a:stretch>
      </xdr:blipFill>
      <xdr:spPr>
        <a:xfrm>
          <a:off x="0" y="0"/>
          <a:ext cx="5720080" cy="2476500"/>
        </a:xfrm>
        <a:prstGeom prst="rect">
          <a:avLst/>
        </a:prstGeom>
      </xdr:spPr>
    </xdr:pic>
    <xdr:clientData/>
  </xdr:twoCellAnchor>
  <xdr:twoCellAnchor editAs="oneCell">
    <xdr:from>
      <xdr:col>0</xdr:col>
      <xdr:colOff>0</xdr:colOff>
      <xdr:row>0</xdr:row>
      <xdr:rowOff>0</xdr:rowOff>
    </xdr:from>
    <xdr:to>
      <xdr:col>7</xdr:col>
      <xdr:colOff>245110</xdr:colOff>
      <xdr:row>9</xdr:row>
      <xdr:rowOff>97155</xdr:rowOff>
    </xdr:to>
    <xdr:pic>
      <xdr:nvPicPr>
        <xdr:cNvPr id="115" name="ID_C30BF1234B7C4C4A857E0F5ECAC5AA90" descr="upload_post_object_v2_3114353408"/>
        <xdr:cNvPicPr/>
      </xdr:nvPicPr>
      <xdr:blipFill>
        <a:blip r:embed="rId42"/>
        <a:stretch>
          <a:fillRect/>
        </a:stretch>
      </xdr:blipFill>
      <xdr:spPr>
        <a:xfrm>
          <a:off x="0" y="0"/>
          <a:ext cx="4565650" cy="1743075"/>
        </a:xfrm>
        <a:prstGeom prst="rect">
          <a:avLst/>
        </a:prstGeom>
      </xdr:spPr>
    </xdr:pic>
    <xdr:clientData/>
  </xdr:twoCellAnchor>
  <xdr:twoCellAnchor editAs="oneCell">
    <xdr:from>
      <xdr:col>0</xdr:col>
      <xdr:colOff>0</xdr:colOff>
      <xdr:row>0</xdr:row>
      <xdr:rowOff>0</xdr:rowOff>
    </xdr:from>
    <xdr:to>
      <xdr:col>5</xdr:col>
      <xdr:colOff>342900</xdr:colOff>
      <xdr:row>33</xdr:row>
      <xdr:rowOff>60960</xdr:rowOff>
    </xdr:to>
    <xdr:pic>
      <xdr:nvPicPr>
        <xdr:cNvPr id="116" name="ID_2E2F08EECDF54F6FA234230D85726C88" descr="upload_post_object_v2_3443419828"/>
        <xdr:cNvPicPr/>
      </xdr:nvPicPr>
      <xdr:blipFill>
        <a:blip r:embed="rId3"/>
        <a:stretch>
          <a:fillRect/>
        </a:stretch>
      </xdr:blipFill>
      <xdr:spPr>
        <a:xfrm>
          <a:off x="0" y="0"/>
          <a:ext cx="3429000" cy="6096000"/>
        </a:xfrm>
        <a:prstGeom prst="rect">
          <a:avLst/>
        </a:prstGeom>
      </xdr:spPr>
    </xdr:pic>
    <xdr:clientData/>
  </xdr:twoCellAnchor>
  <xdr:twoCellAnchor editAs="oneCell">
    <xdr:from>
      <xdr:col>0</xdr:col>
      <xdr:colOff>0</xdr:colOff>
      <xdr:row>0</xdr:row>
      <xdr:rowOff>0</xdr:rowOff>
    </xdr:from>
    <xdr:to>
      <xdr:col>14</xdr:col>
      <xdr:colOff>502920</xdr:colOff>
      <xdr:row>10</xdr:row>
      <xdr:rowOff>158115</xdr:rowOff>
    </xdr:to>
    <xdr:pic>
      <xdr:nvPicPr>
        <xdr:cNvPr id="117" name="ID_31E1D9EC2BF54CDAAADA861460339B42" descr="upload_post_object_v2_3342719937"/>
        <xdr:cNvPicPr/>
      </xdr:nvPicPr>
      <xdr:blipFill>
        <a:blip r:embed="rId39"/>
        <a:stretch>
          <a:fillRect/>
        </a:stretch>
      </xdr:blipFill>
      <xdr:spPr>
        <a:xfrm>
          <a:off x="0" y="0"/>
          <a:ext cx="9144000" cy="1986915"/>
        </a:xfrm>
        <a:prstGeom prst="rect">
          <a:avLst/>
        </a:prstGeom>
      </xdr:spPr>
    </xdr:pic>
    <xdr:clientData/>
  </xdr:twoCellAnchor>
  <xdr:twoCellAnchor editAs="oneCell">
    <xdr:from>
      <xdr:col>0</xdr:col>
      <xdr:colOff>0</xdr:colOff>
      <xdr:row>0</xdr:row>
      <xdr:rowOff>0</xdr:rowOff>
    </xdr:from>
    <xdr:to>
      <xdr:col>2</xdr:col>
      <xdr:colOff>203835</xdr:colOff>
      <xdr:row>2</xdr:row>
      <xdr:rowOff>72390</xdr:rowOff>
    </xdr:to>
    <xdr:pic>
      <xdr:nvPicPr>
        <xdr:cNvPr id="119" name="ID_D6141B2BF0914940AF148B9F80C6662A" descr="upload_post_object_v2_1954807791"/>
        <xdr:cNvPicPr>
          <a:picLocks noChangeAspect="1"/>
        </xdr:cNvPicPr>
      </xdr:nvPicPr>
      <xdr:blipFill>
        <a:blip r:embed="rId30"/>
        <a:stretch>
          <a:fillRect/>
        </a:stretch>
      </xdr:blipFill>
      <xdr:spPr>
        <a:xfrm>
          <a:off x="15140940" y="29400500"/>
          <a:ext cx="1438275" cy="438150"/>
        </a:xfrm>
        <a:prstGeom prst="rect">
          <a:avLst/>
        </a:prstGeom>
      </xdr:spPr>
    </xdr:pic>
    <xdr:clientData/>
  </xdr:twoCellAnchor>
  <xdr:twoCellAnchor editAs="oneCell">
    <xdr:from>
      <xdr:col>0</xdr:col>
      <xdr:colOff>0</xdr:colOff>
      <xdr:row>0</xdr:row>
      <xdr:rowOff>0</xdr:rowOff>
    </xdr:from>
    <xdr:to>
      <xdr:col>14</xdr:col>
      <xdr:colOff>502920</xdr:colOff>
      <xdr:row>22</xdr:row>
      <xdr:rowOff>113665</xdr:rowOff>
    </xdr:to>
    <xdr:pic>
      <xdr:nvPicPr>
        <xdr:cNvPr id="120" name="ID_E53E11440F2E4FDFB496E1F4BE44C12A" descr="upload_post_object_v2_690549449"/>
        <xdr:cNvPicPr/>
      </xdr:nvPicPr>
      <xdr:blipFill>
        <a:blip r:embed="rId36"/>
        <a:stretch>
          <a:fillRect/>
        </a:stretch>
      </xdr:blipFill>
      <xdr:spPr>
        <a:xfrm>
          <a:off x="0" y="0"/>
          <a:ext cx="9144000" cy="4137025"/>
        </a:xfrm>
        <a:prstGeom prst="rect">
          <a:avLst/>
        </a:prstGeom>
      </xdr:spPr>
    </xdr:pic>
    <xdr:clientData/>
  </xdr:twoCellAnchor>
  <xdr:twoCellAnchor editAs="oneCell">
    <xdr:from>
      <xdr:col>0</xdr:col>
      <xdr:colOff>0</xdr:colOff>
      <xdr:row>0</xdr:row>
      <xdr:rowOff>0</xdr:rowOff>
    </xdr:from>
    <xdr:to>
      <xdr:col>13</xdr:col>
      <xdr:colOff>310515</xdr:colOff>
      <xdr:row>21</xdr:row>
      <xdr:rowOff>17145</xdr:rowOff>
    </xdr:to>
    <xdr:pic>
      <xdr:nvPicPr>
        <xdr:cNvPr id="121" name="ID_D4C46CCD7CC6483BA74C801A29390882" descr="core_image_url__exec_download_1177066094"/>
        <xdr:cNvPicPr/>
      </xdr:nvPicPr>
      <xdr:blipFill>
        <a:blip r:embed="rId43"/>
        <a:stretch>
          <a:fillRect/>
        </a:stretch>
      </xdr:blipFill>
      <xdr:spPr>
        <a:xfrm>
          <a:off x="0" y="0"/>
          <a:ext cx="8334375" cy="3857625"/>
        </a:xfrm>
        <a:prstGeom prst="rect">
          <a:avLst/>
        </a:prstGeom>
      </xdr:spPr>
    </xdr:pic>
    <xdr:clientData/>
  </xdr:twoCellAnchor>
  <xdr:twoCellAnchor editAs="oneCell">
    <xdr:from>
      <xdr:col>0</xdr:col>
      <xdr:colOff>0</xdr:colOff>
      <xdr:row>0</xdr:row>
      <xdr:rowOff>0</xdr:rowOff>
    </xdr:from>
    <xdr:to>
      <xdr:col>13</xdr:col>
      <xdr:colOff>74930</xdr:colOff>
      <xdr:row>13</xdr:row>
      <xdr:rowOff>169545</xdr:rowOff>
    </xdr:to>
    <xdr:pic>
      <xdr:nvPicPr>
        <xdr:cNvPr id="122" name="ID_507801F0578F44D08EBC1459A9379517" descr="upload_post_object_v2_224275018"/>
        <xdr:cNvPicPr/>
      </xdr:nvPicPr>
      <xdr:blipFill>
        <a:blip r:embed="rId37"/>
        <a:stretch>
          <a:fillRect/>
        </a:stretch>
      </xdr:blipFill>
      <xdr:spPr>
        <a:xfrm>
          <a:off x="0" y="0"/>
          <a:ext cx="8098790" cy="2546985"/>
        </a:xfrm>
        <a:prstGeom prst="rect">
          <a:avLst/>
        </a:prstGeom>
      </xdr:spPr>
    </xdr:pic>
    <xdr:clientData/>
  </xdr:twoCellAnchor>
  <xdr:twoCellAnchor editAs="oneCell">
    <xdr:from>
      <xdr:col>0</xdr:col>
      <xdr:colOff>0</xdr:colOff>
      <xdr:row>0</xdr:row>
      <xdr:rowOff>0</xdr:rowOff>
    </xdr:from>
    <xdr:to>
      <xdr:col>6</xdr:col>
      <xdr:colOff>118745</xdr:colOff>
      <xdr:row>11</xdr:row>
      <xdr:rowOff>140970</xdr:rowOff>
    </xdr:to>
    <xdr:pic>
      <xdr:nvPicPr>
        <xdr:cNvPr id="123" name="ID_921A1863F1FC419692FB9B1F2EE28A2F" descr="upload_post_object_v2_1249979136"/>
        <xdr:cNvPicPr/>
      </xdr:nvPicPr>
      <xdr:blipFill>
        <a:blip r:embed="rId29"/>
        <a:stretch>
          <a:fillRect/>
        </a:stretch>
      </xdr:blipFill>
      <xdr:spPr>
        <a:xfrm>
          <a:off x="0" y="0"/>
          <a:ext cx="3822065" cy="2152650"/>
        </a:xfrm>
        <a:prstGeom prst="rect">
          <a:avLst/>
        </a:prstGeom>
      </xdr:spPr>
    </xdr:pic>
    <xdr:clientData/>
  </xdr:twoCellAnchor>
  <xdr:twoCellAnchor editAs="oneCell">
    <xdr:from>
      <xdr:col>0</xdr:col>
      <xdr:colOff>0</xdr:colOff>
      <xdr:row>0</xdr:row>
      <xdr:rowOff>0</xdr:rowOff>
    </xdr:from>
    <xdr:to>
      <xdr:col>6</xdr:col>
      <xdr:colOff>118745</xdr:colOff>
      <xdr:row>11</xdr:row>
      <xdr:rowOff>140970</xdr:rowOff>
    </xdr:to>
    <xdr:pic>
      <xdr:nvPicPr>
        <xdr:cNvPr id="124" name="ID_147C15CB10364700AD775B048A46C102" descr="upload_post_object_v2_635088778"/>
        <xdr:cNvPicPr/>
      </xdr:nvPicPr>
      <xdr:blipFill>
        <a:blip r:embed="rId29"/>
        <a:stretch>
          <a:fillRect/>
        </a:stretch>
      </xdr:blipFill>
      <xdr:spPr>
        <a:xfrm>
          <a:off x="0" y="0"/>
          <a:ext cx="3822065" cy="2152650"/>
        </a:xfrm>
        <a:prstGeom prst="rect">
          <a:avLst/>
        </a:prstGeom>
      </xdr:spPr>
    </xdr:pic>
    <xdr:clientData/>
  </xdr:twoCellAnchor>
  <xdr:twoCellAnchor editAs="oneCell">
    <xdr:from>
      <xdr:col>0</xdr:col>
      <xdr:colOff>0</xdr:colOff>
      <xdr:row>0</xdr:row>
      <xdr:rowOff>0</xdr:rowOff>
    </xdr:from>
    <xdr:to>
      <xdr:col>14</xdr:col>
      <xdr:colOff>502920</xdr:colOff>
      <xdr:row>23</xdr:row>
      <xdr:rowOff>52705</xdr:rowOff>
    </xdr:to>
    <xdr:pic>
      <xdr:nvPicPr>
        <xdr:cNvPr id="125" name="ID_E45308C50B4443BC84AE850BC695B3AA" descr="upload_post_object_v2_3903047789"/>
        <xdr:cNvPicPr/>
      </xdr:nvPicPr>
      <xdr:blipFill>
        <a:blip r:embed="rId44"/>
        <a:stretch>
          <a:fillRect/>
        </a:stretch>
      </xdr:blipFill>
      <xdr:spPr>
        <a:xfrm>
          <a:off x="0" y="0"/>
          <a:ext cx="9144000" cy="4258945"/>
        </a:xfrm>
        <a:prstGeom prst="rect">
          <a:avLst/>
        </a:prstGeom>
      </xdr:spPr>
    </xdr:pic>
    <xdr:clientData/>
  </xdr:twoCellAnchor>
  <xdr:twoCellAnchor editAs="oneCell">
    <xdr:from>
      <xdr:col>0</xdr:col>
      <xdr:colOff>0</xdr:colOff>
      <xdr:row>0</xdr:row>
      <xdr:rowOff>0</xdr:rowOff>
    </xdr:from>
    <xdr:to>
      <xdr:col>6</xdr:col>
      <xdr:colOff>118745</xdr:colOff>
      <xdr:row>11</xdr:row>
      <xdr:rowOff>140970</xdr:rowOff>
    </xdr:to>
    <xdr:pic>
      <xdr:nvPicPr>
        <xdr:cNvPr id="126" name="ID_EE293F6408A1414481595B3AAA8AE452" descr="upload_post_object_v2_2788490703"/>
        <xdr:cNvPicPr/>
      </xdr:nvPicPr>
      <xdr:blipFill>
        <a:blip r:embed="rId29"/>
        <a:stretch>
          <a:fillRect/>
        </a:stretch>
      </xdr:blipFill>
      <xdr:spPr>
        <a:xfrm>
          <a:off x="0" y="0"/>
          <a:ext cx="3822065" cy="2152650"/>
        </a:xfrm>
        <a:prstGeom prst="rect">
          <a:avLst/>
        </a:prstGeom>
      </xdr:spPr>
    </xdr:pic>
    <xdr:clientData/>
  </xdr:twoCellAnchor>
  <xdr:twoCellAnchor editAs="oneCell">
    <xdr:from>
      <xdr:col>0</xdr:col>
      <xdr:colOff>0</xdr:colOff>
      <xdr:row>0</xdr:row>
      <xdr:rowOff>0</xdr:rowOff>
    </xdr:from>
    <xdr:to>
      <xdr:col>13</xdr:col>
      <xdr:colOff>310515</xdr:colOff>
      <xdr:row>21</xdr:row>
      <xdr:rowOff>17145</xdr:rowOff>
    </xdr:to>
    <xdr:pic>
      <xdr:nvPicPr>
        <xdr:cNvPr id="127" name="ID_06B7F566D39F48D897DE229A86CD0D3F" descr="core_image_url__exec_download_3026766678"/>
        <xdr:cNvPicPr/>
      </xdr:nvPicPr>
      <xdr:blipFill>
        <a:blip r:embed="rId43"/>
        <a:stretch>
          <a:fillRect/>
        </a:stretch>
      </xdr:blipFill>
      <xdr:spPr>
        <a:xfrm>
          <a:off x="0" y="0"/>
          <a:ext cx="8334375" cy="3857625"/>
        </a:xfrm>
        <a:prstGeom prst="rect">
          <a:avLst/>
        </a:prstGeom>
      </xdr:spPr>
    </xdr:pic>
    <xdr:clientData/>
  </xdr:twoCellAnchor>
  <xdr:twoCellAnchor editAs="oneCell">
    <xdr:from>
      <xdr:col>0</xdr:col>
      <xdr:colOff>0</xdr:colOff>
      <xdr:row>0</xdr:row>
      <xdr:rowOff>0</xdr:rowOff>
    </xdr:from>
    <xdr:to>
      <xdr:col>9</xdr:col>
      <xdr:colOff>165100</xdr:colOff>
      <xdr:row>13</xdr:row>
      <xdr:rowOff>99060</xdr:rowOff>
    </xdr:to>
    <xdr:pic>
      <xdr:nvPicPr>
        <xdr:cNvPr id="128" name="ID_8CF15BEADDD746F0B738AF31D42F826D" descr="upload_post_object_v2_1936425659"/>
        <xdr:cNvPicPr/>
      </xdr:nvPicPr>
      <xdr:blipFill>
        <a:blip r:embed="rId28"/>
        <a:stretch>
          <a:fillRect/>
        </a:stretch>
      </xdr:blipFill>
      <xdr:spPr>
        <a:xfrm>
          <a:off x="0" y="0"/>
          <a:ext cx="5720080" cy="2476500"/>
        </a:xfrm>
        <a:prstGeom prst="rect">
          <a:avLst/>
        </a:prstGeom>
      </xdr:spPr>
    </xdr:pic>
    <xdr:clientData/>
  </xdr:twoCellAnchor>
  <xdr:twoCellAnchor editAs="oneCell">
    <xdr:from>
      <xdr:col>0</xdr:col>
      <xdr:colOff>0</xdr:colOff>
      <xdr:row>0</xdr:row>
      <xdr:rowOff>0</xdr:rowOff>
    </xdr:from>
    <xdr:to>
      <xdr:col>4</xdr:col>
      <xdr:colOff>42545</xdr:colOff>
      <xdr:row>8</xdr:row>
      <xdr:rowOff>120650</xdr:rowOff>
    </xdr:to>
    <xdr:pic>
      <xdr:nvPicPr>
        <xdr:cNvPr id="129" name="ID_56FDCFA5D82045AAB36EB03D4B407548" descr="upload_post_object_v2_983543630"/>
        <xdr:cNvPicPr/>
      </xdr:nvPicPr>
      <xdr:blipFill>
        <a:blip r:embed="rId27"/>
        <a:stretch>
          <a:fillRect/>
        </a:stretch>
      </xdr:blipFill>
      <xdr:spPr>
        <a:xfrm>
          <a:off x="0" y="0"/>
          <a:ext cx="2511425" cy="1583690"/>
        </a:xfrm>
        <a:prstGeom prst="rect">
          <a:avLst/>
        </a:prstGeom>
      </xdr:spPr>
    </xdr:pic>
    <xdr:clientData/>
  </xdr:twoCellAnchor>
  <xdr:twoCellAnchor editAs="oneCell">
    <xdr:from>
      <xdr:col>0</xdr:col>
      <xdr:colOff>0</xdr:colOff>
      <xdr:row>0</xdr:row>
      <xdr:rowOff>0</xdr:rowOff>
    </xdr:from>
    <xdr:to>
      <xdr:col>14</xdr:col>
      <xdr:colOff>502920</xdr:colOff>
      <xdr:row>10</xdr:row>
      <xdr:rowOff>158115</xdr:rowOff>
    </xdr:to>
    <xdr:pic>
      <xdr:nvPicPr>
        <xdr:cNvPr id="130" name="ID_A14B6EBCAFF8490D87B38EEDF6E8738F" descr="upload_post_object_v2_3390108629"/>
        <xdr:cNvPicPr/>
      </xdr:nvPicPr>
      <xdr:blipFill>
        <a:blip r:embed="rId39"/>
        <a:stretch>
          <a:fillRect/>
        </a:stretch>
      </xdr:blipFill>
      <xdr:spPr>
        <a:xfrm>
          <a:off x="0" y="0"/>
          <a:ext cx="9144000" cy="1986915"/>
        </a:xfrm>
        <a:prstGeom prst="rect">
          <a:avLst/>
        </a:prstGeom>
      </xdr:spPr>
    </xdr:pic>
    <xdr:clientData/>
  </xdr:twoCellAnchor>
  <xdr:twoCellAnchor editAs="oneCell">
    <xdr:from>
      <xdr:col>0</xdr:col>
      <xdr:colOff>0</xdr:colOff>
      <xdr:row>0</xdr:row>
      <xdr:rowOff>0</xdr:rowOff>
    </xdr:from>
    <xdr:to>
      <xdr:col>11</xdr:col>
      <xdr:colOff>391160</xdr:colOff>
      <xdr:row>26</xdr:row>
      <xdr:rowOff>58420</xdr:rowOff>
    </xdr:to>
    <xdr:pic>
      <xdr:nvPicPr>
        <xdr:cNvPr id="131" name="ID_2C823129F367474392F63605EF74E539" descr="upload_post_object_v2_1876613008"/>
        <xdr:cNvPicPr/>
      </xdr:nvPicPr>
      <xdr:blipFill>
        <a:blip r:embed="rId45"/>
        <a:stretch>
          <a:fillRect/>
        </a:stretch>
      </xdr:blipFill>
      <xdr:spPr>
        <a:xfrm>
          <a:off x="0" y="0"/>
          <a:ext cx="7180580" cy="4813300"/>
        </a:xfrm>
        <a:prstGeom prst="rect">
          <a:avLst/>
        </a:prstGeom>
      </xdr:spPr>
    </xdr:pic>
    <xdr:clientData/>
  </xdr:twoCellAnchor>
  <xdr:twoCellAnchor editAs="oneCell">
    <xdr:from>
      <xdr:col>0</xdr:col>
      <xdr:colOff>0</xdr:colOff>
      <xdr:row>0</xdr:row>
      <xdr:rowOff>0</xdr:rowOff>
    </xdr:from>
    <xdr:to>
      <xdr:col>7</xdr:col>
      <xdr:colOff>48260</xdr:colOff>
      <xdr:row>15</xdr:row>
      <xdr:rowOff>171450</xdr:rowOff>
    </xdr:to>
    <xdr:pic>
      <xdr:nvPicPr>
        <xdr:cNvPr id="132" name="ID_B827DCD8FEB54C91A4578173A79C8FFC" descr="upload_post_object_v2_387082213"/>
        <xdr:cNvPicPr/>
      </xdr:nvPicPr>
      <xdr:blipFill>
        <a:blip r:embed="rId35"/>
        <a:stretch>
          <a:fillRect/>
        </a:stretch>
      </xdr:blipFill>
      <xdr:spPr>
        <a:xfrm>
          <a:off x="0" y="0"/>
          <a:ext cx="4368800" cy="2914650"/>
        </a:xfrm>
        <a:prstGeom prst="rect">
          <a:avLst/>
        </a:prstGeom>
      </xdr:spPr>
    </xdr:pic>
    <xdr:clientData/>
  </xdr:twoCellAnchor>
  <xdr:twoCellAnchor editAs="oneCell">
    <xdr:from>
      <xdr:col>0</xdr:col>
      <xdr:colOff>0</xdr:colOff>
      <xdr:row>0</xdr:row>
      <xdr:rowOff>0</xdr:rowOff>
    </xdr:from>
    <xdr:to>
      <xdr:col>14</xdr:col>
      <xdr:colOff>502920</xdr:colOff>
      <xdr:row>37</xdr:row>
      <xdr:rowOff>90805</xdr:rowOff>
    </xdr:to>
    <xdr:pic>
      <xdr:nvPicPr>
        <xdr:cNvPr id="133" name="ID_B90B397B177C44B58556A9B6F89C4E45" descr="upload_post_object_v2_3893226085"/>
        <xdr:cNvPicPr/>
      </xdr:nvPicPr>
      <xdr:blipFill>
        <a:blip r:embed="rId46"/>
        <a:stretch>
          <a:fillRect/>
        </a:stretch>
      </xdr:blipFill>
      <xdr:spPr>
        <a:xfrm>
          <a:off x="0" y="0"/>
          <a:ext cx="9144000" cy="6857365"/>
        </a:xfrm>
        <a:prstGeom prst="rect">
          <a:avLst/>
        </a:prstGeom>
      </xdr:spPr>
    </xdr:pic>
    <xdr:clientData/>
  </xdr:twoCellAnchor>
  <xdr:twoCellAnchor editAs="oneCell">
    <xdr:from>
      <xdr:col>0</xdr:col>
      <xdr:colOff>0</xdr:colOff>
      <xdr:row>0</xdr:row>
      <xdr:rowOff>0</xdr:rowOff>
    </xdr:from>
    <xdr:to>
      <xdr:col>14</xdr:col>
      <xdr:colOff>502920</xdr:colOff>
      <xdr:row>22</xdr:row>
      <xdr:rowOff>113665</xdr:rowOff>
    </xdr:to>
    <xdr:pic>
      <xdr:nvPicPr>
        <xdr:cNvPr id="134" name="ID_8852EF4A01BE4B52B6ED9072F11E58E1" descr="upload_post_object_v2_1428784279"/>
        <xdr:cNvPicPr/>
      </xdr:nvPicPr>
      <xdr:blipFill>
        <a:blip r:embed="rId36"/>
        <a:stretch>
          <a:fillRect/>
        </a:stretch>
      </xdr:blipFill>
      <xdr:spPr>
        <a:xfrm>
          <a:off x="0" y="0"/>
          <a:ext cx="9144000" cy="4137025"/>
        </a:xfrm>
        <a:prstGeom prst="rect">
          <a:avLst/>
        </a:prstGeom>
      </xdr:spPr>
    </xdr:pic>
    <xdr:clientData/>
  </xdr:twoCellAnchor>
  <xdr:twoCellAnchor editAs="oneCell">
    <xdr:from>
      <xdr:col>0</xdr:col>
      <xdr:colOff>0</xdr:colOff>
      <xdr:row>0</xdr:row>
      <xdr:rowOff>0</xdr:rowOff>
    </xdr:from>
    <xdr:to>
      <xdr:col>14</xdr:col>
      <xdr:colOff>502920</xdr:colOff>
      <xdr:row>37</xdr:row>
      <xdr:rowOff>88265</xdr:rowOff>
    </xdr:to>
    <xdr:pic>
      <xdr:nvPicPr>
        <xdr:cNvPr id="135" name="ID_2FD1B6AC582D4574ADB329D658CB7A59" descr="upload_post_object_v2_2198930011"/>
        <xdr:cNvPicPr/>
      </xdr:nvPicPr>
      <xdr:blipFill>
        <a:blip r:embed="rId32"/>
        <a:stretch>
          <a:fillRect/>
        </a:stretch>
      </xdr:blipFill>
      <xdr:spPr>
        <a:xfrm>
          <a:off x="0" y="0"/>
          <a:ext cx="9144000" cy="6854825"/>
        </a:xfrm>
        <a:prstGeom prst="rect">
          <a:avLst/>
        </a:prstGeom>
      </xdr:spPr>
    </xdr:pic>
    <xdr:clientData/>
  </xdr:twoCellAnchor>
  <xdr:twoCellAnchor editAs="oneCell">
    <xdr:from>
      <xdr:col>0</xdr:col>
      <xdr:colOff>0</xdr:colOff>
      <xdr:row>0</xdr:row>
      <xdr:rowOff>0</xdr:rowOff>
    </xdr:from>
    <xdr:to>
      <xdr:col>14</xdr:col>
      <xdr:colOff>502920</xdr:colOff>
      <xdr:row>37</xdr:row>
      <xdr:rowOff>90805</xdr:rowOff>
    </xdr:to>
    <xdr:pic>
      <xdr:nvPicPr>
        <xdr:cNvPr id="136" name="ID_3760280B5148455EAC0CF1CE3AB6FACE" descr="upload_post_object_v2_4021751604"/>
        <xdr:cNvPicPr/>
      </xdr:nvPicPr>
      <xdr:blipFill>
        <a:blip r:embed="rId46"/>
        <a:stretch>
          <a:fillRect/>
        </a:stretch>
      </xdr:blipFill>
      <xdr:spPr>
        <a:xfrm>
          <a:off x="0" y="0"/>
          <a:ext cx="9144000" cy="6857365"/>
        </a:xfrm>
        <a:prstGeom prst="rect">
          <a:avLst/>
        </a:prstGeom>
      </xdr:spPr>
    </xdr:pic>
    <xdr:clientData/>
  </xdr:twoCellAnchor>
  <xdr:twoCellAnchor editAs="oneCell">
    <xdr:from>
      <xdr:col>0</xdr:col>
      <xdr:colOff>0</xdr:colOff>
      <xdr:row>0</xdr:row>
      <xdr:rowOff>0</xdr:rowOff>
    </xdr:from>
    <xdr:to>
      <xdr:col>8</xdr:col>
      <xdr:colOff>326390</xdr:colOff>
      <xdr:row>16</xdr:row>
      <xdr:rowOff>36195</xdr:rowOff>
    </xdr:to>
    <xdr:pic>
      <xdr:nvPicPr>
        <xdr:cNvPr id="137" name="ID_F8A4CFE4707F4858A4506C4AA0B40AE0" descr="upload_post_object_v2_3321948479"/>
        <xdr:cNvPicPr/>
      </xdr:nvPicPr>
      <xdr:blipFill>
        <a:blip r:embed="rId47"/>
        <a:stretch>
          <a:fillRect/>
        </a:stretch>
      </xdr:blipFill>
      <xdr:spPr>
        <a:xfrm>
          <a:off x="0" y="0"/>
          <a:ext cx="5264150" cy="2962275"/>
        </a:xfrm>
        <a:prstGeom prst="rect">
          <a:avLst/>
        </a:prstGeom>
      </xdr:spPr>
    </xdr:pic>
    <xdr:clientData/>
  </xdr:twoCellAnchor>
  <xdr:twoCellAnchor editAs="oneCell">
    <xdr:from>
      <xdr:col>0</xdr:col>
      <xdr:colOff>0</xdr:colOff>
      <xdr:row>0</xdr:row>
      <xdr:rowOff>0</xdr:rowOff>
    </xdr:from>
    <xdr:to>
      <xdr:col>14</xdr:col>
      <xdr:colOff>502920</xdr:colOff>
      <xdr:row>37</xdr:row>
      <xdr:rowOff>90805</xdr:rowOff>
    </xdr:to>
    <xdr:pic>
      <xdr:nvPicPr>
        <xdr:cNvPr id="138" name="ID_38CB97734BFE4F608BCD610956E11A1C" descr="upload_post_object_v2_3717809597"/>
        <xdr:cNvPicPr/>
      </xdr:nvPicPr>
      <xdr:blipFill>
        <a:blip r:embed="rId46"/>
        <a:stretch>
          <a:fillRect/>
        </a:stretch>
      </xdr:blipFill>
      <xdr:spPr>
        <a:xfrm>
          <a:off x="0" y="0"/>
          <a:ext cx="9144000" cy="6857365"/>
        </a:xfrm>
        <a:prstGeom prst="rect">
          <a:avLst/>
        </a:prstGeom>
      </xdr:spPr>
    </xdr:pic>
    <xdr:clientData/>
  </xdr:twoCellAnchor>
  <xdr:twoCellAnchor editAs="oneCell">
    <xdr:from>
      <xdr:col>0</xdr:col>
      <xdr:colOff>0</xdr:colOff>
      <xdr:row>0</xdr:row>
      <xdr:rowOff>0</xdr:rowOff>
    </xdr:from>
    <xdr:to>
      <xdr:col>14</xdr:col>
      <xdr:colOff>502920</xdr:colOff>
      <xdr:row>26</xdr:row>
      <xdr:rowOff>9525</xdr:rowOff>
    </xdr:to>
    <xdr:pic>
      <xdr:nvPicPr>
        <xdr:cNvPr id="139" name="ID_0FA8AC78D4A24930847C69B82CA865FA" descr="upload_post_object_v2_1803594985"/>
        <xdr:cNvPicPr/>
      </xdr:nvPicPr>
      <xdr:blipFill>
        <a:blip r:embed="rId34"/>
        <a:stretch>
          <a:fillRect/>
        </a:stretch>
      </xdr:blipFill>
      <xdr:spPr>
        <a:xfrm>
          <a:off x="0" y="0"/>
          <a:ext cx="9144000" cy="4764405"/>
        </a:xfrm>
        <a:prstGeom prst="rect">
          <a:avLst/>
        </a:prstGeom>
      </xdr:spPr>
    </xdr:pic>
    <xdr:clientData/>
  </xdr:twoCellAnchor>
  <xdr:twoCellAnchor editAs="oneCell">
    <xdr:from>
      <xdr:col>0</xdr:col>
      <xdr:colOff>0</xdr:colOff>
      <xdr:row>0</xdr:row>
      <xdr:rowOff>0</xdr:rowOff>
    </xdr:from>
    <xdr:to>
      <xdr:col>14</xdr:col>
      <xdr:colOff>502920</xdr:colOff>
      <xdr:row>37</xdr:row>
      <xdr:rowOff>90805</xdr:rowOff>
    </xdr:to>
    <xdr:pic>
      <xdr:nvPicPr>
        <xdr:cNvPr id="140" name="ID_4CB5066AA51F429FA780EAB519D3B530" descr="upload_post_object_v2_2246217595"/>
        <xdr:cNvPicPr/>
      </xdr:nvPicPr>
      <xdr:blipFill>
        <a:blip r:embed="rId46"/>
        <a:stretch>
          <a:fillRect/>
        </a:stretch>
      </xdr:blipFill>
      <xdr:spPr>
        <a:xfrm>
          <a:off x="0" y="0"/>
          <a:ext cx="9144000" cy="6857365"/>
        </a:xfrm>
        <a:prstGeom prst="rect">
          <a:avLst/>
        </a:prstGeom>
      </xdr:spPr>
    </xdr:pic>
    <xdr:clientData/>
  </xdr:twoCellAnchor>
  <xdr:twoCellAnchor editAs="oneCell">
    <xdr:from>
      <xdr:col>0</xdr:col>
      <xdr:colOff>0</xdr:colOff>
      <xdr:row>0</xdr:row>
      <xdr:rowOff>0</xdr:rowOff>
    </xdr:from>
    <xdr:to>
      <xdr:col>9</xdr:col>
      <xdr:colOff>165100</xdr:colOff>
      <xdr:row>13</xdr:row>
      <xdr:rowOff>99060</xdr:rowOff>
    </xdr:to>
    <xdr:pic>
      <xdr:nvPicPr>
        <xdr:cNvPr id="141" name="ID_74E9ABE65E50437ABF0E68C59DB3DC9C" descr="upload_post_object_v2_4250556054"/>
        <xdr:cNvPicPr/>
      </xdr:nvPicPr>
      <xdr:blipFill>
        <a:blip r:embed="rId28"/>
        <a:stretch>
          <a:fillRect/>
        </a:stretch>
      </xdr:blipFill>
      <xdr:spPr>
        <a:xfrm>
          <a:off x="0" y="0"/>
          <a:ext cx="5720080" cy="2476500"/>
        </a:xfrm>
        <a:prstGeom prst="rect">
          <a:avLst/>
        </a:prstGeom>
      </xdr:spPr>
    </xdr:pic>
    <xdr:clientData/>
  </xdr:twoCellAnchor>
  <xdr:twoCellAnchor editAs="oneCell">
    <xdr:from>
      <xdr:col>0</xdr:col>
      <xdr:colOff>0</xdr:colOff>
      <xdr:row>0</xdr:row>
      <xdr:rowOff>0</xdr:rowOff>
    </xdr:from>
    <xdr:to>
      <xdr:col>8</xdr:col>
      <xdr:colOff>421005</xdr:colOff>
      <xdr:row>11</xdr:row>
      <xdr:rowOff>105410</xdr:rowOff>
    </xdr:to>
    <xdr:pic>
      <xdr:nvPicPr>
        <xdr:cNvPr id="144" name="ID_61ACC4D985344ADD80061A3242D8DF11" descr="upload_post_object_v2_3277274722"/>
        <xdr:cNvPicPr/>
      </xdr:nvPicPr>
      <xdr:blipFill>
        <a:blip r:embed="rId48"/>
        <a:stretch>
          <a:fillRect/>
        </a:stretch>
      </xdr:blipFill>
      <xdr:spPr>
        <a:xfrm>
          <a:off x="0" y="0"/>
          <a:ext cx="5358765" cy="2117090"/>
        </a:xfrm>
        <a:prstGeom prst="rect">
          <a:avLst/>
        </a:prstGeom>
      </xdr:spPr>
    </xdr:pic>
    <xdr:clientData/>
  </xdr:twoCellAnchor>
  <xdr:twoCellAnchor editAs="oneCell">
    <xdr:from>
      <xdr:col>0</xdr:col>
      <xdr:colOff>0</xdr:colOff>
      <xdr:row>0</xdr:row>
      <xdr:rowOff>0</xdr:rowOff>
    </xdr:from>
    <xdr:to>
      <xdr:col>14</xdr:col>
      <xdr:colOff>502920</xdr:colOff>
      <xdr:row>29</xdr:row>
      <xdr:rowOff>161290</xdr:rowOff>
    </xdr:to>
    <xdr:pic>
      <xdr:nvPicPr>
        <xdr:cNvPr id="145" name="ID_52B20640201E442B9E50A0482CAC9155" descr="upload_post_object_v2_2697075206"/>
        <xdr:cNvPicPr/>
      </xdr:nvPicPr>
      <xdr:blipFill>
        <a:blip r:embed="rId21"/>
        <a:stretch>
          <a:fillRect/>
        </a:stretch>
      </xdr:blipFill>
      <xdr:spPr>
        <a:xfrm>
          <a:off x="0" y="0"/>
          <a:ext cx="9144000" cy="5464810"/>
        </a:xfrm>
        <a:prstGeom prst="rect">
          <a:avLst/>
        </a:prstGeom>
      </xdr:spPr>
    </xdr:pic>
    <xdr:clientData/>
  </xdr:twoCellAnchor>
  <xdr:twoCellAnchor editAs="oneCell">
    <xdr:from>
      <xdr:col>0</xdr:col>
      <xdr:colOff>0</xdr:colOff>
      <xdr:row>0</xdr:row>
      <xdr:rowOff>0</xdr:rowOff>
    </xdr:from>
    <xdr:to>
      <xdr:col>5</xdr:col>
      <xdr:colOff>476250</xdr:colOff>
      <xdr:row>9</xdr:row>
      <xdr:rowOff>57785</xdr:rowOff>
    </xdr:to>
    <xdr:pic>
      <xdr:nvPicPr>
        <xdr:cNvPr id="148" name="ID_BC146EEAEC1C4113B650F98C1A9748C6" descr="upload_post_object_v2_1667705779"/>
        <xdr:cNvPicPr/>
      </xdr:nvPicPr>
      <xdr:blipFill>
        <a:blip r:embed="rId49"/>
        <a:stretch>
          <a:fillRect/>
        </a:stretch>
      </xdr:blipFill>
      <xdr:spPr>
        <a:xfrm>
          <a:off x="0" y="0"/>
          <a:ext cx="3562350" cy="1703705"/>
        </a:xfrm>
        <a:prstGeom prst="rect">
          <a:avLst/>
        </a:prstGeom>
      </xdr:spPr>
    </xdr:pic>
    <xdr:clientData/>
  </xdr:twoCellAnchor>
  <xdr:twoCellAnchor editAs="oneCell">
    <xdr:from>
      <xdr:col>0</xdr:col>
      <xdr:colOff>0</xdr:colOff>
      <xdr:row>0</xdr:row>
      <xdr:rowOff>0</xdr:rowOff>
    </xdr:from>
    <xdr:to>
      <xdr:col>13</xdr:col>
      <xdr:colOff>172720</xdr:colOff>
      <xdr:row>25</xdr:row>
      <xdr:rowOff>62865</xdr:rowOff>
    </xdr:to>
    <xdr:pic>
      <xdr:nvPicPr>
        <xdr:cNvPr id="149" name="ID_F36CEF385DFC4C1195D1743120936944" descr="upload_post_object_v2_746061138"/>
        <xdr:cNvPicPr/>
      </xdr:nvPicPr>
      <xdr:blipFill>
        <a:blip r:embed="rId41"/>
        <a:stretch>
          <a:fillRect/>
        </a:stretch>
      </xdr:blipFill>
      <xdr:spPr>
        <a:xfrm>
          <a:off x="0" y="0"/>
          <a:ext cx="8196580" cy="4634865"/>
        </a:xfrm>
        <a:prstGeom prst="rect">
          <a:avLst/>
        </a:prstGeom>
      </xdr:spPr>
    </xdr:pic>
    <xdr:clientData/>
  </xdr:twoCellAnchor>
  <xdr:twoCellAnchor editAs="oneCell">
    <xdr:from>
      <xdr:col>0</xdr:col>
      <xdr:colOff>0</xdr:colOff>
      <xdr:row>0</xdr:row>
      <xdr:rowOff>0</xdr:rowOff>
    </xdr:from>
    <xdr:to>
      <xdr:col>14</xdr:col>
      <xdr:colOff>502920</xdr:colOff>
      <xdr:row>10</xdr:row>
      <xdr:rowOff>158115</xdr:rowOff>
    </xdr:to>
    <xdr:pic>
      <xdr:nvPicPr>
        <xdr:cNvPr id="152" name="ID_52102DA9EC00422FA33C613B8A3A4478" descr="upload_post_object_v2_3791066702"/>
        <xdr:cNvPicPr/>
      </xdr:nvPicPr>
      <xdr:blipFill>
        <a:blip r:embed="rId39"/>
        <a:stretch>
          <a:fillRect/>
        </a:stretch>
      </xdr:blipFill>
      <xdr:spPr>
        <a:xfrm>
          <a:off x="0" y="0"/>
          <a:ext cx="9144000" cy="1986915"/>
        </a:xfrm>
        <a:prstGeom prst="rect">
          <a:avLst/>
        </a:prstGeom>
      </xdr:spPr>
    </xdr:pic>
    <xdr:clientData/>
  </xdr:twoCellAnchor>
  <xdr:twoCellAnchor editAs="oneCell">
    <xdr:from>
      <xdr:col>0</xdr:col>
      <xdr:colOff>0</xdr:colOff>
      <xdr:row>0</xdr:row>
      <xdr:rowOff>0</xdr:rowOff>
    </xdr:from>
    <xdr:to>
      <xdr:col>2</xdr:col>
      <xdr:colOff>268605</xdr:colOff>
      <xdr:row>2</xdr:row>
      <xdr:rowOff>104140</xdr:rowOff>
    </xdr:to>
    <xdr:pic>
      <xdr:nvPicPr>
        <xdr:cNvPr id="153" name="ID_211DDEF7D8C4498D977377547363A2E5" descr="upload_post_object_v2_905453297"/>
        <xdr:cNvPicPr>
          <a:picLocks noChangeAspect="1"/>
        </xdr:cNvPicPr>
      </xdr:nvPicPr>
      <xdr:blipFill>
        <a:blip r:embed="rId30"/>
        <a:stretch>
          <a:fillRect/>
        </a:stretch>
      </xdr:blipFill>
      <xdr:spPr>
        <a:xfrm>
          <a:off x="14540865" y="28708350"/>
          <a:ext cx="1503045" cy="469900"/>
        </a:xfrm>
        <a:prstGeom prst="rect">
          <a:avLst/>
        </a:prstGeom>
      </xdr:spPr>
    </xdr:pic>
    <xdr:clientData/>
  </xdr:twoCellAnchor>
  <xdr:twoCellAnchor editAs="oneCell">
    <xdr:from>
      <xdr:col>0</xdr:col>
      <xdr:colOff>0</xdr:colOff>
      <xdr:row>0</xdr:row>
      <xdr:rowOff>0</xdr:rowOff>
    </xdr:from>
    <xdr:to>
      <xdr:col>13</xdr:col>
      <xdr:colOff>74930</xdr:colOff>
      <xdr:row>13</xdr:row>
      <xdr:rowOff>169545</xdr:rowOff>
    </xdr:to>
    <xdr:pic>
      <xdr:nvPicPr>
        <xdr:cNvPr id="154" name="ID_A80AAE78968944939E552CA3C2A50DCF" descr="upload_post_object_v2_2308199732"/>
        <xdr:cNvPicPr/>
      </xdr:nvPicPr>
      <xdr:blipFill>
        <a:blip r:embed="rId37"/>
        <a:stretch>
          <a:fillRect/>
        </a:stretch>
      </xdr:blipFill>
      <xdr:spPr>
        <a:xfrm>
          <a:off x="0" y="0"/>
          <a:ext cx="8098790" cy="2546985"/>
        </a:xfrm>
        <a:prstGeom prst="rect">
          <a:avLst/>
        </a:prstGeom>
      </xdr:spPr>
    </xdr:pic>
    <xdr:clientData/>
  </xdr:twoCellAnchor>
  <xdr:twoCellAnchor editAs="oneCell">
    <xdr:from>
      <xdr:col>0</xdr:col>
      <xdr:colOff>0</xdr:colOff>
      <xdr:row>0</xdr:row>
      <xdr:rowOff>0</xdr:rowOff>
    </xdr:from>
    <xdr:to>
      <xdr:col>3</xdr:col>
      <xdr:colOff>305435</xdr:colOff>
      <xdr:row>5</xdr:row>
      <xdr:rowOff>20320</xdr:rowOff>
    </xdr:to>
    <xdr:pic>
      <xdr:nvPicPr>
        <xdr:cNvPr id="155" name="ID_C873172E49854415B9F68D2FDC21D722" descr="upload_post_object_v2_1758286546"/>
        <xdr:cNvPicPr/>
      </xdr:nvPicPr>
      <xdr:blipFill>
        <a:blip r:embed="rId33"/>
        <a:stretch>
          <a:fillRect/>
        </a:stretch>
      </xdr:blipFill>
      <xdr:spPr>
        <a:xfrm>
          <a:off x="0" y="0"/>
          <a:ext cx="2157095" cy="934720"/>
        </a:xfrm>
        <a:prstGeom prst="rect">
          <a:avLst/>
        </a:prstGeom>
      </xdr:spPr>
    </xdr:pic>
    <xdr:clientData/>
  </xdr:twoCellAnchor>
  <xdr:twoCellAnchor editAs="oneCell">
    <xdr:from>
      <xdr:col>0</xdr:col>
      <xdr:colOff>0</xdr:colOff>
      <xdr:row>0</xdr:row>
      <xdr:rowOff>0</xdr:rowOff>
    </xdr:from>
    <xdr:to>
      <xdr:col>14</xdr:col>
      <xdr:colOff>502920</xdr:colOff>
      <xdr:row>25</xdr:row>
      <xdr:rowOff>11430</xdr:rowOff>
    </xdr:to>
    <xdr:pic>
      <xdr:nvPicPr>
        <xdr:cNvPr id="156" name="ID_DD3AA0B050BD43EBA37258651F5C3DC6" descr="upload_post_object_v2_1932906609"/>
        <xdr:cNvPicPr/>
      </xdr:nvPicPr>
      <xdr:blipFill>
        <a:blip r:embed="rId50"/>
        <a:stretch>
          <a:fillRect/>
        </a:stretch>
      </xdr:blipFill>
      <xdr:spPr>
        <a:xfrm>
          <a:off x="0" y="0"/>
          <a:ext cx="9144000" cy="4583430"/>
        </a:xfrm>
        <a:prstGeom prst="rect">
          <a:avLst/>
        </a:prstGeom>
      </xdr:spPr>
    </xdr:pic>
    <xdr:clientData/>
  </xdr:twoCellAnchor>
  <xdr:twoCellAnchor editAs="oneCell">
    <xdr:from>
      <xdr:col>0</xdr:col>
      <xdr:colOff>0</xdr:colOff>
      <xdr:row>0</xdr:row>
      <xdr:rowOff>0</xdr:rowOff>
    </xdr:from>
    <xdr:to>
      <xdr:col>7</xdr:col>
      <xdr:colOff>48260</xdr:colOff>
      <xdr:row>15</xdr:row>
      <xdr:rowOff>171450</xdr:rowOff>
    </xdr:to>
    <xdr:pic>
      <xdr:nvPicPr>
        <xdr:cNvPr id="157" name="ID_63ADA92EBB75463DAF1975923C017190" descr="upload_post_object_v2_834046330"/>
        <xdr:cNvPicPr/>
      </xdr:nvPicPr>
      <xdr:blipFill>
        <a:blip r:embed="rId35"/>
        <a:stretch>
          <a:fillRect/>
        </a:stretch>
      </xdr:blipFill>
      <xdr:spPr>
        <a:xfrm>
          <a:off x="0" y="0"/>
          <a:ext cx="4368800" cy="2914650"/>
        </a:xfrm>
        <a:prstGeom prst="rect">
          <a:avLst/>
        </a:prstGeom>
      </xdr:spPr>
    </xdr:pic>
    <xdr:clientData/>
  </xdr:twoCellAnchor>
  <xdr:twoCellAnchor editAs="oneCell">
    <xdr:from>
      <xdr:col>0</xdr:col>
      <xdr:colOff>0</xdr:colOff>
      <xdr:row>0</xdr:row>
      <xdr:rowOff>0</xdr:rowOff>
    </xdr:from>
    <xdr:to>
      <xdr:col>13</xdr:col>
      <xdr:colOff>172720</xdr:colOff>
      <xdr:row>25</xdr:row>
      <xdr:rowOff>62865</xdr:rowOff>
    </xdr:to>
    <xdr:pic>
      <xdr:nvPicPr>
        <xdr:cNvPr id="158" name="ID_52D03A1F16684781A8C78078D9258AC6" descr="upload_post_object_v2_1736624020"/>
        <xdr:cNvPicPr/>
      </xdr:nvPicPr>
      <xdr:blipFill>
        <a:blip r:embed="rId41"/>
        <a:stretch>
          <a:fillRect/>
        </a:stretch>
      </xdr:blipFill>
      <xdr:spPr>
        <a:xfrm>
          <a:off x="0" y="0"/>
          <a:ext cx="8196580" cy="4634865"/>
        </a:xfrm>
        <a:prstGeom prst="rect">
          <a:avLst/>
        </a:prstGeom>
      </xdr:spPr>
    </xdr:pic>
    <xdr:clientData/>
  </xdr:twoCellAnchor>
  <xdr:twoCellAnchor editAs="oneCell">
    <xdr:from>
      <xdr:col>0</xdr:col>
      <xdr:colOff>0</xdr:colOff>
      <xdr:row>0</xdr:row>
      <xdr:rowOff>0</xdr:rowOff>
    </xdr:from>
    <xdr:to>
      <xdr:col>8</xdr:col>
      <xdr:colOff>199390</xdr:colOff>
      <xdr:row>12</xdr:row>
      <xdr:rowOff>45085</xdr:rowOff>
    </xdr:to>
    <xdr:pic>
      <xdr:nvPicPr>
        <xdr:cNvPr id="159" name="ID_1E3F671AC98F48418537D70F661DAEEB" descr="upload_post_object_v2_1922128622"/>
        <xdr:cNvPicPr/>
      </xdr:nvPicPr>
      <xdr:blipFill>
        <a:blip r:embed="rId19"/>
        <a:stretch>
          <a:fillRect/>
        </a:stretch>
      </xdr:blipFill>
      <xdr:spPr>
        <a:xfrm>
          <a:off x="0" y="0"/>
          <a:ext cx="5137150" cy="2239645"/>
        </a:xfrm>
        <a:prstGeom prst="rect">
          <a:avLst/>
        </a:prstGeom>
      </xdr:spPr>
    </xdr:pic>
    <xdr:clientData/>
  </xdr:twoCellAnchor>
  <xdr:twoCellAnchor editAs="oneCell">
    <xdr:from>
      <xdr:col>0</xdr:col>
      <xdr:colOff>0</xdr:colOff>
      <xdr:row>0</xdr:row>
      <xdr:rowOff>0</xdr:rowOff>
    </xdr:from>
    <xdr:to>
      <xdr:col>3</xdr:col>
      <xdr:colOff>305435</xdr:colOff>
      <xdr:row>5</xdr:row>
      <xdr:rowOff>20320</xdr:rowOff>
    </xdr:to>
    <xdr:pic>
      <xdr:nvPicPr>
        <xdr:cNvPr id="160" name="ID_7C28413400774D96AC4AD6BDC2C6FAF6" descr="upload_post_object_v2_3058681588"/>
        <xdr:cNvPicPr/>
      </xdr:nvPicPr>
      <xdr:blipFill>
        <a:blip r:embed="rId33"/>
        <a:stretch>
          <a:fillRect/>
        </a:stretch>
      </xdr:blipFill>
      <xdr:spPr>
        <a:xfrm>
          <a:off x="0" y="0"/>
          <a:ext cx="2157095" cy="934720"/>
        </a:xfrm>
        <a:prstGeom prst="rect">
          <a:avLst/>
        </a:prstGeom>
      </xdr:spPr>
    </xdr:pic>
    <xdr:clientData/>
  </xdr:twoCellAnchor>
  <xdr:twoCellAnchor editAs="oneCell">
    <xdr:from>
      <xdr:col>0</xdr:col>
      <xdr:colOff>0</xdr:colOff>
      <xdr:row>0</xdr:row>
      <xdr:rowOff>0</xdr:rowOff>
    </xdr:from>
    <xdr:to>
      <xdr:col>14</xdr:col>
      <xdr:colOff>502920</xdr:colOff>
      <xdr:row>26</xdr:row>
      <xdr:rowOff>9525</xdr:rowOff>
    </xdr:to>
    <xdr:pic>
      <xdr:nvPicPr>
        <xdr:cNvPr id="162" name="ID_951168D185E041619C6FE0688D8A77CD" descr="upload_post_object_v2_881692472"/>
        <xdr:cNvPicPr/>
      </xdr:nvPicPr>
      <xdr:blipFill>
        <a:blip r:embed="rId51"/>
        <a:stretch>
          <a:fillRect/>
        </a:stretch>
      </xdr:blipFill>
      <xdr:spPr>
        <a:xfrm>
          <a:off x="0" y="0"/>
          <a:ext cx="9144000" cy="4764405"/>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63" name="ID_3C8593C51CF34D1C8860F586BF0D47D5" descr="upload_post_object_v2_3317791487"/>
        <xdr:cNvPicPr/>
      </xdr:nvPicPr>
      <xdr:blipFill>
        <a:blip r:embed="rId52"/>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3</xdr:col>
      <xdr:colOff>348615</xdr:colOff>
      <xdr:row>11</xdr:row>
      <xdr:rowOff>163195</xdr:rowOff>
    </xdr:to>
    <xdr:pic>
      <xdr:nvPicPr>
        <xdr:cNvPr id="164" name="ID_132BD655EE3640E2ADDF9E4F0B7A0A01" descr="upload_post_object_v2_3200849789"/>
        <xdr:cNvPicPr/>
      </xdr:nvPicPr>
      <xdr:blipFill>
        <a:blip r:embed="rId6"/>
        <a:stretch>
          <a:fillRect/>
        </a:stretch>
      </xdr:blipFill>
      <xdr:spPr>
        <a:xfrm>
          <a:off x="0" y="0"/>
          <a:ext cx="2200275" cy="2174875"/>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65" name="ID_EF6E137B720444A097A1160278E01F7B" descr="upload_post_object_v2_1419370092"/>
        <xdr:cNvPicPr/>
      </xdr:nvPicPr>
      <xdr:blipFill>
        <a:blip r:embed="rId53"/>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5</xdr:col>
      <xdr:colOff>476250</xdr:colOff>
      <xdr:row>9</xdr:row>
      <xdr:rowOff>57785</xdr:rowOff>
    </xdr:to>
    <xdr:pic>
      <xdr:nvPicPr>
        <xdr:cNvPr id="166" name="ID_494DCF43F33C4CB088459923174A2651" descr="upload_post_object_v2_3823036978"/>
        <xdr:cNvPicPr/>
      </xdr:nvPicPr>
      <xdr:blipFill>
        <a:blip r:embed="rId49"/>
        <a:stretch>
          <a:fillRect/>
        </a:stretch>
      </xdr:blipFill>
      <xdr:spPr>
        <a:xfrm>
          <a:off x="0" y="0"/>
          <a:ext cx="3562350" cy="1703705"/>
        </a:xfrm>
        <a:prstGeom prst="rect">
          <a:avLst/>
        </a:prstGeom>
      </xdr:spPr>
    </xdr:pic>
    <xdr:clientData/>
  </xdr:twoCellAnchor>
  <xdr:twoCellAnchor editAs="oneCell">
    <xdr:from>
      <xdr:col>0</xdr:col>
      <xdr:colOff>0</xdr:colOff>
      <xdr:row>0</xdr:row>
      <xdr:rowOff>0</xdr:rowOff>
    </xdr:from>
    <xdr:to>
      <xdr:col>13</xdr:col>
      <xdr:colOff>74930</xdr:colOff>
      <xdr:row>13</xdr:row>
      <xdr:rowOff>169545</xdr:rowOff>
    </xdr:to>
    <xdr:pic>
      <xdr:nvPicPr>
        <xdr:cNvPr id="167" name="ID_1EF32E23640A44BCB4D77BFFFAAB2F3E" descr="upload_post_object_v2_3054097143"/>
        <xdr:cNvPicPr/>
      </xdr:nvPicPr>
      <xdr:blipFill>
        <a:blip r:embed="rId37"/>
        <a:stretch>
          <a:fillRect/>
        </a:stretch>
      </xdr:blipFill>
      <xdr:spPr>
        <a:xfrm>
          <a:off x="0" y="0"/>
          <a:ext cx="8098790" cy="2546985"/>
        </a:xfrm>
        <a:prstGeom prst="rect">
          <a:avLst/>
        </a:prstGeom>
      </xdr:spPr>
    </xdr:pic>
    <xdr:clientData/>
  </xdr:twoCellAnchor>
  <xdr:twoCellAnchor editAs="oneCell">
    <xdr:from>
      <xdr:col>0</xdr:col>
      <xdr:colOff>0</xdr:colOff>
      <xdr:row>0</xdr:row>
      <xdr:rowOff>0</xdr:rowOff>
    </xdr:from>
    <xdr:to>
      <xdr:col>8</xdr:col>
      <xdr:colOff>199390</xdr:colOff>
      <xdr:row>12</xdr:row>
      <xdr:rowOff>45085</xdr:rowOff>
    </xdr:to>
    <xdr:pic>
      <xdr:nvPicPr>
        <xdr:cNvPr id="168" name="ID_594262E8219F4CBBA050384A70CE39D5" descr="upload_post_object_v2_3378331318"/>
        <xdr:cNvPicPr/>
      </xdr:nvPicPr>
      <xdr:blipFill>
        <a:blip r:embed="rId19"/>
        <a:stretch>
          <a:fillRect/>
        </a:stretch>
      </xdr:blipFill>
      <xdr:spPr>
        <a:xfrm>
          <a:off x="0" y="0"/>
          <a:ext cx="5137150" cy="2239645"/>
        </a:xfrm>
        <a:prstGeom prst="rect">
          <a:avLst/>
        </a:prstGeom>
      </xdr:spPr>
    </xdr:pic>
    <xdr:clientData/>
  </xdr:twoCellAnchor>
  <xdr:twoCellAnchor editAs="oneCell">
    <xdr:from>
      <xdr:col>0</xdr:col>
      <xdr:colOff>0</xdr:colOff>
      <xdr:row>0</xdr:row>
      <xdr:rowOff>0</xdr:rowOff>
    </xdr:from>
    <xdr:to>
      <xdr:col>8</xdr:col>
      <xdr:colOff>199390</xdr:colOff>
      <xdr:row>12</xdr:row>
      <xdr:rowOff>45085</xdr:rowOff>
    </xdr:to>
    <xdr:pic>
      <xdr:nvPicPr>
        <xdr:cNvPr id="169" name="ID_B527CCD8E6BC4BA894568C699DCA6861" descr="upload_post_object_v2_2874853680"/>
        <xdr:cNvPicPr/>
      </xdr:nvPicPr>
      <xdr:blipFill>
        <a:blip r:embed="rId19"/>
        <a:stretch>
          <a:fillRect/>
        </a:stretch>
      </xdr:blipFill>
      <xdr:spPr>
        <a:xfrm>
          <a:off x="0" y="0"/>
          <a:ext cx="5137150" cy="2239645"/>
        </a:xfrm>
        <a:prstGeom prst="rect">
          <a:avLst/>
        </a:prstGeom>
      </xdr:spPr>
    </xdr:pic>
    <xdr:clientData/>
  </xdr:twoCellAnchor>
  <xdr:twoCellAnchor editAs="oneCell">
    <xdr:from>
      <xdr:col>0</xdr:col>
      <xdr:colOff>0</xdr:colOff>
      <xdr:row>0</xdr:row>
      <xdr:rowOff>0</xdr:rowOff>
    </xdr:from>
    <xdr:to>
      <xdr:col>3</xdr:col>
      <xdr:colOff>348615</xdr:colOff>
      <xdr:row>11</xdr:row>
      <xdr:rowOff>163195</xdr:rowOff>
    </xdr:to>
    <xdr:pic>
      <xdr:nvPicPr>
        <xdr:cNvPr id="170" name="ID_62E998A7ACEC4A198DA7AA220A3645CD" descr="upload_post_object_v2_2291542595"/>
        <xdr:cNvPicPr/>
      </xdr:nvPicPr>
      <xdr:blipFill>
        <a:blip r:embed="rId6"/>
        <a:stretch>
          <a:fillRect/>
        </a:stretch>
      </xdr:blipFill>
      <xdr:spPr>
        <a:xfrm>
          <a:off x="0" y="0"/>
          <a:ext cx="2200275" cy="2174875"/>
        </a:xfrm>
        <a:prstGeom prst="rect">
          <a:avLst/>
        </a:prstGeom>
      </xdr:spPr>
    </xdr:pic>
    <xdr:clientData/>
  </xdr:twoCellAnchor>
  <xdr:twoCellAnchor editAs="oneCell">
    <xdr:from>
      <xdr:col>0</xdr:col>
      <xdr:colOff>0</xdr:colOff>
      <xdr:row>0</xdr:row>
      <xdr:rowOff>0</xdr:rowOff>
    </xdr:from>
    <xdr:to>
      <xdr:col>3</xdr:col>
      <xdr:colOff>348615</xdr:colOff>
      <xdr:row>11</xdr:row>
      <xdr:rowOff>163195</xdr:rowOff>
    </xdr:to>
    <xdr:pic>
      <xdr:nvPicPr>
        <xdr:cNvPr id="172" name="ID_B0437D9AB6CD45CA815CF95DA04DE1D0" descr="upload_post_object_v2_261232185"/>
        <xdr:cNvPicPr/>
      </xdr:nvPicPr>
      <xdr:blipFill>
        <a:blip r:embed="rId6"/>
        <a:stretch>
          <a:fillRect/>
        </a:stretch>
      </xdr:blipFill>
      <xdr:spPr>
        <a:xfrm>
          <a:off x="0" y="0"/>
          <a:ext cx="2200275" cy="2174875"/>
        </a:xfrm>
        <a:prstGeom prst="rect">
          <a:avLst/>
        </a:prstGeom>
      </xdr:spPr>
    </xdr:pic>
    <xdr:clientData/>
  </xdr:twoCellAnchor>
  <xdr:twoCellAnchor editAs="oneCell">
    <xdr:from>
      <xdr:col>0</xdr:col>
      <xdr:colOff>0</xdr:colOff>
      <xdr:row>0</xdr:row>
      <xdr:rowOff>0</xdr:rowOff>
    </xdr:from>
    <xdr:to>
      <xdr:col>2</xdr:col>
      <xdr:colOff>363855</xdr:colOff>
      <xdr:row>2</xdr:row>
      <xdr:rowOff>104140</xdr:rowOff>
    </xdr:to>
    <xdr:pic>
      <xdr:nvPicPr>
        <xdr:cNvPr id="173" name="ID_790769225D784EF8B4BC708348FD1A64" descr="upload_post_object_v2_754367212"/>
        <xdr:cNvPicPr>
          <a:picLocks noChangeAspect="1"/>
        </xdr:cNvPicPr>
      </xdr:nvPicPr>
      <xdr:blipFill>
        <a:blip r:embed="rId30"/>
        <a:stretch>
          <a:fillRect/>
        </a:stretch>
      </xdr:blipFill>
      <xdr:spPr>
        <a:xfrm>
          <a:off x="16651605" y="27252930"/>
          <a:ext cx="1598295" cy="469900"/>
        </a:xfrm>
        <a:prstGeom prst="rect">
          <a:avLst/>
        </a:prstGeom>
      </xdr:spPr>
    </xdr:pic>
    <xdr:clientData/>
  </xdr:twoCellAnchor>
  <xdr:twoCellAnchor editAs="oneCell">
    <xdr:from>
      <xdr:col>0</xdr:col>
      <xdr:colOff>0</xdr:colOff>
      <xdr:row>0</xdr:row>
      <xdr:rowOff>0</xdr:rowOff>
    </xdr:from>
    <xdr:to>
      <xdr:col>6</xdr:col>
      <xdr:colOff>431800</xdr:colOff>
      <xdr:row>12</xdr:row>
      <xdr:rowOff>96520</xdr:rowOff>
    </xdr:to>
    <xdr:pic>
      <xdr:nvPicPr>
        <xdr:cNvPr id="174" name="ID_7A7B82CDF2A94899BC37140DB10FAA50" descr="upload_post_object_v2_3181674800"/>
        <xdr:cNvPicPr/>
      </xdr:nvPicPr>
      <xdr:blipFill>
        <a:blip r:embed="rId54"/>
        <a:stretch>
          <a:fillRect/>
        </a:stretch>
      </xdr:blipFill>
      <xdr:spPr>
        <a:xfrm>
          <a:off x="0" y="0"/>
          <a:ext cx="4135120" cy="229108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75" name="ID_DB9BC10C22CC46D9A01C28EBC34F2C0B" descr="upload_post_object_v2_2036645016"/>
        <xdr:cNvPicPr/>
      </xdr:nvPicPr>
      <xdr:blipFill>
        <a:blip r:embed="rId52"/>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13</xdr:col>
      <xdr:colOff>72390</xdr:colOff>
      <xdr:row>32</xdr:row>
      <xdr:rowOff>66040</xdr:rowOff>
    </xdr:to>
    <xdr:pic>
      <xdr:nvPicPr>
        <xdr:cNvPr id="176" name="ID_AC042486F8954F4AB912E8F18FEFFBC9" descr="upload_post_object_v2_3319607029"/>
        <xdr:cNvPicPr/>
      </xdr:nvPicPr>
      <xdr:blipFill>
        <a:blip r:embed="rId55"/>
        <a:stretch>
          <a:fillRect/>
        </a:stretch>
      </xdr:blipFill>
      <xdr:spPr>
        <a:xfrm>
          <a:off x="0" y="0"/>
          <a:ext cx="8096250" cy="591820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77" name="ID_0AACA5573E8B45078713C0F305691DCD" descr="upload_post_object_v2_1600067628"/>
        <xdr:cNvPicPr/>
      </xdr:nvPicPr>
      <xdr:blipFill>
        <a:blip r:embed="rId53"/>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8</xdr:col>
      <xdr:colOff>421005</xdr:colOff>
      <xdr:row>11</xdr:row>
      <xdr:rowOff>105410</xdr:rowOff>
    </xdr:to>
    <xdr:pic>
      <xdr:nvPicPr>
        <xdr:cNvPr id="178" name="ID_7A0CFCD075684968B30014D9814318CB" descr="upload_post_object_v2_2571956093"/>
        <xdr:cNvPicPr/>
      </xdr:nvPicPr>
      <xdr:blipFill>
        <a:blip r:embed="rId48"/>
        <a:stretch>
          <a:fillRect/>
        </a:stretch>
      </xdr:blipFill>
      <xdr:spPr>
        <a:xfrm>
          <a:off x="0" y="0"/>
          <a:ext cx="5358765" cy="2117090"/>
        </a:xfrm>
        <a:prstGeom prst="rect">
          <a:avLst/>
        </a:prstGeom>
      </xdr:spPr>
    </xdr:pic>
    <xdr:clientData/>
  </xdr:twoCellAnchor>
  <xdr:twoCellAnchor editAs="oneCell">
    <xdr:from>
      <xdr:col>0</xdr:col>
      <xdr:colOff>0</xdr:colOff>
      <xdr:row>0</xdr:row>
      <xdr:rowOff>0</xdr:rowOff>
    </xdr:from>
    <xdr:to>
      <xdr:col>13</xdr:col>
      <xdr:colOff>310515</xdr:colOff>
      <xdr:row>21</xdr:row>
      <xdr:rowOff>17145</xdr:rowOff>
    </xdr:to>
    <xdr:pic>
      <xdr:nvPicPr>
        <xdr:cNvPr id="179" name="ID_3E4AB3521F3148CAB349717B97428A6D" descr="core_image_url__exec_download_2888095468"/>
        <xdr:cNvPicPr/>
      </xdr:nvPicPr>
      <xdr:blipFill>
        <a:blip r:embed="rId43"/>
        <a:stretch>
          <a:fillRect/>
        </a:stretch>
      </xdr:blipFill>
      <xdr:spPr>
        <a:xfrm>
          <a:off x="0" y="0"/>
          <a:ext cx="8334375" cy="3857625"/>
        </a:xfrm>
        <a:prstGeom prst="rect">
          <a:avLst/>
        </a:prstGeom>
      </xdr:spPr>
    </xdr:pic>
    <xdr:clientData/>
  </xdr:twoCellAnchor>
  <xdr:twoCellAnchor editAs="oneCell">
    <xdr:from>
      <xdr:col>0</xdr:col>
      <xdr:colOff>0</xdr:colOff>
      <xdr:row>0</xdr:row>
      <xdr:rowOff>0</xdr:rowOff>
    </xdr:from>
    <xdr:to>
      <xdr:col>6</xdr:col>
      <xdr:colOff>431800</xdr:colOff>
      <xdr:row>12</xdr:row>
      <xdr:rowOff>96520</xdr:rowOff>
    </xdr:to>
    <xdr:pic>
      <xdr:nvPicPr>
        <xdr:cNvPr id="180" name="ID_4A01E0E6F9C74A3EBFFEDC3AB395F1A4" descr="upload_post_object_v2_1330186385"/>
        <xdr:cNvPicPr/>
      </xdr:nvPicPr>
      <xdr:blipFill>
        <a:blip r:embed="rId54"/>
        <a:stretch>
          <a:fillRect/>
        </a:stretch>
      </xdr:blipFill>
      <xdr:spPr>
        <a:xfrm>
          <a:off x="0" y="0"/>
          <a:ext cx="4135120" cy="2291080"/>
        </a:xfrm>
        <a:prstGeom prst="rect">
          <a:avLst/>
        </a:prstGeom>
      </xdr:spPr>
    </xdr:pic>
    <xdr:clientData/>
  </xdr:twoCellAnchor>
  <xdr:twoCellAnchor editAs="oneCell">
    <xdr:from>
      <xdr:col>0</xdr:col>
      <xdr:colOff>0</xdr:colOff>
      <xdr:row>0</xdr:row>
      <xdr:rowOff>0</xdr:rowOff>
    </xdr:from>
    <xdr:to>
      <xdr:col>14</xdr:col>
      <xdr:colOff>502920</xdr:colOff>
      <xdr:row>23</xdr:row>
      <xdr:rowOff>52705</xdr:rowOff>
    </xdr:to>
    <xdr:pic>
      <xdr:nvPicPr>
        <xdr:cNvPr id="181" name="ID_677A264E04FB4FD5AFF7E8D0F78E6117" descr="upload_post_object_v2_3379297501"/>
        <xdr:cNvPicPr/>
      </xdr:nvPicPr>
      <xdr:blipFill>
        <a:blip r:embed="rId22"/>
        <a:stretch>
          <a:fillRect/>
        </a:stretch>
      </xdr:blipFill>
      <xdr:spPr>
        <a:xfrm>
          <a:off x="0" y="0"/>
          <a:ext cx="9144000" cy="4258945"/>
        </a:xfrm>
        <a:prstGeom prst="rect">
          <a:avLst/>
        </a:prstGeom>
      </xdr:spPr>
    </xdr:pic>
    <xdr:clientData/>
  </xdr:twoCellAnchor>
  <xdr:twoCellAnchor editAs="oneCell">
    <xdr:from>
      <xdr:col>0</xdr:col>
      <xdr:colOff>0</xdr:colOff>
      <xdr:row>0</xdr:row>
      <xdr:rowOff>0</xdr:rowOff>
    </xdr:from>
    <xdr:to>
      <xdr:col>5</xdr:col>
      <xdr:colOff>248920</xdr:colOff>
      <xdr:row>7</xdr:row>
      <xdr:rowOff>129540</xdr:rowOff>
    </xdr:to>
    <xdr:pic>
      <xdr:nvPicPr>
        <xdr:cNvPr id="182" name="ID_DBC87199856045E6A995336C2C7CFFF5" descr="upload_post_object_v2_624286926"/>
        <xdr:cNvPicPr/>
      </xdr:nvPicPr>
      <xdr:blipFill>
        <a:blip r:embed="rId56"/>
        <a:stretch>
          <a:fillRect/>
        </a:stretch>
      </xdr:blipFill>
      <xdr:spPr>
        <a:xfrm>
          <a:off x="0" y="0"/>
          <a:ext cx="3335020" cy="1409700"/>
        </a:xfrm>
        <a:prstGeom prst="rect">
          <a:avLst/>
        </a:prstGeom>
      </xdr:spPr>
    </xdr:pic>
    <xdr:clientData/>
  </xdr:twoCellAnchor>
  <xdr:twoCellAnchor editAs="oneCell">
    <xdr:from>
      <xdr:col>0</xdr:col>
      <xdr:colOff>0</xdr:colOff>
      <xdr:row>0</xdr:row>
      <xdr:rowOff>0</xdr:rowOff>
    </xdr:from>
    <xdr:to>
      <xdr:col>13</xdr:col>
      <xdr:colOff>172720</xdr:colOff>
      <xdr:row>25</xdr:row>
      <xdr:rowOff>62865</xdr:rowOff>
    </xdr:to>
    <xdr:pic>
      <xdr:nvPicPr>
        <xdr:cNvPr id="183" name="ID_020E9EE946A2427B909F0C9547C5D3B9" descr="upload_post_object_v2_1419444446"/>
        <xdr:cNvPicPr/>
      </xdr:nvPicPr>
      <xdr:blipFill>
        <a:blip r:embed="rId41"/>
        <a:stretch>
          <a:fillRect/>
        </a:stretch>
      </xdr:blipFill>
      <xdr:spPr>
        <a:xfrm>
          <a:off x="0" y="0"/>
          <a:ext cx="8196580" cy="4634865"/>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84" name="ID_1FB0ECD308A6444CA70BEF595C3CDEAE" descr="upload_post_object_v2_561806706"/>
        <xdr:cNvPicPr/>
      </xdr:nvPicPr>
      <xdr:blipFill>
        <a:blip r:embed="rId52"/>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85" name="ID_FD1B2193AF2C49E0A58B3109365721A4" descr="upload_post_object_v2_32533278"/>
        <xdr:cNvPicPr/>
      </xdr:nvPicPr>
      <xdr:blipFill>
        <a:blip r:embed="rId53"/>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14</xdr:col>
      <xdr:colOff>502920</xdr:colOff>
      <xdr:row>11</xdr:row>
      <xdr:rowOff>29210</xdr:rowOff>
    </xdr:to>
    <xdr:pic>
      <xdr:nvPicPr>
        <xdr:cNvPr id="186" name="ID_93AC0B1D808241B0ABE34CA54D62F6F4" descr="upload_post_object_v2_3997481262"/>
        <xdr:cNvPicPr/>
      </xdr:nvPicPr>
      <xdr:blipFill>
        <a:blip r:embed="rId14"/>
        <a:stretch>
          <a:fillRect/>
        </a:stretch>
      </xdr:blipFill>
      <xdr:spPr>
        <a:xfrm>
          <a:off x="0" y="0"/>
          <a:ext cx="9144000" cy="2040890"/>
        </a:xfrm>
        <a:prstGeom prst="rect">
          <a:avLst/>
        </a:prstGeom>
      </xdr:spPr>
    </xdr:pic>
    <xdr:clientData/>
  </xdr:twoCellAnchor>
  <xdr:twoCellAnchor editAs="oneCell">
    <xdr:from>
      <xdr:col>0</xdr:col>
      <xdr:colOff>0</xdr:colOff>
      <xdr:row>0</xdr:row>
      <xdr:rowOff>0</xdr:rowOff>
    </xdr:from>
    <xdr:to>
      <xdr:col>5</xdr:col>
      <xdr:colOff>248920</xdr:colOff>
      <xdr:row>7</xdr:row>
      <xdr:rowOff>129540</xdr:rowOff>
    </xdr:to>
    <xdr:pic>
      <xdr:nvPicPr>
        <xdr:cNvPr id="187" name="ID_D36F3BFD3CAF407B960F47DDBCBFEDA6" descr="upload_post_object_v2_71875203"/>
        <xdr:cNvPicPr/>
      </xdr:nvPicPr>
      <xdr:blipFill>
        <a:blip r:embed="rId56"/>
        <a:stretch>
          <a:fillRect/>
        </a:stretch>
      </xdr:blipFill>
      <xdr:spPr>
        <a:xfrm>
          <a:off x="0" y="0"/>
          <a:ext cx="3335020" cy="140970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88" name="ID_528D12333DA94EEBA438D85623ACD824" descr="upload_post_object_v2_1101800991"/>
        <xdr:cNvPicPr/>
      </xdr:nvPicPr>
      <xdr:blipFill>
        <a:blip r:embed="rId52"/>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89" name="ID_A9D25EA04C1E43EA996C2628C71EAF6C" descr="upload_post_object_v2_42534870"/>
        <xdr:cNvPicPr/>
      </xdr:nvPicPr>
      <xdr:blipFill>
        <a:blip r:embed="rId53"/>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14</xdr:col>
      <xdr:colOff>502920</xdr:colOff>
      <xdr:row>11</xdr:row>
      <xdr:rowOff>29210</xdr:rowOff>
    </xdr:to>
    <xdr:pic>
      <xdr:nvPicPr>
        <xdr:cNvPr id="190" name="ID_3320048F36B34D489EDCC077FD32058F" descr="upload_post_object_v2_1964037667"/>
        <xdr:cNvPicPr/>
      </xdr:nvPicPr>
      <xdr:blipFill>
        <a:blip r:embed="rId14"/>
        <a:stretch>
          <a:fillRect/>
        </a:stretch>
      </xdr:blipFill>
      <xdr:spPr>
        <a:xfrm>
          <a:off x="0" y="0"/>
          <a:ext cx="9144000" cy="2040890"/>
        </a:xfrm>
        <a:prstGeom prst="rect">
          <a:avLst/>
        </a:prstGeom>
      </xdr:spPr>
    </xdr:pic>
    <xdr:clientData/>
  </xdr:twoCellAnchor>
  <xdr:twoCellAnchor editAs="oneCell">
    <xdr:from>
      <xdr:col>0</xdr:col>
      <xdr:colOff>0</xdr:colOff>
      <xdr:row>0</xdr:row>
      <xdr:rowOff>0</xdr:rowOff>
    </xdr:from>
    <xdr:to>
      <xdr:col>14</xdr:col>
      <xdr:colOff>502920</xdr:colOff>
      <xdr:row>29</xdr:row>
      <xdr:rowOff>161290</xdr:rowOff>
    </xdr:to>
    <xdr:pic>
      <xdr:nvPicPr>
        <xdr:cNvPr id="191" name="ID_D82AA265C95548DA81418D55EDACC8A1" descr="upload_post_object_v2_2592023077"/>
        <xdr:cNvPicPr/>
      </xdr:nvPicPr>
      <xdr:blipFill>
        <a:blip r:embed="rId21"/>
        <a:stretch>
          <a:fillRect/>
        </a:stretch>
      </xdr:blipFill>
      <xdr:spPr>
        <a:xfrm>
          <a:off x="0" y="0"/>
          <a:ext cx="9144000" cy="5464810"/>
        </a:xfrm>
        <a:prstGeom prst="rect">
          <a:avLst/>
        </a:prstGeom>
      </xdr:spPr>
    </xdr:pic>
    <xdr:clientData/>
  </xdr:twoCellAnchor>
  <xdr:twoCellAnchor editAs="oneCell">
    <xdr:from>
      <xdr:col>0</xdr:col>
      <xdr:colOff>0</xdr:colOff>
      <xdr:row>0</xdr:row>
      <xdr:rowOff>0</xdr:rowOff>
    </xdr:from>
    <xdr:to>
      <xdr:col>5</xdr:col>
      <xdr:colOff>248920</xdr:colOff>
      <xdr:row>7</xdr:row>
      <xdr:rowOff>129540</xdr:rowOff>
    </xdr:to>
    <xdr:pic>
      <xdr:nvPicPr>
        <xdr:cNvPr id="192" name="ID_CC8D5FCE9F784EEAAC3E6A37E7E77025" descr="upload_post_object_v2_120694024"/>
        <xdr:cNvPicPr/>
      </xdr:nvPicPr>
      <xdr:blipFill>
        <a:blip r:embed="rId56"/>
        <a:stretch>
          <a:fillRect/>
        </a:stretch>
      </xdr:blipFill>
      <xdr:spPr>
        <a:xfrm>
          <a:off x="0" y="0"/>
          <a:ext cx="3335020" cy="1409700"/>
        </a:xfrm>
        <a:prstGeom prst="rect">
          <a:avLst/>
        </a:prstGeom>
      </xdr:spPr>
    </xdr:pic>
    <xdr:clientData/>
  </xdr:twoCellAnchor>
  <xdr:twoCellAnchor editAs="oneCell">
    <xdr:from>
      <xdr:col>0</xdr:col>
      <xdr:colOff>0</xdr:colOff>
      <xdr:row>0</xdr:row>
      <xdr:rowOff>0</xdr:rowOff>
    </xdr:from>
    <xdr:to>
      <xdr:col>13</xdr:col>
      <xdr:colOff>310515</xdr:colOff>
      <xdr:row>21</xdr:row>
      <xdr:rowOff>17145</xdr:rowOff>
    </xdr:to>
    <xdr:pic>
      <xdr:nvPicPr>
        <xdr:cNvPr id="193" name="ID_51F7E9BB02704EAAAFDA48BFE698962A" descr="core_image_url__exec_download_1755853874"/>
        <xdr:cNvPicPr/>
      </xdr:nvPicPr>
      <xdr:blipFill>
        <a:blip r:embed="rId43"/>
        <a:stretch>
          <a:fillRect/>
        </a:stretch>
      </xdr:blipFill>
      <xdr:spPr>
        <a:xfrm>
          <a:off x="0" y="0"/>
          <a:ext cx="8334375" cy="3857625"/>
        </a:xfrm>
        <a:prstGeom prst="rect">
          <a:avLst/>
        </a:prstGeom>
      </xdr:spPr>
    </xdr:pic>
    <xdr:clientData/>
  </xdr:twoCellAnchor>
  <xdr:twoCellAnchor editAs="oneCell">
    <xdr:from>
      <xdr:col>0</xdr:col>
      <xdr:colOff>0</xdr:colOff>
      <xdr:row>0</xdr:row>
      <xdr:rowOff>0</xdr:rowOff>
    </xdr:from>
    <xdr:to>
      <xdr:col>6</xdr:col>
      <xdr:colOff>431800</xdr:colOff>
      <xdr:row>12</xdr:row>
      <xdr:rowOff>96520</xdr:rowOff>
    </xdr:to>
    <xdr:pic>
      <xdr:nvPicPr>
        <xdr:cNvPr id="194" name="ID_659676EE44AF46C09FC43D2E0D94D0F0" descr="upload_post_object_v2_1784924566"/>
        <xdr:cNvPicPr/>
      </xdr:nvPicPr>
      <xdr:blipFill>
        <a:blip r:embed="rId54"/>
        <a:stretch>
          <a:fillRect/>
        </a:stretch>
      </xdr:blipFill>
      <xdr:spPr>
        <a:xfrm>
          <a:off x="0" y="0"/>
          <a:ext cx="4135120" cy="2291080"/>
        </a:xfrm>
        <a:prstGeom prst="rect">
          <a:avLst/>
        </a:prstGeom>
      </xdr:spPr>
    </xdr:pic>
    <xdr:clientData/>
  </xdr:twoCellAnchor>
  <xdr:twoCellAnchor editAs="oneCell">
    <xdr:from>
      <xdr:col>0</xdr:col>
      <xdr:colOff>0</xdr:colOff>
      <xdr:row>0</xdr:row>
      <xdr:rowOff>0</xdr:rowOff>
    </xdr:from>
    <xdr:to>
      <xdr:col>14</xdr:col>
      <xdr:colOff>502920</xdr:colOff>
      <xdr:row>29</xdr:row>
      <xdr:rowOff>161290</xdr:rowOff>
    </xdr:to>
    <xdr:pic>
      <xdr:nvPicPr>
        <xdr:cNvPr id="195" name="ID_2E25D4FB10B745E4819606F9D839AF37" descr="upload_post_object_v2_3094075233"/>
        <xdr:cNvPicPr/>
      </xdr:nvPicPr>
      <xdr:blipFill>
        <a:blip r:embed="rId21"/>
        <a:stretch>
          <a:fillRect/>
        </a:stretch>
      </xdr:blipFill>
      <xdr:spPr>
        <a:xfrm>
          <a:off x="0" y="0"/>
          <a:ext cx="9144000" cy="5464810"/>
        </a:xfrm>
        <a:prstGeom prst="rect">
          <a:avLst/>
        </a:prstGeom>
      </xdr:spPr>
    </xdr:pic>
    <xdr:clientData/>
  </xdr:twoCellAnchor>
  <xdr:twoCellAnchor editAs="oneCell">
    <xdr:from>
      <xdr:col>0</xdr:col>
      <xdr:colOff>0</xdr:colOff>
      <xdr:row>0</xdr:row>
      <xdr:rowOff>0</xdr:rowOff>
    </xdr:from>
    <xdr:to>
      <xdr:col>7</xdr:col>
      <xdr:colOff>394335</xdr:colOff>
      <xdr:row>13</xdr:row>
      <xdr:rowOff>27940</xdr:rowOff>
    </xdr:to>
    <xdr:pic>
      <xdr:nvPicPr>
        <xdr:cNvPr id="197" name="ID_D7DF58138E114F7583CC66D23DD07743" descr="upload_post_object_v2_2679161922"/>
        <xdr:cNvPicPr/>
      </xdr:nvPicPr>
      <xdr:blipFill>
        <a:blip r:embed="rId57"/>
        <a:stretch>
          <a:fillRect/>
        </a:stretch>
      </xdr:blipFill>
      <xdr:spPr>
        <a:xfrm>
          <a:off x="0" y="0"/>
          <a:ext cx="4714875" cy="2405380"/>
        </a:xfrm>
        <a:prstGeom prst="rect">
          <a:avLst/>
        </a:prstGeom>
      </xdr:spPr>
    </xdr:pic>
    <xdr:clientData/>
  </xdr:twoCellAnchor>
  <xdr:twoCellAnchor editAs="oneCell">
    <xdr:from>
      <xdr:col>0</xdr:col>
      <xdr:colOff>0</xdr:colOff>
      <xdr:row>0</xdr:row>
      <xdr:rowOff>0</xdr:rowOff>
    </xdr:from>
    <xdr:to>
      <xdr:col>6</xdr:col>
      <xdr:colOff>614680</xdr:colOff>
      <xdr:row>13</xdr:row>
      <xdr:rowOff>148590</xdr:rowOff>
    </xdr:to>
    <xdr:pic>
      <xdr:nvPicPr>
        <xdr:cNvPr id="199" name="ID_8BCBDBAAA9DF40BAA165DB6BB7244917" descr="upload_post_object_v2_3862083498"/>
        <xdr:cNvPicPr/>
      </xdr:nvPicPr>
      <xdr:blipFill>
        <a:blip r:embed="rId58"/>
        <a:stretch>
          <a:fillRect/>
        </a:stretch>
      </xdr:blipFill>
      <xdr:spPr>
        <a:xfrm>
          <a:off x="0" y="0"/>
          <a:ext cx="4318000" cy="2526030"/>
        </a:xfrm>
        <a:prstGeom prst="rect">
          <a:avLst/>
        </a:prstGeom>
      </xdr:spPr>
    </xdr:pic>
    <xdr:clientData/>
  </xdr:twoCellAnchor>
  <xdr:twoCellAnchor editAs="oneCell">
    <xdr:from>
      <xdr:col>0</xdr:col>
      <xdr:colOff>0</xdr:colOff>
      <xdr:row>0</xdr:row>
      <xdr:rowOff>0</xdr:rowOff>
    </xdr:from>
    <xdr:to>
      <xdr:col>1</xdr:col>
      <xdr:colOff>43815</xdr:colOff>
      <xdr:row>1</xdr:row>
      <xdr:rowOff>22225</xdr:rowOff>
    </xdr:to>
    <xdr:pic>
      <xdr:nvPicPr>
        <xdr:cNvPr id="200" name="ID_153BA402530042859B8FB8F7282D3659" descr="upload_post_object_v2_1938458676"/>
        <xdr:cNvPicPr/>
      </xdr:nvPicPr>
      <xdr:blipFill>
        <a:blip r:embed="rId59"/>
        <a:stretch>
          <a:fillRect/>
        </a:stretch>
      </xdr:blipFill>
      <xdr:spPr>
        <a:xfrm>
          <a:off x="0" y="0"/>
          <a:ext cx="661035" cy="205105"/>
        </a:xfrm>
        <a:prstGeom prst="rect">
          <a:avLst/>
        </a:prstGeom>
      </xdr:spPr>
    </xdr:pic>
    <xdr:clientData/>
  </xdr:twoCellAnchor>
  <xdr:twoCellAnchor editAs="oneCell">
    <xdr:from>
      <xdr:col>0</xdr:col>
      <xdr:colOff>0</xdr:colOff>
      <xdr:row>0</xdr:row>
      <xdr:rowOff>0</xdr:rowOff>
    </xdr:from>
    <xdr:to>
      <xdr:col>14</xdr:col>
      <xdr:colOff>502920</xdr:colOff>
      <xdr:row>25</xdr:row>
      <xdr:rowOff>11430</xdr:rowOff>
    </xdr:to>
    <xdr:pic>
      <xdr:nvPicPr>
        <xdr:cNvPr id="201" name="ID_07CCB88894B14EAB992C12F4B48DDD2C" descr="upload_post_object_v2_4062940046"/>
        <xdr:cNvPicPr/>
      </xdr:nvPicPr>
      <xdr:blipFill>
        <a:blip r:embed="rId50"/>
        <a:stretch>
          <a:fillRect/>
        </a:stretch>
      </xdr:blipFill>
      <xdr:spPr>
        <a:xfrm>
          <a:off x="0" y="0"/>
          <a:ext cx="9144000" cy="4583430"/>
        </a:xfrm>
        <a:prstGeom prst="rect">
          <a:avLst/>
        </a:prstGeom>
      </xdr:spPr>
    </xdr:pic>
    <xdr:clientData/>
  </xdr:twoCellAnchor>
  <xdr:twoCellAnchor editAs="oneCell">
    <xdr:from>
      <xdr:col>0</xdr:col>
      <xdr:colOff>0</xdr:colOff>
      <xdr:row>0</xdr:row>
      <xdr:rowOff>0</xdr:rowOff>
    </xdr:from>
    <xdr:to>
      <xdr:col>6</xdr:col>
      <xdr:colOff>614680</xdr:colOff>
      <xdr:row>13</xdr:row>
      <xdr:rowOff>148590</xdr:rowOff>
    </xdr:to>
    <xdr:pic>
      <xdr:nvPicPr>
        <xdr:cNvPr id="202" name="ID_F1F57B85C452489FBF27A6480A06FF88" descr="upload_post_object_v2_2799181050"/>
        <xdr:cNvPicPr/>
      </xdr:nvPicPr>
      <xdr:blipFill>
        <a:blip r:embed="rId58"/>
        <a:stretch>
          <a:fillRect/>
        </a:stretch>
      </xdr:blipFill>
      <xdr:spPr>
        <a:xfrm>
          <a:off x="0" y="0"/>
          <a:ext cx="4318000" cy="2526030"/>
        </a:xfrm>
        <a:prstGeom prst="rect">
          <a:avLst/>
        </a:prstGeom>
      </xdr:spPr>
    </xdr:pic>
    <xdr:clientData/>
  </xdr:twoCellAnchor>
  <xdr:twoCellAnchor editAs="oneCell">
    <xdr:from>
      <xdr:col>0</xdr:col>
      <xdr:colOff>0</xdr:colOff>
      <xdr:row>0</xdr:row>
      <xdr:rowOff>0</xdr:rowOff>
    </xdr:from>
    <xdr:to>
      <xdr:col>8</xdr:col>
      <xdr:colOff>421005</xdr:colOff>
      <xdr:row>11</xdr:row>
      <xdr:rowOff>105410</xdr:rowOff>
    </xdr:to>
    <xdr:pic>
      <xdr:nvPicPr>
        <xdr:cNvPr id="203" name="ID_5DA8683E04A54A318E663446EB3CAC1F" descr="upload_post_object_v2_3583325327"/>
        <xdr:cNvPicPr/>
      </xdr:nvPicPr>
      <xdr:blipFill>
        <a:blip r:embed="rId48"/>
        <a:stretch>
          <a:fillRect/>
        </a:stretch>
      </xdr:blipFill>
      <xdr:spPr>
        <a:xfrm>
          <a:off x="0" y="0"/>
          <a:ext cx="5358765" cy="2117090"/>
        </a:xfrm>
        <a:prstGeom prst="rect">
          <a:avLst/>
        </a:prstGeom>
      </xdr:spPr>
    </xdr:pic>
    <xdr:clientData/>
  </xdr:twoCellAnchor>
  <xdr:twoCellAnchor editAs="oneCell">
    <xdr:from>
      <xdr:col>0</xdr:col>
      <xdr:colOff>0</xdr:colOff>
      <xdr:row>0</xdr:row>
      <xdr:rowOff>0</xdr:rowOff>
    </xdr:from>
    <xdr:to>
      <xdr:col>14</xdr:col>
      <xdr:colOff>502920</xdr:colOff>
      <xdr:row>25</xdr:row>
      <xdr:rowOff>11430</xdr:rowOff>
    </xdr:to>
    <xdr:pic>
      <xdr:nvPicPr>
        <xdr:cNvPr id="204" name="ID_F7EEB881119B4D4BAB568952F4B63033" descr="upload_post_object_v2_4006355437"/>
        <xdr:cNvPicPr/>
      </xdr:nvPicPr>
      <xdr:blipFill>
        <a:blip r:embed="rId50"/>
        <a:stretch>
          <a:fillRect/>
        </a:stretch>
      </xdr:blipFill>
      <xdr:spPr>
        <a:xfrm>
          <a:off x="0" y="0"/>
          <a:ext cx="9144000" cy="4583430"/>
        </a:xfrm>
        <a:prstGeom prst="rect">
          <a:avLst/>
        </a:prstGeom>
      </xdr:spPr>
    </xdr:pic>
    <xdr:clientData/>
  </xdr:twoCellAnchor>
  <xdr:twoCellAnchor editAs="oneCell">
    <xdr:from>
      <xdr:col>0</xdr:col>
      <xdr:colOff>0</xdr:colOff>
      <xdr:row>0</xdr:row>
      <xdr:rowOff>0</xdr:rowOff>
    </xdr:from>
    <xdr:to>
      <xdr:col>3</xdr:col>
      <xdr:colOff>305435</xdr:colOff>
      <xdr:row>5</xdr:row>
      <xdr:rowOff>20320</xdr:rowOff>
    </xdr:to>
    <xdr:pic>
      <xdr:nvPicPr>
        <xdr:cNvPr id="205" name="ID_D3DF41EFF23146088F518225D299C6ED" descr="upload_post_object_v2_4164982804"/>
        <xdr:cNvPicPr/>
      </xdr:nvPicPr>
      <xdr:blipFill>
        <a:blip r:embed="rId33"/>
        <a:stretch>
          <a:fillRect/>
        </a:stretch>
      </xdr:blipFill>
      <xdr:spPr>
        <a:xfrm>
          <a:off x="0" y="0"/>
          <a:ext cx="2157095" cy="934720"/>
        </a:xfrm>
        <a:prstGeom prst="rect">
          <a:avLst/>
        </a:prstGeom>
      </xdr:spPr>
    </xdr:pic>
    <xdr:clientData/>
  </xdr:twoCellAnchor>
  <xdr:twoCellAnchor editAs="oneCell">
    <xdr:from>
      <xdr:col>0</xdr:col>
      <xdr:colOff>0</xdr:colOff>
      <xdr:row>0</xdr:row>
      <xdr:rowOff>0</xdr:rowOff>
    </xdr:from>
    <xdr:to>
      <xdr:col>6</xdr:col>
      <xdr:colOff>614680</xdr:colOff>
      <xdr:row>13</xdr:row>
      <xdr:rowOff>148590</xdr:rowOff>
    </xdr:to>
    <xdr:pic>
      <xdr:nvPicPr>
        <xdr:cNvPr id="208" name="ID_EF417BA06EC9421F8C1C4333A34E24E3" descr="upload_post_object_v2_427974364"/>
        <xdr:cNvPicPr/>
      </xdr:nvPicPr>
      <xdr:blipFill>
        <a:blip r:embed="rId58"/>
        <a:stretch>
          <a:fillRect/>
        </a:stretch>
      </xdr:blipFill>
      <xdr:spPr>
        <a:xfrm>
          <a:off x="0" y="0"/>
          <a:ext cx="4318000" cy="2526030"/>
        </a:xfrm>
        <a:prstGeom prst="rect">
          <a:avLst/>
        </a:prstGeom>
      </xdr:spPr>
    </xdr:pic>
    <xdr:clientData/>
  </xdr:twoCellAnchor>
  <xdr:twoCellAnchor editAs="oneCell">
    <xdr:from>
      <xdr:col>0</xdr:col>
      <xdr:colOff>0</xdr:colOff>
      <xdr:row>0</xdr:row>
      <xdr:rowOff>0</xdr:rowOff>
    </xdr:from>
    <xdr:to>
      <xdr:col>5</xdr:col>
      <xdr:colOff>476250</xdr:colOff>
      <xdr:row>9</xdr:row>
      <xdr:rowOff>57785</xdr:rowOff>
    </xdr:to>
    <xdr:pic>
      <xdr:nvPicPr>
        <xdr:cNvPr id="209" name="ID_1A54E104B77A4772BD562ACD86DD237D" descr="upload_post_object_v2_1270652522"/>
        <xdr:cNvPicPr/>
      </xdr:nvPicPr>
      <xdr:blipFill>
        <a:blip r:embed="rId49"/>
        <a:stretch>
          <a:fillRect/>
        </a:stretch>
      </xdr:blipFill>
      <xdr:spPr>
        <a:xfrm>
          <a:off x="0" y="0"/>
          <a:ext cx="3562350" cy="1703705"/>
        </a:xfrm>
        <a:prstGeom prst="rect">
          <a:avLst/>
        </a:prstGeom>
      </xdr:spPr>
    </xdr:pic>
    <xdr:clientData/>
  </xdr:twoCellAnchor>
  <xdr:twoCellAnchor editAs="oneCell">
    <xdr:from>
      <xdr:col>0</xdr:col>
      <xdr:colOff>0</xdr:colOff>
      <xdr:row>0</xdr:row>
      <xdr:rowOff>0</xdr:rowOff>
    </xdr:from>
    <xdr:to>
      <xdr:col>14</xdr:col>
      <xdr:colOff>502920</xdr:colOff>
      <xdr:row>22</xdr:row>
      <xdr:rowOff>113665</xdr:rowOff>
    </xdr:to>
    <xdr:pic>
      <xdr:nvPicPr>
        <xdr:cNvPr id="210" name="ID_9932A7D1B085494D95DE247201A878C2" descr="upload_post_object_v2_654561485"/>
        <xdr:cNvPicPr/>
      </xdr:nvPicPr>
      <xdr:blipFill>
        <a:blip r:embed="rId60"/>
        <a:stretch>
          <a:fillRect/>
        </a:stretch>
      </xdr:blipFill>
      <xdr:spPr>
        <a:xfrm>
          <a:off x="0" y="0"/>
          <a:ext cx="9144000" cy="4137025"/>
        </a:xfrm>
        <a:prstGeom prst="rect">
          <a:avLst/>
        </a:prstGeom>
      </xdr:spPr>
    </xdr:pic>
    <xdr:clientData/>
  </xdr:twoCellAnchor>
  <xdr:twoCellAnchor editAs="oneCell">
    <xdr:from>
      <xdr:col>0</xdr:col>
      <xdr:colOff>0</xdr:colOff>
      <xdr:row>0</xdr:row>
      <xdr:rowOff>0</xdr:rowOff>
    </xdr:from>
    <xdr:to>
      <xdr:col>1</xdr:col>
      <xdr:colOff>71755</xdr:colOff>
      <xdr:row>1</xdr:row>
      <xdr:rowOff>99695</xdr:rowOff>
    </xdr:to>
    <xdr:pic>
      <xdr:nvPicPr>
        <xdr:cNvPr id="211" name="ID_E00A045FF67D4BD48EF59914A471F685" descr="upload_post_object_v2_3437494912"/>
        <xdr:cNvPicPr/>
      </xdr:nvPicPr>
      <xdr:blipFill>
        <a:blip r:embed="rId18"/>
        <a:stretch>
          <a:fillRect/>
        </a:stretch>
      </xdr:blipFill>
      <xdr:spPr>
        <a:xfrm>
          <a:off x="0" y="0"/>
          <a:ext cx="688975" cy="282575"/>
        </a:xfrm>
        <a:prstGeom prst="rect">
          <a:avLst/>
        </a:prstGeom>
      </xdr:spPr>
    </xdr:pic>
    <xdr:clientData/>
  </xdr:twoCellAnchor>
  <xdr:twoCellAnchor editAs="oneCell">
    <xdr:from>
      <xdr:col>0</xdr:col>
      <xdr:colOff>0</xdr:colOff>
      <xdr:row>0</xdr:row>
      <xdr:rowOff>0</xdr:rowOff>
    </xdr:from>
    <xdr:to>
      <xdr:col>8</xdr:col>
      <xdr:colOff>605790</xdr:colOff>
      <xdr:row>22</xdr:row>
      <xdr:rowOff>135890</xdr:rowOff>
    </xdr:to>
    <xdr:pic>
      <xdr:nvPicPr>
        <xdr:cNvPr id="213" name="ID_708EA832BE1743A69FCBA4781EC34F14" descr="upload_post_object_v2_3868942474"/>
        <xdr:cNvPicPr/>
      </xdr:nvPicPr>
      <xdr:blipFill>
        <a:blip r:embed="rId61"/>
        <a:stretch>
          <a:fillRect/>
        </a:stretch>
      </xdr:blipFill>
      <xdr:spPr>
        <a:xfrm>
          <a:off x="0" y="0"/>
          <a:ext cx="5543550" cy="4159250"/>
        </a:xfrm>
        <a:prstGeom prst="rect">
          <a:avLst/>
        </a:prstGeom>
      </xdr:spPr>
    </xdr:pic>
    <xdr:clientData/>
  </xdr:twoCellAnchor>
  <xdr:twoCellAnchor editAs="oneCell">
    <xdr:from>
      <xdr:col>0</xdr:col>
      <xdr:colOff>0</xdr:colOff>
      <xdr:row>0</xdr:row>
      <xdr:rowOff>0</xdr:rowOff>
    </xdr:from>
    <xdr:to>
      <xdr:col>8</xdr:col>
      <xdr:colOff>605790</xdr:colOff>
      <xdr:row>22</xdr:row>
      <xdr:rowOff>135890</xdr:rowOff>
    </xdr:to>
    <xdr:pic>
      <xdr:nvPicPr>
        <xdr:cNvPr id="214" name="ID_4E12DED6AC57462EA51E1A32E88E77B8" descr="upload_post_object_v2_3896345765"/>
        <xdr:cNvPicPr/>
      </xdr:nvPicPr>
      <xdr:blipFill>
        <a:blip r:embed="rId61"/>
        <a:stretch>
          <a:fillRect/>
        </a:stretch>
      </xdr:blipFill>
      <xdr:spPr>
        <a:xfrm>
          <a:off x="0" y="0"/>
          <a:ext cx="5543550" cy="4159250"/>
        </a:xfrm>
        <a:prstGeom prst="rect">
          <a:avLst/>
        </a:prstGeom>
      </xdr:spPr>
    </xdr:pic>
    <xdr:clientData/>
  </xdr:twoCellAnchor>
  <xdr:twoCellAnchor editAs="oneCell">
    <xdr:from>
      <xdr:col>0</xdr:col>
      <xdr:colOff>0</xdr:colOff>
      <xdr:row>0</xdr:row>
      <xdr:rowOff>0</xdr:rowOff>
    </xdr:from>
    <xdr:to>
      <xdr:col>5</xdr:col>
      <xdr:colOff>476250</xdr:colOff>
      <xdr:row>9</xdr:row>
      <xdr:rowOff>57785</xdr:rowOff>
    </xdr:to>
    <xdr:pic>
      <xdr:nvPicPr>
        <xdr:cNvPr id="215" name="ID_066099BCC7674727AE2753A0A37DDFB6" descr="upload_post_object_v2_2557566961"/>
        <xdr:cNvPicPr/>
      </xdr:nvPicPr>
      <xdr:blipFill>
        <a:blip r:embed="rId49"/>
        <a:stretch>
          <a:fillRect/>
        </a:stretch>
      </xdr:blipFill>
      <xdr:spPr>
        <a:xfrm>
          <a:off x="0" y="0"/>
          <a:ext cx="3562350" cy="1703705"/>
        </a:xfrm>
        <a:prstGeom prst="rect">
          <a:avLst/>
        </a:prstGeom>
      </xdr:spPr>
    </xdr:pic>
    <xdr:clientData/>
  </xdr:twoCellAnchor>
  <xdr:twoCellAnchor editAs="oneCell">
    <xdr:from>
      <xdr:col>0</xdr:col>
      <xdr:colOff>0</xdr:colOff>
      <xdr:row>0</xdr:row>
      <xdr:rowOff>0</xdr:rowOff>
    </xdr:from>
    <xdr:to>
      <xdr:col>8</xdr:col>
      <xdr:colOff>605790</xdr:colOff>
      <xdr:row>22</xdr:row>
      <xdr:rowOff>135890</xdr:rowOff>
    </xdr:to>
    <xdr:pic>
      <xdr:nvPicPr>
        <xdr:cNvPr id="216" name="ID_170DD97262EE4A10BBA07072A6D52D1B" descr="upload_post_object_v2_3525508010"/>
        <xdr:cNvPicPr/>
      </xdr:nvPicPr>
      <xdr:blipFill>
        <a:blip r:embed="rId61"/>
        <a:stretch>
          <a:fillRect/>
        </a:stretch>
      </xdr:blipFill>
      <xdr:spPr>
        <a:xfrm>
          <a:off x="0" y="0"/>
          <a:ext cx="5543550" cy="4159250"/>
        </a:xfrm>
        <a:prstGeom prst="rect">
          <a:avLst/>
        </a:prstGeom>
      </xdr:spPr>
    </xdr:pic>
    <xdr:clientData/>
  </xdr:twoCellAnchor>
  <xdr:twoCellAnchor editAs="oneCell">
    <xdr:from>
      <xdr:col>0</xdr:col>
      <xdr:colOff>0</xdr:colOff>
      <xdr:row>0</xdr:row>
      <xdr:rowOff>0</xdr:rowOff>
    </xdr:from>
    <xdr:to>
      <xdr:col>8</xdr:col>
      <xdr:colOff>605790</xdr:colOff>
      <xdr:row>22</xdr:row>
      <xdr:rowOff>135890</xdr:rowOff>
    </xdr:to>
    <xdr:pic>
      <xdr:nvPicPr>
        <xdr:cNvPr id="217" name="ID_9C7E8D972CD94E338D3368DAE52BF66F" descr="upload_post_object_v2_1400352737"/>
        <xdr:cNvPicPr/>
      </xdr:nvPicPr>
      <xdr:blipFill>
        <a:blip r:embed="rId61"/>
        <a:stretch>
          <a:fillRect/>
        </a:stretch>
      </xdr:blipFill>
      <xdr:spPr>
        <a:xfrm>
          <a:off x="0" y="0"/>
          <a:ext cx="5543550" cy="4159250"/>
        </a:xfrm>
        <a:prstGeom prst="rect">
          <a:avLst/>
        </a:prstGeom>
      </xdr:spPr>
    </xdr:pic>
    <xdr:clientData/>
  </xdr:twoCellAnchor>
  <xdr:twoCellAnchor editAs="oneCell">
    <xdr:from>
      <xdr:col>0</xdr:col>
      <xdr:colOff>0</xdr:colOff>
      <xdr:row>0</xdr:row>
      <xdr:rowOff>0</xdr:rowOff>
    </xdr:from>
    <xdr:to>
      <xdr:col>6</xdr:col>
      <xdr:colOff>614680</xdr:colOff>
      <xdr:row>13</xdr:row>
      <xdr:rowOff>148590</xdr:rowOff>
    </xdr:to>
    <xdr:pic>
      <xdr:nvPicPr>
        <xdr:cNvPr id="218" name="ID_1479DA35D37F45FB8E03C43669042D08" descr="upload_post_object_v2_726861913"/>
        <xdr:cNvPicPr/>
      </xdr:nvPicPr>
      <xdr:blipFill>
        <a:blip r:embed="rId58"/>
        <a:stretch>
          <a:fillRect/>
        </a:stretch>
      </xdr:blipFill>
      <xdr:spPr>
        <a:xfrm>
          <a:off x="0" y="0"/>
          <a:ext cx="4318000" cy="2526030"/>
        </a:xfrm>
        <a:prstGeom prst="rect">
          <a:avLst/>
        </a:prstGeom>
      </xdr:spPr>
    </xdr:pic>
    <xdr:clientData/>
  </xdr:twoCellAnchor>
  <xdr:twoCellAnchor editAs="oneCell">
    <xdr:from>
      <xdr:col>0</xdr:col>
      <xdr:colOff>0</xdr:colOff>
      <xdr:row>0</xdr:row>
      <xdr:rowOff>0</xdr:rowOff>
    </xdr:from>
    <xdr:to>
      <xdr:col>14</xdr:col>
      <xdr:colOff>502920</xdr:colOff>
      <xdr:row>25</xdr:row>
      <xdr:rowOff>11430</xdr:rowOff>
    </xdr:to>
    <xdr:pic>
      <xdr:nvPicPr>
        <xdr:cNvPr id="219" name="ID_097DAF878BA14639BF9A5699FAA9BE6F" descr="upload_post_object_v2_2821636312"/>
        <xdr:cNvPicPr/>
      </xdr:nvPicPr>
      <xdr:blipFill>
        <a:blip r:embed="rId50"/>
        <a:stretch>
          <a:fillRect/>
        </a:stretch>
      </xdr:blipFill>
      <xdr:spPr>
        <a:xfrm>
          <a:off x="0" y="0"/>
          <a:ext cx="9144000" cy="4583430"/>
        </a:xfrm>
        <a:prstGeom prst="rect">
          <a:avLst/>
        </a:prstGeom>
      </xdr:spPr>
    </xdr:pic>
    <xdr:clientData/>
  </xdr:twoCellAnchor>
  <xdr:twoCellAnchor editAs="oneCell">
    <xdr:from>
      <xdr:col>0</xdr:col>
      <xdr:colOff>0</xdr:colOff>
      <xdr:row>0</xdr:row>
      <xdr:rowOff>0</xdr:rowOff>
    </xdr:from>
    <xdr:to>
      <xdr:col>6</xdr:col>
      <xdr:colOff>431800</xdr:colOff>
      <xdr:row>12</xdr:row>
      <xdr:rowOff>96520</xdr:rowOff>
    </xdr:to>
    <xdr:pic>
      <xdr:nvPicPr>
        <xdr:cNvPr id="220" name="ID_8100E05A39584D9BBA56C04023D2D65F" descr="upload_post_object_v2_710389258"/>
        <xdr:cNvPicPr/>
      </xdr:nvPicPr>
      <xdr:blipFill>
        <a:blip r:embed="rId54"/>
        <a:stretch>
          <a:fillRect/>
        </a:stretch>
      </xdr:blipFill>
      <xdr:spPr>
        <a:xfrm>
          <a:off x="0" y="0"/>
          <a:ext cx="4135120" cy="2291080"/>
        </a:xfrm>
        <a:prstGeom prst="rect">
          <a:avLst/>
        </a:prstGeom>
      </xdr:spPr>
    </xdr:pic>
    <xdr:clientData/>
  </xdr:twoCellAnchor>
  <xdr:twoCellAnchor editAs="oneCell">
    <xdr:from>
      <xdr:col>0</xdr:col>
      <xdr:colOff>0</xdr:colOff>
      <xdr:row>0</xdr:row>
      <xdr:rowOff>0</xdr:rowOff>
    </xdr:from>
    <xdr:to>
      <xdr:col>11</xdr:col>
      <xdr:colOff>554355</xdr:colOff>
      <xdr:row>20</xdr:row>
      <xdr:rowOff>152400</xdr:rowOff>
    </xdr:to>
    <xdr:pic>
      <xdr:nvPicPr>
        <xdr:cNvPr id="221" name="ID_94D58A4CF926466FAC8084CA5F8DA9DF" descr="upload_post_object_v2_4007313571"/>
        <xdr:cNvPicPr/>
      </xdr:nvPicPr>
      <xdr:blipFill>
        <a:blip r:embed="rId13"/>
        <a:stretch>
          <a:fillRect/>
        </a:stretch>
      </xdr:blipFill>
      <xdr:spPr>
        <a:xfrm>
          <a:off x="0" y="0"/>
          <a:ext cx="7343775" cy="3810000"/>
        </a:xfrm>
        <a:prstGeom prst="rect">
          <a:avLst/>
        </a:prstGeom>
      </xdr:spPr>
    </xdr:pic>
    <xdr:clientData/>
  </xdr:twoCellAnchor>
  <xdr:twoCellAnchor editAs="oneCell">
    <xdr:from>
      <xdr:col>0</xdr:col>
      <xdr:colOff>0</xdr:colOff>
      <xdr:row>0</xdr:row>
      <xdr:rowOff>0</xdr:rowOff>
    </xdr:from>
    <xdr:to>
      <xdr:col>8</xdr:col>
      <xdr:colOff>326390</xdr:colOff>
      <xdr:row>16</xdr:row>
      <xdr:rowOff>36195</xdr:rowOff>
    </xdr:to>
    <xdr:pic>
      <xdr:nvPicPr>
        <xdr:cNvPr id="222" name="ID_1F19C33977944D3286F2998DB373F68E" descr="upload_post_object_v2_2508143198"/>
        <xdr:cNvPicPr/>
      </xdr:nvPicPr>
      <xdr:blipFill>
        <a:blip r:embed="rId47"/>
        <a:stretch>
          <a:fillRect/>
        </a:stretch>
      </xdr:blipFill>
      <xdr:spPr>
        <a:xfrm>
          <a:off x="0" y="0"/>
          <a:ext cx="5264150" cy="2962275"/>
        </a:xfrm>
        <a:prstGeom prst="rect">
          <a:avLst/>
        </a:prstGeom>
      </xdr:spPr>
    </xdr:pic>
    <xdr:clientData/>
  </xdr:twoCellAnchor>
  <xdr:twoCellAnchor editAs="oneCell">
    <xdr:from>
      <xdr:col>0</xdr:col>
      <xdr:colOff>0</xdr:colOff>
      <xdr:row>0</xdr:row>
      <xdr:rowOff>0</xdr:rowOff>
    </xdr:from>
    <xdr:to>
      <xdr:col>13</xdr:col>
      <xdr:colOff>477520</xdr:colOff>
      <xdr:row>18</xdr:row>
      <xdr:rowOff>118110</xdr:rowOff>
    </xdr:to>
    <xdr:pic>
      <xdr:nvPicPr>
        <xdr:cNvPr id="223" name="ID_1DDE2AD5366741929B608A3878ECC9E0" descr="upload_post_object_v2_4171389225"/>
        <xdr:cNvPicPr/>
      </xdr:nvPicPr>
      <xdr:blipFill>
        <a:blip r:embed="rId12"/>
        <a:stretch>
          <a:fillRect/>
        </a:stretch>
      </xdr:blipFill>
      <xdr:spPr>
        <a:xfrm>
          <a:off x="0" y="0"/>
          <a:ext cx="8501380" cy="3409950"/>
        </a:xfrm>
        <a:prstGeom prst="rect">
          <a:avLst/>
        </a:prstGeom>
      </xdr:spPr>
    </xdr:pic>
    <xdr:clientData/>
  </xdr:twoCellAnchor>
  <xdr:twoCellAnchor editAs="oneCell">
    <xdr:from>
      <xdr:col>0</xdr:col>
      <xdr:colOff>0</xdr:colOff>
      <xdr:row>0</xdr:row>
      <xdr:rowOff>0</xdr:rowOff>
    </xdr:from>
    <xdr:to>
      <xdr:col>8</xdr:col>
      <xdr:colOff>421005</xdr:colOff>
      <xdr:row>11</xdr:row>
      <xdr:rowOff>105410</xdr:rowOff>
    </xdr:to>
    <xdr:pic>
      <xdr:nvPicPr>
        <xdr:cNvPr id="224" name="ID_C6F89FCEF9BA4962AC99BA64CD736BB2" descr="upload_post_object_v2_1070455647"/>
        <xdr:cNvPicPr/>
      </xdr:nvPicPr>
      <xdr:blipFill>
        <a:blip r:embed="rId48"/>
        <a:stretch>
          <a:fillRect/>
        </a:stretch>
      </xdr:blipFill>
      <xdr:spPr>
        <a:xfrm>
          <a:off x="0" y="0"/>
          <a:ext cx="5358765" cy="2117090"/>
        </a:xfrm>
        <a:prstGeom prst="rect">
          <a:avLst/>
        </a:prstGeom>
      </xdr:spPr>
    </xdr:pic>
    <xdr:clientData/>
  </xdr:twoCellAnchor>
  <xdr:twoCellAnchor editAs="oneCell">
    <xdr:from>
      <xdr:col>0</xdr:col>
      <xdr:colOff>0</xdr:colOff>
      <xdr:row>0</xdr:row>
      <xdr:rowOff>0</xdr:rowOff>
    </xdr:from>
    <xdr:to>
      <xdr:col>8</xdr:col>
      <xdr:colOff>326390</xdr:colOff>
      <xdr:row>16</xdr:row>
      <xdr:rowOff>36195</xdr:rowOff>
    </xdr:to>
    <xdr:pic>
      <xdr:nvPicPr>
        <xdr:cNvPr id="225" name="ID_FBDF3B722E264C0D9BBD712C7742F1A2" descr="upload_post_object_v2_1461323973"/>
        <xdr:cNvPicPr/>
      </xdr:nvPicPr>
      <xdr:blipFill>
        <a:blip r:embed="rId47"/>
        <a:stretch>
          <a:fillRect/>
        </a:stretch>
      </xdr:blipFill>
      <xdr:spPr>
        <a:xfrm>
          <a:off x="0" y="0"/>
          <a:ext cx="5264150" cy="2962275"/>
        </a:xfrm>
        <a:prstGeom prst="rect">
          <a:avLst/>
        </a:prstGeom>
      </xdr:spPr>
    </xdr:pic>
    <xdr:clientData/>
  </xdr:twoCellAnchor>
  <xdr:twoCellAnchor editAs="oneCell">
    <xdr:from>
      <xdr:col>0</xdr:col>
      <xdr:colOff>0</xdr:colOff>
      <xdr:row>0</xdr:row>
      <xdr:rowOff>0</xdr:rowOff>
    </xdr:from>
    <xdr:to>
      <xdr:col>11</xdr:col>
      <xdr:colOff>554355</xdr:colOff>
      <xdr:row>20</xdr:row>
      <xdr:rowOff>152400</xdr:rowOff>
    </xdr:to>
    <xdr:pic>
      <xdr:nvPicPr>
        <xdr:cNvPr id="226" name="ID_886A292B708E4CC6ACF4BEDE15D8E11F" descr="upload_post_object_v2_1586567381"/>
        <xdr:cNvPicPr/>
      </xdr:nvPicPr>
      <xdr:blipFill>
        <a:blip r:embed="rId13"/>
        <a:stretch>
          <a:fillRect/>
        </a:stretch>
      </xdr:blipFill>
      <xdr:spPr>
        <a:xfrm>
          <a:off x="0" y="0"/>
          <a:ext cx="7343775" cy="3810000"/>
        </a:xfrm>
        <a:prstGeom prst="rect">
          <a:avLst/>
        </a:prstGeom>
      </xdr:spPr>
    </xdr:pic>
    <xdr:clientData/>
  </xdr:twoCellAnchor>
  <xdr:twoCellAnchor editAs="oneCell">
    <xdr:from>
      <xdr:col>0</xdr:col>
      <xdr:colOff>0</xdr:colOff>
      <xdr:row>0</xdr:row>
      <xdr:rowOff>0</xdr:rowOff>
    </xdr:from>
    <xdr:to>
      <xdr:col>11</xdr:col>
      <xdr:colOff>554355</xdr:colOff>
      <xdr:row>20</xdr:row>
      <xdr:rowOff>152400</xdr:rowOff>
    </xdr:to>
    <xdr:pic>
      <xdr:nvPicPr>
        <xdr:cNvPr id="227" name="ID_95ECCC197DE04D928117257938C9D560" descr="upload_post_object_v2_3632905241"/>
        <xdr:cNvPicPr/>
      </xdr:nvPicPr>
      <xdr:blipFill>
        <a:blip r:embed="rId13"/>
        <a:stretch>
          <a:fillRect/>
        </a:stretch>
      </xdr:blipFill>
      <xdr:spPr>
        <a:xfrm>
          <a:off x="0" y="0"/>
          <a:ext cx="7343775" cy="3810000"/>
        </a:xfrm>
        <a:prstGeom prst="rect">
          <a:avLst/>
        </a:prstGeom>
      </xdr:spPr>
    </xdr:pic>
    <xdr:clientData/>
  </xdr:twoCellAnchor>
  <xdr:twoCellAnchor editAs="oneCell">
    <xdr:from>
      <xdr:col>0</xdr:col>
      <xdr:colOff>0</xdr:colOff>
      <xdr:row>0</xdr:row>
      <xdr:rowOff>0</xdr:rowOff>
    </xdr:from>
    <xdr:to>
      <xdr:col>5</xdr:col>
      <xdr:colOff>347980</xdr:colOff>
      <xdr:row>8</xdr:row>
      <xdr:rowOff>37465</xdr:rowOff>
    </xdr:to>
    <xdr:pic>
      <xdr:nvPicPr>
        <xdr:cNvPr id="228" name="ID_2B03EB2C5E394D3FB18BAED69D82C4FA" descr="upload_post_object_v2_3878923923"/>
        <xdr:cNvPicPr/>
      </xdr:nvPicPr>
      <xdr:blipFill>
        <a:blip r:embed="rId62"/>
        <a:stretch>
          <a:fillRect/>
        </a:stretch>
      </xdr:blipFill>
      <xdr:spPr>
        <a:xfrm>
          <a:off x="0" y="0"/>
          <a:ext cx="3434080" cy="1500505"/>
        </a:xfrm>
        <a:prstGeom prst="rect">
          <a:avLst/>
        </a:prstGeom>
      </xdr:spPr>
    </xdr:pic>
    <xdr:clientData/>
  </xdr:twoCellAnchor>
  <xdr:twoCellAnchor editAs="oneCell">
    <xdr:from>
      <xdr:col>0</xdr:col>
      <xdr:colOff>0</xdr:colOff>
      <xdr:row>0</xdr:row>
      <xdr:rowOff>0</xdr:rowOff>
    </xdr:from>
    <xdr:to>
      <xdr:col>13</xdr:col>
      <xdr:colOff>477520</xdr:colOff>
      <xdr:row>18</xdr:row>
      <xdr:rowOff>118110</xdr:rowOff>
    </xdr:to>
    <xdr:pic>
      <xdr:nvPicPr>
        <xdr:cNvPr id="229" name="ID_F5E164B425CF4677A2E67D0AC479EC77" descr="upload_post_object_v2_121415738"/>
        <xdr:cNvPicPr/>
      </xdr:nvPicPr>
      <xdr:blipFill>
        <a:blip r:embed="rId12"/>
        <a:stretch>
          <a:fillRect/>
        </a:stretch>
      </xdr:blipFill>
      <xdr:spPr>
        <a:xfrm>
          <a:off x="0" y="0"/>
          <a:ext cx="8501380" cy="3409950"/>
        </a:xfrm>
        <a:prstGeom prst="rect">
          <a:avLst/>
        </a:prstGeom>
      </xdr:spPr>
    </xdr:pic>
    <xdr:clientData/>
  </xdr:twoCellAnchor>
  <xdr:twoCellAnchor editAs="oneCell">
    <xdr:from>
      <xdr:col>0</xdr:col>
      <xdr:colOff>0</xdr:colOff>
      <xdr:row>0</xdr:row>
      <xdr:rowOff>0</xdr:rowOff>
    </xdr:from>
    <xdr:to>
      <xdr:col>13</xdr:col>
      <xdr:colOff>477520</xdr:colOff>
      <xdr:row>18</xdr:row>
      <xdr:rowOff>118110</xdr:rowOff>
    </xdr:to>
    <xdr:pic>
      <xdr:nvPicPr>
        <xdr:cNvPr id="230" name="ID_73474F4110854506962DB92A8441F934" descr="upload_post_object_v2_3950884320"/>
        <xdr:cNvPicPr/>
      </xdr:nvPicPr>
      <xdr:blipFill>
        <a:blip r:embed="rId12"/>
        <a:stretch>
          <a:fillRect/>
        </a:stretch>
      </xdr:blipFill>
      <xdr:spPr>
        <a:xfrm>
          <a:off x="0" y="0"/>
          <a:ext cx="8501380" cy="3409950"/>
        </a:xfrm>
        <a:prstGeom prst="rect">
          <a:avLst/>
        </a:prstGeom>
      </xdr:spPr>
    </xdr:pic>
    <xdr:clientData/>
  </xdr:twoCellAnchor>
  <xdr:twoCellAnchor editAs="oneCell">
    <xdr:from>
      <xdr:col>0</xdr:col>
      <xdr:colOff>0</xdr:colOff>
      <xdr:row>0</xdr:row>
      <xdr:rowOff>0</xdr:rowOff>
    </xdr:from>
    <xdr:to>
      <xdr:col>8</xdr:col>
      <xdr:colOff>326390</xdr:colOff>
      <xdr:row>16</xdr:row>
      <xdr:rowOff>36195</xdr:rowOff>
    </xdr:to>
    <xdr:pic>
      <xdr:nvPicPr>
        <xdr:cNvPr id="231" name="ID_1665AED6C3D44CB586E3786D3F0C6F99" descr="upload_post_object_v2_1246487679"/>
        <xdr:cNvPicPr/>
      </xdr:nvPicPr>
      <xdr:blipFill>
        <a:blip r:embed="rId47"/>
        <a:stretch>
          <a:fillRect/>
        </a:stretch>
      </xdr:blipFill>
      <xdr:spPr>
        <a:xfrm>
          <a:off x="0" y="0"/>
          <a:ext cx="5264150" cy="2962275"/>
        </a:xfrm>
        <a:prstGeom prst="rect">
          <a:avLst/>
        </a:prstGeom>
      </xdr:spPr>
    </xdr:pic>
    <xdr:clientData/>
  </xdr:twoCellAnchor>
  <xdr:twoCellAnchor editAs="oneCell">
    <xdr:from>
      <xdr:col>0</xdr:col>
      <xdr:colOff>0</xdr:colOff>
      <xdr:row>0</xdr:row>
      <xdr:rowOff>0</xdr:rowOff>
    </xdr:from>
    <xdr:to>
      <xdr:col>14</xdr:col>
      <xdr:colOff>502920</xdr:colOff>
      <xdr:row>50</xdr:row>
      <xdr:rowOff>0</xdr:rowOff>
    </xdr:to>
    <xdr:pic>
      <xdr:nvPicPr>
        <xdr:cNvPr id="232" name="ID_6BB61B01BEA5424AA80753FD5D00A45B" descr="upload_post_object_v2_3290992936"/>
        <xdr:cNvPicPr/>
      </xdr:nvPicPr>
      <xdr:blipFill>
        <a:blip r:embed="rId63"/>
        <a:stretch>
          <a:fillRect/>
        </a:stretch>
      </xdr:blipFill>
      <xdr:spPr>
        <a:xfrm>
          <a:off x="0" y="0"/>
          <a:ext cx="9144000" cy="9144000"/>
        </a:xfrm>
        <a:prstGeom prst="rect">
          <a:avLst/>
        </a:prstGeom>
      </xdr:spPr>
    </xdr:pic>
    <xdr:clientData/>
  </xdr:twoCellAnchor>
  <xdr:twoCellAnchor editAs="oneCell">
    <xdr:from>
      <xdr:col>0</xdr:col>
      <xdr:colOff>0</xdr:colOff>
      <xdr:row>0</xdr:row>
      <xdr:rowOff>0</xdr:rowOff>
    </xdr:from>
    <xdr:to>
      <xdr:col>1</xdr:col>
      <xdr:colOff>71755</xdr:colOff>
      <xdr:row>1</xdr:row>
      <xdr:rowOff>99695</xdr:rowOff>
    </xdr:to>
    <xdr:pic>
      <xdr:nvPicPr>
        <xdr:cNvPr id="233" name="ID_6A0239F4D8DB4B1297E28C98ACC8C0BC" descr="upload_post_object_v2_2427890984"/>
        <xdr:cNvPicPr/>
      </xdr:nvPicPr>
      <xdr:blipFill>
        <a:blip r:embed="rId18"/>
        <a:stretch>
          <a:fillRect/>
        </a:stretch>
      </xdr:blipFill>
      <xdr:spPr>
        <a:xfrm>
          <a:off x="0" y="0"/>
          <a:ext cx="688975" cy="282575"/>
        </a:xfrm>
        <a:prstGeom prst="rect">
          <a:avLst/>
        </a:prstGeom>
      </xdr:spPr>
    </xdr:pic>
    <xdr:clientData/>
  </xdr:twoCellAnchor>
  <xdr:twoCellAnchor editAs="oneCell">
    <xdr:from>
      <xdr:col>0</xdr:col>
      <xdr:colOff>0</xdr:colOff>
      <xdr:row>0</xdr:row>
      <xdr:rowOff>0</xdr:rowOff>
    </xdr:from>
    <xdr:to>
      <xdr:col>5</xdr:col>
      <xdr:colOff>347980</xdr:colOff>
      <xdr:row>8</xdr:row>
      <xdr:rowOff>37465</xdr:rowOff>
    </xdr:to>
    <xdr:pic>
      <xdr:nvPicPr>
        <xdr:cNvPr id="234" name="ID_9E1C317B10DC4A88834DC4DE487107F5" descr="upload_post_object_v2_1529770711"/>
        <xdr:cNvPicPr/>
      </xdr:nvPicPr>
      <xdr:blipFill>
        <a:blip r:embed="rId62"/>
        <a:stretch>
          <a:fillRect/>
        </a:stretch>
      </xdr:blipFill>
      <xdr:spPr>
        <a:xfrm>
          <a:off x="0" y="0"/>
          <a:ext cx="3434080" cy="1500505"/>
        </a:xfrm>
        <a:prstGeom prst="rect">
          <a:avLst/>
        </a:prstGeom>
      </xdr:spPr>
    </xdr:pic>
    <xdr:clientData/>
  </xdr:twoCellAnchor>
  <xdr:twoCellAnchor editAs="oneCell">
    <xdr:from>
      <xdr:col>0</xdr:col>
      <xdr:colOff>0</xdr:colOff>
      <xdr:row>0</xdr:row>
      <xdr:rowOff>0</xdr:rowOff>
    </xdr:from>
    <xdr:to>
      <xdr:col>14</xdr:col>
      <xdr:colOff>502920</xdr:colOff>
      <xdr:row>37</xdr:row>
      <xdr:rowOff>91440</xdr:rowOff>
    </xdr:to>
    <xdr:pic>
      <xdr:nvPicPr>
        <xdr:cNvPr id="235" name="ID_E8A4E3E24F9A4DB79065C4EF129B2FAF" descr="upload_post_object_v2_2168979409"/>
        <xdr:cNvPicPr/>
      </xdr:nvPicPr>
      <xdr:blipFill>
        <a:blip r:embed="rId38"/>
        <a:stretch>
          <a:fillRect/>
        </a:stretch>
      </xdr:blipFill>
      <xdr:spPr>
        <a:xfrm>
          <a:off x="0" y="0"/>
          <a:ext cx="9144000" cy="6858000"/>
        </a:xfrm>
        <a:prstGeom prst="rect">
          <a:avLst/>
        </a:prstGeom>
      </xdr:spPr>
    </xdr:pic>
    <xdr:clientData/>
  </xdr:twoCellAnchor>
  <xdr:twoCellAnchor editAs="oneCell">
    <xdr:from>
      <xdr:col>0</xdr:col>
      <xdr:colOff>0</xdr:colOff>
      <xdr:row>0</xdr:row>
      <xdr:rowOff>0</xdr:rowOff>
    </xdr:from>
    <xdr:to>
      <xdr:col>5</xdr:col>
      <xdr:colOff>41910</xdr:colOff>
      <xdr:row>22</xdr:row>
      <xdr:rowOff>146050</xdr:rowOff>
    </xdr:to>
    <xdr:pic>
      <xdr:nvPicPr>
        <xdr:cNvPr id="237" name="ID_64B0B41174AE4F76824CEC3B39035866" descr="upload_post_object_v2_2214976886"/>
        <xdr:cNvPicPr/>
      </xdr:nvPicPr>
      <xdr:blipFill>
        <a:blip r:embed="rId64"/>
        <a:stretch>
          <a:fillRect/>
        </a:stretch>
      </xdr:blipFill>
      <xdr:spPr>
        <a:xfrm>
          <a:off x="0" y="0"/>
          <a:ext cx="3128010" cy="4169410"/>
        </a:xfrm>
        <a:prstGeom prst="rect">
          <a:avLst/>
        </a:prstGeom>
      </xdr:spPr>
    </xdr:pic>
    <xdr:clientData/>
  </xdr:twoCellAnchor>
  <xdr:twoCellAnchor editAs="oneCell">
    <xdr:from>
      <xdr:col>0</xdr:col>
      <xdr:colOff>0</xdr:colOff>
      <xdr:row>0</xdr:row>
      <xdr:rowOff>0</xdr:rowOff>
    </xdr:from>
    <xdr:to>
      <xdr:col>11</xdr:col>
      <xdr:colOff>220980</xdr:colOff>
      <xdr:row>17</xdr:row>
      <xdr:rowOff>59690</xdr:rowOff>
    </xdr:to>
    <xdr:pic>
      <xdr:nvPicPr>
        <xdr:cNvPr id="238" name="ID_23B8F670EE07485F8A3F04C74AA184ED" descr="upload_post_object_v2_2594361940"/>
        <xdr:cNvPicPr/>
      </xdr:nvPicPr>
      <xdr:blipFill>
        <a:blip r:embed="rId65"/>
        <a:stretch>
          <a:fillRect/>
        </a:stretch>
      </xdr:blipFill>
      <xdr:spPr>
        <a:xfrm>
          <a:off x="0" y="0"/>
          <a:ext cx="7010400" cy="3168650"/>
        </a:xfrm>
        <a:prstGeom prst="rect">
          <a:avLst/>
        </a:prstGeom>
      </xdr:spPr>
    </xdr:pic>
    <xdr:clientData/>
  </xdr:twoCellAnchor>
  <xdr:twoCellAnchor editAs="oneCell">
    <xdr:from>
      <xdr:col>0</xdr:col>
      <xdr:colOff>0</xdr:colOff>
      <xdr:row>0</xdr:row>
      <xdr:rowOff>0</xdr:rowOff>
    </xdr:from>
    <xdr:to>
      <xdr:col>14</xdr:col>
      <xdr:colOff>502920</xdr:colOff>
      <xdr:row>37</xdr:row>
      <xdr:rowOff>91440</xdr:rowOff>
    </xdr:to>
    <xdr:pic>
      <xdr:nvPicPr>
        <xdr:cNvPr id="239" name="ID_DB7FAE589FFA473591F45B557FE435D3" descr="upload_post_object_v2_1183540014"/>
        <xdr:cNvPicPr/>
      </xdr:nvPicPr>
      <xdr:blipFill>
        <a:blip r:embed="rId38"/>
        <a:stretch>
          <a:fillRect/>
        </a:stretch>
      </xdr:blipFill>
      <xdr:spPr>
        <a:xfrm>
          <a:off x="0" y="0"/>
          <a:ext cx="9144000" cy="6858000"/>
        </a:xfrm>
        <a:prstGeom prst="rect">
          <a:avLst/>
        </a:prstGeom>
      </xdr:spPr>
    </xdr:pic>
    <xdr:clientData/>
  </xdr:twoCellAnchor>
  <xdr:twoCellAnchor editAs="oneCell">
    <xdr:from>
      <xdr:col>0</xdr:col>
      <xdr:colOff>0</xdr:colOff>
      <xdr:row>0</xdr:row>
      <xdr:rowOff>0</xdr:rowOff>
    </xdr:from>
    <xdr:to>
      <xdr:col>14</xdr:col>
      <xdr:colOff>502920</xdr:colOff>
      <xdr:row>32</xdr:row>
      <xdr:rowOff>114935</xdr:rowOff>
    </xdr:to>
    <xdr:pic>
      <xdr:nvPicPr>
        <xdr:cNvPr id="240" name="ID_9F6F2AADA11F4C818FDE5C72654E43BC" descr="upload_post_object_v2_523757728"/>
        <xdr:cNvPicPr/>
      </xdr:nvPicPr>
      <xdr:blipFill>
        <a:blip r:embed="rId66"/>
        <a:stretch>
          <a:fillRect/>
        </a:stretch>
      </xdr:blipFill>
      <xdr:spPr>
        <a:xfrm>
          <a:off x="0" y="0"/>
          <a:ext cx="9144000" cy="5967095"/>
        </a:xfrm>
        <a:prstGeom prst="rect">
          <a:avLst/>
        </a:prstGeom>
      </xdr:spPr>
    </xdr:pic>
    <xdr:clientData/>
  </xdr:twoCellAnchor>
  <xdr:twoCellAnchor editAs="oneCell">
    <xdr:from>
      <xdr:col>0</xdr:col>
      <xdr:colOff>0</xdr:colOff>
      <xdr:row>0</xdr:row>
      <xdr:rowOff>0</xdr:rowOff>
    </xdr:from>
    <xdr:to>
      <xdr:col>5</xdr:col>
      <xdr:colOff>41910</xdr:colOff>
      <xdr:row>22</xdr:row>
      <xdr:rowOff>146050</xdr:rowOff>
    </xdr:to>
    <xdr:pic>
      <xdr:nvPicPr>
        <xdr:cNvPr id="241" name="ID_6FBCD23016224C5FA14217C4678C537D" descr="upload_post_object_v2_1152735488"/>
        <xdr:cNvPicPr/>
      </xdr:nvPicPr>
      <xdr:blipFill>
        <a:blip r:embed="rId64"/>
        <a:stretch>
          <a:fillRect/>
        </a:stretch>
      </xdr:blipFill>
      <xdr:spPr>
        <a:xfrm>
          <a:off x="0" y="0"/>
          <a:ext cx="3128010" cy="4169410"/>
        </a:xfrm>
        <a:prstGeom prst="rect">
          <a:avLst/>
        </a:prstGeom>
      </xdr:spPr>
    </xdr:pic>
    <xdr:clientData/>
  </xdr:twoCellAnchor>
  <xdr:twoCellAnchor editAs="oneCell">
    <xdr:from>
      <xdr:col>0</xdr:col>
      <xdr:colOff>0</xdr:colOff>
      <xdr:row>0</xdr:row>
      <xdr:rowOff>0</xdr:rowOff>
    </xdr:from>
    <xdr:to>
      <xdr:col>5</xdr:col>
      <xdr:colOff>347980</xdr:colOff>
      <xdr:row>8</xdr:row>
      <xdr:rowOff>37465</xdr:rowOff>
    </xdr:to>
    <xdr:pic>
      <xdr:nvPicPr>
        <xdr:cNvPr id="242" name="ID_5762EFB21C2B4DE88E105D389AB51F82" descr="upload_post_object_v2_4054263695"/>
        <xdr:cNvPicPr/>
      </xdr:nvPicPr>
      <xdr:blipFill>
        <a:blip r:embed="rId62"/>
        <a:stretch>
          <a:fillRect/>
        </a:stretch>
      </xdr:blipFill>
      <xdr:spPr>
        <a:xfrm>
          <a:off x="0" y="0"/>
          <a:ext cx="3434080" cy="1500505"/>
        </a:xfrm>
        <a:prstGeom prst="rect">
          <a:avLst/>
        </a:prstGeom>
      </xdr:spPr>
    </xdr:pic>
    <xdr:clientData/>
  </xdr:twoCellAnchor>
  <xdr:twoCellAnchor editAs="oneCell">
    <xdr:from>
      <xdr:col>0</xdr:col>
      <xdr:colOff>0</xdr:colOff>
      <xdr:row>0</xdr:row>
      <xdr:rowOff>0</xdr:rowOff>
    </xdr:from>
    <xdr:to>
      <xdr:col>11</xdr:col>
      <xdr:colOff>220980</xdr:colOff>
      <xdr:row>17</xdr:row>
      <xdr:rowOff>59690</xdr:rowOff>
    </xdr:to>
    <xdr:pic>
      <xdr:nvPicPr>
        <xdr:cNvPr id="243" name="ID_638DEEDAE35048CAB76B9F15462BFDAF" descr="upload_post_object_v2_491049714"/>
        <xdr:cNvPicPr/>
      </xdr:nvPicPr>
      <xdr:blipFill>
        <a:blip r:embed="rId67"/>
        <a:stretch>
          <a:fillRect/>
        </a:stretch>
      </xdr:blipFill>
      <xdr:spPr>
        <a:xfrm>
          <a:off x="0" y="0"/>
          <a:ext cx="7010400" cy="3168650"/>
        </a:xfrm>
        <a:prstGeom prst="rect">
          <a:avLst/>
        </a:prstGeom>
      </xdr:spPr>
    </xdr:pic>
    <xdr:clientData/>
  </xdr:twoCellAnchor>
  <xdr:twoCellAnchor editAs="oneCell">
    <xdr:from>
      <xdr:col>0</xdr:col>
      <xdr:colOff>0</xdr:colOff>
      <xdr:row>0</xdr:row>
      <xdr:rowOff>0</xdr:rowOff>
    </xdr:from>
    <xdr:to>
      <xdr:col>5</xdr:col>
      <xdr:colOff>41910</xdr:colOff>
      <xdr:row>22</xdr:row>
      <xdr:rowOff>146050</xdr:rowOff>
    </xdr:to>
    <xdr:pic>
      <xdr:nvPicPr>
        <xdr:cNvPr id="244" name="ID_1C9D1C73D79F4CC484A56311EA3B119B" descr="upload_post_object_v2_3379776060"/>
        <xdr:cNvPicPr/>
      </xdr:nvPicPr>
      <xdr:blipFill>
        <a:blip r:embed="rId64"/>
        <a:stretch>
          <a:fillRect/>
        </a:stretch>
      </xdr:blipFill>
      <xdr:spPr>
        <a:xfrm>
          <a:off x="0" y="0"/>
          <a:ext cx="3128010" cy="4169410"/>
        </a:xfrm>
        <a:prstGeom prst="rect">
          <a:avLst/>
        </a:prstGeom>
      </xdr:spPr>
    </xdr:pic>
    <xdr:clientData/>
  </xdr:twoCellAnchor>
  <xdr:twoCellAnchor editAs="oneCell">
    <xdr:from>
      <xdr:col>0</xdr:col>
      <xdr:colOff>0</xdr:colOff>
      <xdr:row>0</xdr:row>
      <xdr:rowOff>0</xdr:rowOff>
    </xdr:from>
    <xdr:to>
      <xdr:col>14</xdr:col>
      <xdr:colOff>502920</xdr:colOff>
      <xdr:row>37</xdr:row>
      <xdr:rowOff>91440</xdr:rowOff>
    </xdr:to>
    <xdr:pic>
      <xdr:nvPicPr>
        <xdr:cNvPr id="245" name="ID_7EF79BE4A66B476FBE30A2E355D090F0" descr="upload_post_object_v2_2403497308"/>
        <xdr:cNvPicPr/>
      </xdr:nvPicPr>
      <xdr:blipFill>
        <a:blip r:embed="rId38"/>
        <a:stretch>
          <a:fillRect/>
        </a:stretch>
      </xdr:blipFill>
      <xdr:spPr>
        <a:xfrm>
          <a:off x="0" y="0"/>
          <a:ext cx="9144000" cy="6858000"/>
        </a:xfrm>
        <a:prstGeom prst="rect">
          <a:avLst/>
        </a:prstGeom>
      </xdr:spPr>
    </xdr:pic>
    <xdr:clientData/>
  </xdr:twoCellAnchor>
  <xdr:twoCellAnchor editAs="oneCell">
    <xdr:from>
      <xdr:col>0</xdr:col>
      <xdr:colOff>0</xdr:colOff>
      <xdr:row>0</xdr:row>
      <xdr:rowOff>0</xdr:rowOff>
    </xdr:from>
    <xdr:to>
      <xdr:col>5</xdr:col>
      <xdr:colOff>41910</xdr:colOff>
      <xdr:row>22</xdr:row>
      <xdr:rowOff>146050</xdr:rowOff>
    </xdr:to>
    <xdr:pic>
      <xdr:nvPicPr>
        <xdr:cNvPr id="246" name="ID_BCBB5C5CF0D6435BB4B471310CC720C0" descr="upload_post_object_v2_185312375"/>
        <xdr:cNvPicPr/>
      </xdr:nvPicPr>
      <xdr:blipFill>
        <a:blip r:embed="rId64"/>
        <a:stretch>
          <a:fillRect/>
        </a:stretch>
      </xdr:blipFill>
      <xdr:spPr>
        <a:xfrm>
          <a:off x="0" y="0"/>
          <a:ext cx="3128010" cy="4169410"/>
        </a:xfrm>
        <a:prstGeom prst="rect">
          <a:avLst/>
        </a:prstGeom>
      </xdr:spPr>
    </xdr:pic>
    <xdr:clientData/>
  </xdr:twoCellAnchor>
  <xdr:twoCellAnchor editAs="oneCell">
    <xdr:from>
      <xdr:col>0</xdr:col>
      <xdr:colOff>0</xdr:colOff>
      <xdr:row>0</xdr:row>
      <xdr:rowOff>0</xdr:rowOff>
    </xdr:from>
    <xdr:to>
      <xdr:col>6</xdr:col>
      <xdr:colOff>360680</xdr:colOff>
      <xdr:row>14</xdr:row>
      <xdr:rowOff>40005</xdr:rowOff>
    </xdr:to>
    <xdr:pic>
      <xdr:nvPicPr>
        <xdr:cNvPr id="247" name="ID_3C883AA14BDF44958388068C56A857BE" descr="upload_post_object_v2_2925448956"/>
        <xdr:cNvPicPr/>
      </xdr:nvPicPr>
      <xdr:blipFill>
        <a:blip r:embed="rId68"/>
        <a:stretch>
          <a:fillRect/>
        </a:stretch>
      </xdr:blipFill>
      <xdr:spPr>
        <a:xfrm>
          <a:off x="0" y="0"/>
          <a:ext cx="4064000" cy="2600325"/>
        </a:xfrm>
        <a:prstGeom prst="rect">
          <a:avLst/>
        </a:prstGeom>
      </xdr:spPr>
    </xdr:pic>
    <xdr:clientData/>
  </xdr:twoCellAnchor>
  <xdr:twoCellAnchor editAs="oneCell">
    <xdr:from>
      <xdr:col>0</xdr:col>
      <xdr:colOff>0</xdr:colOff>
      <xdr:row>0</xdr:row>
      <xdr:rowOff>0</xdr:rowOff>
    </xdr:from>
    <xdr:to>
      <xdr:col>11</xdr:col>
      <xdr:colOff>220980</xdr:colOff>
      <xdr:row>17</xdr:row>
      <xdr:rowOff>59690</xdr:rowOff>
    </xdr:to>
    <xdr:pic>
      <xdr:nvPicPr>
        <xdr:cNvPr id="248" name="ID_8E400756F78A4F8994952FE560494389" descr="upload_post_object_v2_3470811772"/>
        <xdr:cNvPicPr/>
      </xdr:nvPicPr>
      <xdr:blipFill>
        <a:blip r:embed="rId65"/>
        <a:stretch>
          <a:fillRect/>
        </a:stretch>
      </xdr:blipFill>
      <xdr:spPr>
        <a:xfrm>
          <a:off x="0" y="0"/>
          <a:ext cx="7010400" cy="3168650"/>
        </a:xfrm>
        <a:prstGeom prst="rect">
          <a:avLst/>
        </a:prstGeom>
      </xdr:spPr>
    </xdr:pic>
    <xdr:clientData/>
  </xdr:twoCellAnchor>
  <xdr:twoCellAnchor editAs="oneCell">
    <xdr:from>
      <xdr:col>0</xdr:col>
      <xdr:colOff>0</xdr:colOff>
      <xdr:row>0</xdr:row>
      <xdr:rowOff>0</xdr:rowOff>
    </xdr:from>
    <xdr:to>
      <xdr:col>6</xdr:col>
      <xdr:colOff>360680</xdr:colOff>
      <xdr:row>14</xdr:row>
      <xdr:rowOff>40005</xdr:rowOff>
    </xdr:to>
    <xdr:pic>
      <xdr:nvPicPr>
        <xdr:cNvPr id="249" name="ID_F5371F68D2CB4EC9B37F22007A833375" descr="upload_post_object_v2_1873597707"/>
        <xdr:cNvPicPr/>
      </xdr:nvPicPr>
      <xdr:blipFill>
        <a:blip r:embed="rId68"/>
        <a:stretch>
          <a:fillRect/>
        </a:stretch>
      </xdr:blipFill>
      <xdr:spPr>
        <a:xfrm>
          <a:off x="0" y="0"/>
          <a:ext cx="4064000" cy="2600325"/>
        </a:xfrm>
        <a:prstGeom prst="rect">
          <a:avLst/>
        </a:prstGeom>
      </xdr:spPr>
    </xdr:pic>
    <xdr:clientData/>
  </xdr:twoCellAnchor>
  <xdr:twoCellAnchor editAs="oneCell">
    <xdr:from>
      <xdr:col>0</xdr:col>
      <xdr:colOff>0</xdr:colOff>
      <xdr:row>0</xdr:row>
      <xdr:rowOff>0</xdr:rowOff>
    </xdr:from>
    <xdr:to>
      <xdr:col>6</xdr:col>
      <xdr:colOff>360680</xdr:colOff>
      <xdr:row>14</xdr:row>
      <xdr:rowOff>40005</xdr:rowOff>
    </xdr:to>
    <xdr:pic>
      <xdr:nvPicPr>
        <xdr:cNvPr id="250" name="ID_BFEDE7DAC066462D9738A0307B6FC5F0" descr="upload_post_object_v2_2473650494"/>
        <xdr:cNvPicPr/>
      </xdr:nvPicPr>
      <xdr:blipFill>
        <a:blip r:embed="rId68"/>
        <a:stretch>
          <a:fillRect/>
        </a:stretch>
      </xdr:blipFill>
      <xdr:spPr>
        <a:xfrm>
          <a:off x="0" y="0"/>
          <a:ext cx="4064000" cy="2600325"/>
        </a:xfrm>
        <a:prstGeom prst="rect">
          <a:avLst/>
        </a:prstGeom>
      </xdr:spPr>
    </xdr:pic>
    <xdr:clientData/>
  </xdr:twoCellAnchor>
  <xdr:twoCellAnchor editAs="oneCell">
    <xdr:from>
      <xdr:col>0</xdr:col>
      <xdr:colOff>0</xdr:colOff>
      <xdr:row>0</xdr:row>
      <xdr:rowOff>0</xdr:rowOff>
    </xdr:from>
    <xdr:to>
      <xdr:col>6</xdr:col>
      <xdr:colOff>360680</xdr:colOff>
      <xdr:row>14</xdr:row>
      <xdr:rowOff>40005</xdr:rowOff>
    </xdr:to>
    <xdr:pic>
      <xdr:nvPicPr>
        <xdr:cNvPr id="251" name="ID_14C9C02EFF004664AC2A3F0744244C8F" descr="upload_post_object_v2_623040629"/>
        <xdr:cNvPicPr/>
      </xdr:nvPicPr>
      <xdr:blipFill>
        <a:blip r:embed="rId68"/>
        <a:stretch>
          <a:fillRect/>
        </a:stretch>
      </xdr:blipFill>
      <xdr:spPr>
        <a:xfrm>
          <a:off x="0" y="0"/>
          <a:ext cx="4064000" cy="2600325"/>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252" name="ID_2DF357CA733B4DAEBFD99033E9082509" descr="upload_post_object_v2_2732917276"/>
        <xdr:cNvPicPr/>
      </xdr:nvPicPr>
      <xdr:blipFill>
        <a:blip r:embed="rId69"/>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5</xdr:col>
      <xdr:colOff>347980</xdr:colOff>
      <xdr:row>8</xdr:row>
      <xdr:rowOff>37465</xdr:rowOff>
    </xdr:to>
    <xdr:pic>
      <xdr:nvPicPr>
        <xdr:cNvPr id="253" name="ID_8693382933554F67AC2BAAC118DAF62C" descr="upload_post_object_v2_1321452323"/>
        <xdr:cNvPicPr/>
      </xdr:nvPicPr>
      <xdr:blipFill>
        <a:blip r:embed="rId62"/>
        <a:stretch>
          <a:fillRect/>
        </a:stretch>
      </xdr:blipFill>
      <xdr:spPr>
        <a:xfrm>
          <a:off x="0" y="0"/>
          <a:ext cx="3434080" cy="1500505"/>
        </a:xfrm>
        <a:prstGeom prst="rect">
          <a:avLst/>
        </a:prstGeom>
      </xdr:spPr>
    </xdr:pic>
    <xdr:clientData/>
  </xdr:twoCellAnchor>
  <xdr:twoCellAnchor editAs="oneCell">
    <xdr:from>
      <xdr:col>0</xdr:col>
      <xdr:colOff>0</xdr:colOff>
      <xdr:row>0</xdr:row>
      <xdr:rowOff>0</xdr:rowOff>
    </xdr:from>
    <xdr:to>
      <xdr:col>7</xdr:col>
      <xdr:colOff>245110</xdr:colOff>
      <xdr:row>9</xdr:row>
      <xdr:rowOff>97155</xdr:rowOff>
    </xdr:to>
    <xdr:pic>
      <xdr:nvPicPr>
        <xdr:cNvPr id="254" name="ID_80EA79ACB6E9414AB35C3AD7612E44E6" descr="upload_post_object_v2_281568308"/>
        <xdr:cNvPicPr/>
      </xdr:nvPicPr>
      <xdr:blipFill>
        <a:blip r:embed="rId42"/>
        <a:stretch>
          <a:fillRect/>
        </a:stretch>
      </xdr:blipFill>
      <xdr:spPr>
        <a:xfrm>
          <a:off x="0" y="0"/>
          <a:ext cx="4565650" cy="1743075"/>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255" name="ID_40C268FC36EC4288A24BD055372C3C32" descr="upload_post_object_v2_623762764"/>
        <xdr:cNvPicPr/>
      </xdr:nvPicPr>
      <xdr:blipFill>
        <a:blip r:embed="rId70"/>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11</xdr:col>
      <xdr:colOff>220980</xdr:colOff>
      <xdr:row>17</xdr:row>
      <xdr:rowOff>59690</xdr:rowOff>
    </xdr:to>
    <xdr:pic>
      <xdr:nvPicPr>
        <xdr:cNvPr id="256" name="ID_15EE0827C8AE4F3DAE07334DDBAC3AA7" descr="upload_post_object_v2_2784602670"/>
        <xdr:cNvPicPr/>
      </xdr:nvPicPr>
      <xdr:blipFill>
        <a:blip r:embed="rId67"/>
        <a:stretch>
          <a:fillRect/>
        </a:stretch>
      </xdr:blipFill>
      <xdr:spPr>
        <a:xfrm>
          <a:off x="0" y="0"/>
          <a:ext cx="7010400" cy="3168650"/>
        </a:xfrm>
        <a:prstGeom prst="rect">
          <a:avLst/>
        </a:prstGeom>
      </xdr:spPr>
    </xdr:pic>
    <xdr:clientData/>
  </xdr:twoCellAnchor>
  <xdr:twoCellAnchor editAs="oneCell">
    <xdr:from>
      <xdr:col>0</xdr:col>
      <xdr:colOff>0</xdr:colOff>
      <xdr:row>0</xdr:row>
      <xdr:rowOff>0</xdr:rowOff>
    </xdr:from>
    <xdr:to>
      <xdr:col>7</xdr:col>
      <xdr:colOff>245110</xdr:colOff>
      <xdr:row>9</xdr:row>
      <xdr:rowOff>97155</xdr:rowOff>
    </xdr:to>
    <xdr:pic>
      <xdr:nvPicPr>
        <xdr:cNvPr id="257" name="ID_EDAF91CB805C4C83913453A046FD4E78" descr="upload_post_object_v2_1637981295"/>
        <xdr:cNvPicPr/>
      </xdr:nvPicPr>
      <xdr:blipFill>
        <a:blip r:embed="rId42"/>
        <a:stretch>
          <a:fillRect/>
        </a:stretch>
      </xdr:blipFill>
      <xdr:spPr>
        <a:xfrm>
          <a:off x="0" y="0"/>
          <a:ext cx="4565650" cy="1743075"/>
        </a:xfrm>
        <a:prstGeom prst="rect">
          <a:avLst/>
        </a:prstGeom>
      </xdr:spPr>
    </xdr:pic>
    <xdr:clientData/>
  </xdr:twoCellAnchor>
  <xdr:twoCellAnchor editAs="oneCell">
    <xdr:from>
      <xdr:col>0</xdr:col>
      <xdr:colOff>0</xdr:colOff>
      <xdr:row>0</xdr:row>
      <xdr:rowOff>0</xdr:rowOff>
    </xdr:from>
    <xdr:to>
      <xdr:col>7</xdr:col>
      <xdr:colOff>245110</xdr:colOff>
      <xdr:row>9</xdr:row>
      <xdr:rowOff>97155</xdr:rowOff>
    </xdr:to>
    <xdr:pic>
      <xdr:nvPicPr>
        <xdr:cNvPr id="258" name="ID_C040ACB92CF846A89C57276F2F57C455" descr="upload_post_object_v2_3299833070"/>
        <xdr:cNvPicPr/>
      </xdr:nvPicPr>
      <xdr:blipFill>
        <a:blip r:embed="rId42"/>
        <a:stretch>
          <a:fillRect/>
        </a:stretch>
      </xdr:blipFill>
      <xdr:spPr>
        <a:xfrm>
          <a:off x="0" y="0"/>
          <a:ext cx="4565650" cy="1743075"/>
        </a:xfrm>
        <a:prstGeom prst="rect">
          <a:avLst/>
        </a:prstGeom>
      </xdr:spPr>
    </xdr:pic>
    <xdr:clientData/>
  </xdr:twoCellAnchor>
  <xdr:twoCellAnchor editAs="oneCell">
    <xdr:from>
      <xdr:col>0</xdr:col>
      <xdr:colOff>0</xdr:colOff>
      <xdr:row>0</xdr:row>
      <xdr:rowOff>0</xdr:rowOff>
    </xdr:from>
    <xdr:to>
      <xdr:col>2</xdr:col>
      <xdr:colOff>530860</xdr:colOff>
      <xdr:row>7</xdr:row>
      <xdr:rowOff>43815</xdr:rowOff>
    </xdr:to>
    <xdr:pic>
      <xdr:nvPicPr>
        <xdr:cNvPr id="259" name="ID_F3C848A285D146E4B313CF4691110356" descr="upload_post_object_v2_4156160407"/>
        <xdr:cNvPicPr/>
      </xdr:nvPicPr>
      <xdr:blipFill>
        <a:blip r:embed="rId26"/>
        <a:stretch>
          <a:fillRect/>
        </a:stretch>
      </xdr:blipFill>
      <xdr:spPr>
        <a:xfrm>
          <a:off x="0" y="0"/>
          <a:ext cx="1765300" cy="1323975"/>
        </a:xfrm>
        <a:prstGeom prst="rect">
          <a:avLst/>
        </a:prstGeom>
      </xdr:spPr>
    </xdr:pic>
    <xdr:clientData/>
  </xdr:twoCellAnchor>
  <xdr:twoCellAnchor editAs="oneCell">
    <xdr:from>
      <xdr:col>0</xdr:col>
      <xdr:colOff>0</xdr:colOff>
      <xdr:row>0</xdr:row>
      <xdr:rowOff>0</xdr:rowOff>
    </xdr:from>
    <xdr:to>
      <xdr:col>13</xdr:col>
      <xdr:colOff>72390</xdr:colOff>
      <xdr:row>32</xdr:row>
      <xdr:rowOff>66040</xdr:rowOff>
    </xdr:to>
    <xdr:pic>
      <xdr:nvPicPr>
        <xdr:cNvPr id="260" name="ID_A4545D72B0B9407EB353C72CDFE3ED1E" descr="upload_post_object_v2_3432651557"/>
        <xdr:cNvPicPr/>
      </xdr:nvPicPr>
      <xdr:blipFill>
        <a:blip r:embed="rId55"/>
        <a:stretch>
          <a:fillRect/>
        </a:stretch>
      </xdr:blipFill>
      <xdr:spPr>
        <a:xfrm>
          <a:off x="0" y="0"/>
          <a:ext cx="8096250" cy="5918200"/>
        </a:xfrm>
        <a:prstGeom prst="rect">
          <a:avLst/>
        </a:prstGeom>
      </xdr:spPr>
    </xdr:pic>
    <xdr:clientData/>
  </xdr:twoCellAnchor>
  <xdr:twoCellAnchor editAs="oneCell">
    <xdr:from>
      <xdr:col>0</xdr:col>
      <xdr:colOff>0</xdr:colOff>
      <xdr:row>0</xdr:row>
      <xdr:rowOff>0</xdr:rowOff>
    </xdr:from>
    <xdr:to>
      <xdr:col>2</xdr:col>
      <xdr:colOff>530860</xdr:colOff>
      <xdr:row>7</xdr:row>
      <xdr:rowOff>43815</xdr:rowOff>
    </xdr:to>
    <xdr:pic>
      <xdr:nvPicPr>
        <xdr:cNvPr id="261" name="ID_4447BA25EFE7440794C805E3FFAF6465" descr="upload_post_object_v2_528933847"/>
        <xdr:cNvPicPr/>
      </xdr:nvPicPr>
      <xdr:blipFill>
        <a:blip r:embed="rId26"/>
        <a:stretch>
          <a:fillRect/>
        </a:stretch>
      </xdr:blipFill>
      <xdr:spPr>
        <a:xfrm>
          <a:off x="0" y="0"/>
          <a:ext cx="1765300" cy="1323975"/>
        </a:xfrm>
        <a:prstGeom prst="rect">
          <a:avLst/>
        </a:prstGeom>
      </xdr:spPr>
    </xdr:pic>
    <xdr:clientData/>
  </xdr:twoCellAnchor>
  <xdr:twoCellAnchor editAs="oneCell">
    <xdr:from>
      <xdr:col>0</xdr:col>
      <xdr:colOff>0</xdr:colOff>
      <xdr:row>0</xdr:row>
      <xdr:rowOff>0</xdr:rowOff>
    </xdr:from>
    <xdr:to>
      <xdr:col>13</xdr:col>
      <xdr:colOff>72390</xdr:colOff>
      <xdr:row>32</xdr:row>
      <xdr:rowOff>66040</xdr:rowOff>
    </xdr:to>
    <xdr:pic>
      <xdr:nvPicPr>
        <xdr:cNvPr id="262" name="ID_780CA6762B8048C3BB4085F2C16F028B" descr="upload_post_object_v2_768557001"/>
        <xdr:cNvPicPr/>
      </xdr:nvPicPr>
      <xdr:blipFill>
        <a:blip r:embed="rId55"/>
        <a:stretch>
          <a:fillRect/>
        </a:stretch>
      </xdr:blipFill>
      <xdr:spPr>
        <a:xfrm>
          <a:off x="0" y="0"/>
          <a:ext cx="8096250" cy="5918200"/>
        </a:xfrm>
        <a:prstGeom prst="rect">
          <a:avLst/>
        </a:prstGeom>
      </xdr:spPr>
    </xdr:pic>
    <xdr:clientData/>
  </xdr:twoCellAnchor>
  <xdr:twoCellAnchor editAs="oneCell">
    <xdr:from>
      <xdr:col>0</xdr:col>
      <xdr:colOff>0</xdr:colOff>
      <xdr:row>0</xdr:row>
      <xdr:rowOff>0</xdr:rowOff>
    </xdr:from>
    <xdr:to>
      <xdr:col>7</xdr:col>
      <xdr:colOff>394335</xdr:colOff>
      <xdr:row>13</xdr:row>
      <xdr:rowOff>27940</xdr:rowOff>
    </xdr:to>
    <xdr:pic>
      <xdr:nvPicPr>
        <xdr:cNvPr id="263" name="ID_200B74B5305C44F98B01A1DB468DA6B4" descr="upload_post_object_v2_3801635507"/>
        <xdr:cNvPicPr/>
      </xdr:nvPicPr>
      <xdr:blipFill>
        <a:blip r:embed="rId57"/>
        <a:stretch>
          <a:fillRect/>
        </a:stretch>
      </xdr:blipFill>
      <xdr:spPr>
        <a:xfrm>
          <a:off x="0" y="0"/>
          <a:ext cx="4714875" cy="2405380"/>
        </a:xfrm>
        <a:prstGeom prst="rect">
          <a:avLst/>
        </a:prstGeom>
      </xdr:spPr>
    </xdr:pic>
    <xdr:clientData/>
  </xdr:twoCellAnchor>
  <xdr:twoCellAnchor editAs="oneCell">
    <xdr:from>
      <xdr:col>0</xdr:col>
      <xdr:colOff>0</xdr:colOff>
      <xdr:row>0</xdr:row>
      <xdr:rowOff>0</xdr:rowOff>
    </xdr:from>
    <xdr:to>
      <xdr:col>13</xdr:col>
      <xdr:colOff>72390</xdr:colOff>
      <xdr:row>32</xdr:row>
      <xdr:rowOff>66040</xdr:rowOff>
    </xdr:to>
    <xdr:pic>
      <xdr:nvPicPr>
        <xdr:cNvPr id="264" name="ID_BC51E18AC4F945488ADED5CEF46EFCB2" descr="upload_post_object_v2_3856193654"/>
        <xdr:cNvPicPr/>
      </xdr:nvPicPr>
      <xdr:blipFill>
        <a:blip r:embed="rId55"/>
        <a:stretch>
          <a:fillRect/>
        </a:stretch>
      </xdr:blipFill>
      <xdr:spPr>
        <a:xfrm>
          <a:off x="0" y="0"/>
          <a:ext cx="8096250" cy="5918200"/>
        </a:xfrm>
        <a:prstGeom prst="rect">
          <a:avLst/>
        </a:prstGeom>
      </xdr:spPr>
    </xdr:pic>
    <xdr:clientData/>
  </xdr:twoCellAnchor>
  <xdr:twoCellAnchor editAs="oneCell">
    <xdr:from>
      <xdr:col>0</xdr:col>
      <xdr:colOff>0</xdr:colOff>
      <xdr:row>0</xdr:row>
      <xdr:rowOff>0</xdr:rowOff>
    </xdr:from>
    <xdr:to>
      <xdr:col>7</xdr:col>
      <xdr:colOff>394335</xdr:colOff>
      <xdr:row>13</xdr:row>
      <xdr:rowOff>27940</xdr:rowOff>
    </xdr:to>
    <xdr:pic>
      <xdr:nvPicPr>
        <xdr:cNvPr id="265" name="ID_8A99B11EBBE64B2EA3104D3163C66CA2" descr="upload_post_object_v2_532044697"/>
        <xdr:cNvPicPr/>
      </xdr:nvPicPr>
      <xdr:blipFill>
        <a:blip r:embed="rId57"/>
        <a:stretch>
          <a:fillRect/>
        </a:stretch>
      </xdr:blipFill>
      <xdr:spPr>
        <a:xfrm>
          <a:off x="0" y="0"/>
          <a:ext cx="4714875" cy="2405380"/>
        </a:xfrm>
        <a:prstGeom prst="rect">
          <a:avLst/>
        </a:prstGeom>
      </xdr:spPr>
    </xdr:pic>
    <xdr:clientData/>
  </xdr:twoCellAnchor>
  <xdr:twoCellAnchor editAs="oneCell">
    <xdr:from>
      <xdr:col>0</xdr:col>
      <xdr:colOff>0</xdr:colOff>
      <xdr:row>0</xdr:row>
      <xdr:rowOff>0</xdr:rowOff>
    </xdr:from>
    <xdr:to>
      <xdr:col>7</xdr:col>
      <xdr:colOff>394335</xdr:colOff>
      <xdr:row>13</xdr:row>
      <xdr:rowOff>27940</xdr:rowOff>
    </xdr:to>
    <xdr:pic>
      <xdr:nvPicPr>
        <xdr:cNvPr id="266" name="ID_5F53396B73004DFCB78ECF4EFE48A162" descr="upload_post_object_v2_3133692619"/>
        <xdr:cNvPicPr/>
      </xdr:nvPicPr>
      <xdr:blipFill>
        <a:blip r:embed="rId57"/>
        <a:stretch>
          <a:fillRect/>
        </a:stretch>
      </xdr:blipFill>
      <xdr:spPr>
        <a:xfrm>
          <a:off x="0" y="0"/>
          <a:ext cx="4714875" cy="2405380"/>
        </a:xfrm>
        <a:prstGeom prst="rect">
          <a:avLst/>
        </a:prstGeom>
      </xdr:spPr>
    </xdr:pic>
    <xdr:clientData/>
  </xdr:twoCellAnchor>
  <xdr:twoCellAnchor editAs="oneCell">
    <xdr:from>
      <xdr:col>0</xdr:col>
      <xdr:colOff>0</xdr:colOff>
      <xdr:row>0</xdr:row>
      <xdr:rowOff>0</xdr:rowOff>
    </xdr:from>
    <xdr:to>
      <xdr:col>1</xdr:col>
      <xdr:colOff>95885</xdr:colOff>
      <xdr:row>1</xdr:row>
      <xdr:rowOff>38100</xdr:rowOff>
    </xdr:to>
    <xdr:pic>
      <xdr:nvPicPr>
        <xdr:cNvPr id="267" name="ID_B12352EB08634D69820D2B3E7D74B317" descr="upload_post_object_v2_420294594"/>
        <xdr:cNvPicPr/>
      </xdr:nvPicPr>
      <xdr:blipFill>
        <a:blip r:embed="rId59"/>
        <a:stretch>
          <a:fillRect/>
        </a:stretch>
      </xdr:blipFill>
      <xdr:spPr>
        <a:xfrm>
          <a:off x="0" y="0"/>
          <a:ext cx="713105" cy="220980"/>
        </a:xfrm>
        <a:prstGeom prst="rect">
          <a:avLst/>
        </a:prstGeom>
      </xdr:spPr>
    </xdr:pic>
    <xdr:clientData/>
  </xdr:twoCellAnchor>
  <xdr:twoCellAnchor editAs="oneCell">
    <xdr:from>
      <xdr:col>0</xdr:col>
      <xdr:colOff>0</xdr:colOff>
      <xdr:row>0</xdr:row>
      <xdr:rowOff>0</xdr:rowOff>
    </xdr:from>
    <xdr:to>
      <xdr:col>1</xdr:col>
      <xdr:colOff>95885</xdr:colOff>
      <xdr:row>1</xdr:row>
      <xdr:rowOff>38100</xdr:rowOff>
    </xdr:to>
    <xdr:pic>
      <xdr:nvPicPr>
        <xdr:cNvPr id="268" name="ID_5ECD26CFE2C5458C8714DA2D169DB9D4" descr="upload_post_object_v2_1882724357"/>
        <xdr:cNvPicPr/>
      </xdr:nvPicPr>
      <xdr:blipFill>
        <a:blip r:embed="rId59"/>
        <a:stretch>
          <a:fillRect/>
        </a:stretch>
      </xdr:blipFill>
      <xdr:spPr>
        <a:xfrm>
          <a:off x="0" y="0"/>
          <a:ext cx="713105" cy="220980"/>
        </a:xfrm>
        <a:prstGeom prst="rect">
          <a:avLst/>
        </a:prstGeom>
      </xdr:spPr>
    </xdr:pic>
    <xdr:clientData/>
  </xdr:twoCellAnchor>
  <xdr:twoCellAnchor editAs="oneCell">
    <xdr:from>
      <xdr:col>0</xdr:col>
      <xdr:colOff>0</xdr:colOff>
      <xdr:row>0</xdr:row>
      <xdr:rowOff>0</xdr:rowOff>
    </xdr:from>
    <xdr:to>
      <xdr:col>7</xdr:col>
      <xdr:colOff>565785</xdr:colOff>
      <xdr:row>13</xdr:row>
      <xdr:rowOff>175260</xdr:rowOff>
    </xdr:to>
    <xdr:pic>
      <xdr:nvPicPr>
        <xdr:cNvPr id="269" name="ID_8EE78461E54B49A2AF4B02949617F47D" descr="upload_post_object_v2_448556057"/>
        <xdr:cNvPicPr/>
      </xdr:nvPicPr>
      <xdr:blipFill>
        <a:blip r:embed="rId71"/>
        <a:stretch>
          <a:fillRect/>
        </a:stretch>
      </xdr:blipFill>
      <xdr:spPr>
        <a:xfrm>
          <a:off x="0" y="0"/>
          <a:ext cx="4886325" cy="2552700"/>
        </a:xfrm>
        <a:prstGeom prst="rect">
          <a:avLst/>
        </a:prstGeom>
      </xdr:spPr>
    </xdr:pic>
    <xdr:clientData/>
  </xdr:twoCellAnchor>
  <xdr:twoCellAnchor editAs="oneCell">
    <xdr:from>
      <xdr:col>0</xdr:col>
      <xdr:colOff>0</xdr:colOff>
      <xdr:row>0</xdr:row>
      <xdr:rowOff>0</xdr:rowOff>
    </xdr:from>
    <xdr:to>
      <xdr:col>1</xdr:col>
      <xdr:colOff>95885</xdr:colOff>
      <xdr:row>1</xdr:row>
      <xdr:rowOff>38100</xdr:rowOff>
    </xdr:to>
    <xdr:pic>
      <xdr:nvPicPr>
        <xdr:cNvPr id="270" name="ID_C7E0E5C3E20B4F10A4A4ECAA568803E5" descr="upload_post_object_v2_3273062382"/>
        <xdr:cNvPicPr/>
      </xdr:nvPicPr>
      <xdr:blipFill>
        <a:blip r:embed="rId59"/>
        <a:stretch>
          <a:fillRect/>
        </a:stretch>
      </xdr:blipFill>
      <xdr:spPr>
        <a:xfrm>
          <a:off x="0" y="0"/>
          <a:ext cx="713105" cy="220980"/>
        </a:xfrm>
        <a:prstGeom prst="rect">
          <a:avLst/>
        </a:prstGeom>
      </xdr:spPr>
    </xdr:pic>
    <xdr:clientData/>
  </xdr:twoCellAnchor>
  <xdr:twoCellAnchor editAs="oneCell">
    <xdr:from>
      <xdr:col>0</xdr:col>
      <xdr:colOff>0</xdr:colOff>
      <xdr:row>0</xdr:row>
      <xdr:rowOff>0</xdr:rowOff>
    </xdr:from>
    <xdr:to>
      <xdr:col>7</xdr:col>
      <xdr:colOff>565785</xdr:colOff>
      <xdr:row>13</xdr:row>
      <xdr:rowOff>175260</xdr:rowOff>
    </xdr:to>
    <xdr:pic>
      <xdr:nvPicPr>
        <xdr:cNvPr id="271" name="ID_89F4A3CBEC6D42BB86DFAD50000A1DDF" descr="upload_post_object_v2_3816254992"/>
        <xdr:cNvPicPr/>
      </xdr:nvPicPr>
      <xdr:blipFill>
        <a:blip r:embed="rId71"/>
        <a:stretch>
          <a:fillRect/>
        </a:stretch>
      </xdr:blipFill>
      <xdr:spPr>
        <a:xfrm>
          <a:off x="0" y="0"/>
          <a:ext cx="4886325" cy="2552700"/>
        </a:xfrm>
        <a:prstGeom prst="rect">
          <a:avLst/>
        </a:prstGeom>
      </xdr:spPr>
    </xdr:pic>
    <xdr:clientData/>
  </xdr:twoCellAnchor>
  <xdr:twoCellAnchor editAs="oneCell">
    <xdr:from>
      <xdr:col>0</xdr:col>
      <xdr:colOff>0</xdr:colOff>
      <xdr:row>0</xdr:row>
      <xdr:rowOff>0</xdr:rowOff>
    </xdr:from>
    <xdr:to>
      <xdr:col>7</xdr:col>
      <xdr:colOff>565785</xdr:colOff>
      <xdr:row>13</xdr:row>
      <xdr:rowOff>175260</xdr:rowOff>
    </xdr:to>
    <xdr:pic>
      <xdr:nvPicPr>
        <xdr:cNvPr id="272" name="ID_C0B783D328F549199AC4B19C0D9FFDBA" descr="upload_post_object_v2_147922198"/>
        <xdr:cNvPicPr/>
      </xdr:nvPicPr>
      <xdr:blipFill>
        <a:blip r:embed="rId71"/>
        <a:stretch>
          <a:fillRect/>
        </a:stretch>
      </xdr:blipFill>
      <xdr:spPr>
        <a:xfrm>
          <a:off x="0" y="0"/>
          <a:ext cx="4886325" cy="2552700"/>
        </a:xfrm>
        <a:prstGeom prst="rect">
          <a:avLst/>
        </a:prstGeom>
      </xdr:spPr>
    </xdr:pic>
    <xdr:clientData/>
  </xdr:twoCellAnchor>
  <xdr:twoCellAnchor editAs="oneCell">
    <xdr:from>
      <xdr:col>0</xdr:col>
      <xdr:colOff>0</xdr:colOff>
      <xdr:row>0</xdr:row>
      <xdr:rowOff>0</xdr:rowOff>
    </xdr:from>
    <xdr:to>
      <xdr:col>7</xdr:col>
      <xdr:colOff>565785</xdr:colOff>
      <xdr:row>13</xdr:row>
      <xdr:rowOff>175260</xdr:rowOff>
    </xdr:to>
    <xdr:pic>
      <xdr:nvPicPr>
        <xdr:cNvPr id="273" name="ID_FECB010E370D4E59A3AE92A3A570652F" descr="upload_post_object_v2_2668272873"/>
        <xdr:cNvPicPr/>
      </xdr:nvPicPr>
      <xdr:blipFill>
        <a:blip r:embed="rId72"/>
        <a:stretch>
          <a:fillRect/>
        </a:stretch>
      </xdr:blipFill>
      <xdr:spPr>
        <a:xfrm>
          <a:off x="0" y="0"/>
          <a:ext cx="4886325" cy="2552700"/>
        </a:xfrm>
        <a:prstGeom prst="rect">
          <a:avLst/>
        </a:prstGeom>
      </xdr:spPr>
    </xdr:pic>
    <xdr:clientData/>
  </xdr:twoCellAnchor>
  <xdr:twoCellAnchor editAs="oneCell">
    <xdr:from>
      <xdr:col>0</xdr:col>
      <xdr:colOff>0</xdr:colOff>
      <xdr:row>0</xdr:row>
      <xdr:rowOff>0</xdr:rowOff>
    </xdr:from>
    <xdr:to>
      <xdr:col>13</xdr:col>
      <xdr:colOff>100965</xdr:colOff>
      <xdr:row>33</xdr:row>
      <xdr:rowOff>56515</xdr:rowOff>
    </xdr:to>
    <xdr:pic>
      <xdr:nvPicPr>
        <xdr:cNvPr id="274" name="ID_CCA50053932741038417A765EC251FD0" descr="upload_post_object_v2_629379295"/>
        <xdr:cNvPicPr/>
      </xdr:nvPicPr>
      <xdr:blipFill>
        <a:blip r:embed="rId73"/>
        <a:stretch>
          <a:fillRect/>
        </a:stretch>
      </xdr:blipFill>
      <xdr:spPr>
        <a:xfrm>
          <a:off x="0" y="0"/>
          <a:ext cx="8124825" cy="609155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9"/>
  <sheetViews>
    <sheetView zoomScale="85" zoomScaleNormal="85" workbookViewId="0">
      <pane ySplit="3" topLeftCell="A58" activePane="bottomLeft" state="frozen"/>
      <selection/>
      <selection pane="bottomLeft" activeCell="K2" sqref="K$1:K$1048576"/>
    </sheetView>
  </sheetViews>
  <sheetFormatPr defaultColWidth="9" defaultRowHeight="17.4"/>
  <cols>
    <col min="1" max="1" width="6.36111111111111" style="21"/>
    <col min="2" max="2" width="19.0925925925926" style="21" customWidth="1"/>
    <col min="3" max="3" width="30.0555555555556" style="23" customWidth="1"/>
    <col min="4" max="7" width="11.2685185185185" style="21" hidden="1" customWidth="1"/>
    <col min="8" max="8" width="13.7222222222222" style="21" hidden="1" customWidth="1"/>
    <col min="9" max="9" width="11.2685185185185" style="21" hidden="1" customWidth="1"/>
    <col min="10" max="10" width="32.287037037037" style="21" customWidth="1"/>
    <col min="11" max="11" width="22.7407407407407" style="21" customWidth="1"/>
    <col min="12" max="12" width="13.9074074074074" style="21" customWidth="1"/>
    <col min="13" max="13" width="11.2685185185185" style="21" customWidth="1"/>
    <col min="14" max="14" width="38.7222222222222" style="21" customWidth="1"/>
    <col min="15" max="15" width="29" style="21" customWidth="1"/>
    <col min="16" max="16" width="6.36111111111111" style="23" customWidth="1"/>
    <col min="17" max="16384" width="9" style="23"/>
  </cols>
  <sheetData>
    <row r="1" ht="48" customHeight="1" spans="1:16">
      <c r="A1" s="45" t="s">
        <v>0</v>
      </c>
      <c r="B1" s="45"/>
      <c r="C1" s="45"/>
      <c r="D1" s="45"/>
      <c r="E1" s="45"/>
      <c r="F1" s="45"/>
      <c r="G1" s="45"/>
      <c r="H1" s="45"/>
      <c r="I1" s="45"/>
      <c r="J1" s="45"/>
      <c r="K1" s="45"/>
      <c r="L1" s="45"/>
      <c r="M1" s="45"/>
      <c r="N1" s="45"/>
      <c r="O1" s="45"/>
      <c r="P1" s="45"/>
    </row>
    <row r="2" spans="1:3">
      <c r="A2" s="21" t="s">
        <v>1</v>
      </c>
      <c r="C2" s="21"/>
    </row>
    <row r="3" s="48" customFormat="1" ht="45" customHeight="1" spans="1:16">
      <c r="A3" s="30" t="s">
        <v>2</v>
      </c>
      <c r="B3" s="30" t="s">
        <v>3</v>
      </c>
      <c r="C3" s="30" t="s">
        <v>4</v>
      </c>
      <c r="D3" s="30" t="s">
        <v>5</v>
      </c>
      <c r="E3" s="30" t="s">
        <v>6</v>
      </c>
      <c r="F3" s="30" t="s">
        <v>7</v>
      </c>
      <c r="G3" s="30" t="s">
        <v>8</v>
      </c>
      <c r="H3" s="30" t="s">
        <v>9</v>
      </c>
      <c r="I3" s="30" t="s">
        <v>10</v>
      </c>
      <c r="J3" s="30" t="s">
        <v>11</v>
      </c>
      <c r="K3" s="30" t="s">
        <v>12</v>
      </c>
      <c r="L3" s="30" t="s">
        <v>13</v>
      </c>
      <c r="M3" s="30" t="s">
        <v>14</v>
      </c>
      <c r="N3" s="30" t="s">
        <v>15</v>
      </c>
      <c r="O3" s="30" t="s">
        <v>16</v>
      </c>
      <c r="P3" s="30" t="s">
        <v>17</v>
      </c>
    </row>
    <row r="4" s="49" customFormat="1" ht="39" customHeight="1" spans="1:16">
      <c r="A4" s="28">
        <v>1</v>
      </c>
      <c r="B4" s="28">
        <v>23065002</v>
      </c>
      <c r="C4" s="32" t="s">
        <v>18</v>
      </c>
      <c r="D4" s="28">
        <v>71.38</v>
      </c>
      <c r="E4" s="28">
        <v>1</v>
      </c>
      <c r="F4" s="28">
        <v>13.1</v>
      </c>
      <c r="G4" s="28">
        <v>3</v>
      </c>
      <c r="H4" s="28">
        <v>9.85</v>
      </c>
      <c r="I4" s="28">
        <v>1</v>
      </c>
      <c r="J4" s="29">
        <v>94.329</v>
      </c>
      <c r="K4" s="28">
        <v>1</v>
      </c>
      <c r="L4" s="28">
        <v>3.63</v>
      </c>
      <c r="M4" s="28" t="s">
        <v>19</v>
      </c>
      <c r="N4" s="43" t="s">
        <v>20</v>
      </c>
      <c r="O4" s="28" t="str">
        <f>_xlfn.DISPIMG("ID_23B8F670EE07485F8A3F04C74AA184ED",1)</f>
        <v>=DISPIMG("ID_23B8F670EE07485F8A3F04C74AA184ED",1)</v>
      </c>
      <c r="P4" s="50"/>
    </row>
    <row r="5" ht="39" customHeight="1" spans="1:16">
      <c r="A5" s="28">
        <v>2</v>
      </c>
      <c r="B5" s="28">
        <v>23065001</v>
      </c>
      <c r="C5" s="32" t="s">
        <v>21</v>
      </c>
      <c r="D5" s="28">
        <v>70.04</v>
      </c>
      <c r="E5" s="28">
        <v>2</v>
      </c>
      <c r="F5" s="28">
        <v>13.5</v>
      </c>
      <c r="G5" s="28">
        <v>1</v>
      </c>
      <c r="H5" s="28">
        <v>8</v>
      </c>
      <c r="I5" s="28">
        <v>3</v>
      </c>
      <c r="J5" s="29">
        <v>91.535</v>
      </c>
      <c r="K5" s="28">
        <v>2</v>
      </c>
      <c r="L5" s="28">
        <v>3.63</v>
      </c>
      <c r="M5" s="28" t="s">
        <v>19</v>
      </c>
      <c r="N5" s="28" t="s">
        <v>20</v>
      </c>
      <c r="O5" s="28" t="str">
        <f>_xlfn.DISPIMG("ID_5F72FCB6C3274B1D8D9CD34DCBED454E",1)</f>
        <v>=DISPIMG("ID_5F72FCB6C3274B1D8D9CD34DCBED454E",1)</v>
      </c>
      <c r="P5" s="37"/>
    </row>
    <row r="6" ht="39" customHeight="1" spans="1:16">
      <c r="A6" s="28">
        <v>3</v>
      </c>
      <c r="B6" s="28">
        <v>23065050</v>
      </c>
      <c r="C6" s="32" t="s">
        <v>22</v>
      </c>
      <c r="D6" s="28">
        <v>67.26</v>
      </c>
      <c r="E6" s="28">
        <v>3</v>
      </c>
      <c r="F6" s="28">
        <v>12.8</v>
      </c>
      <c r="G6" s="28">
        <v>13</v>
      </c>
      <c r="H6" s="28">
        <v>6.05</v>
      </c>
      <c r="I6" s="28">
        <v>14</v>
      </c>
      <c r="J6" s="29">
        <v>86.113</v>
      </c>
      <c r="K6" s="28">
        <v>3</v>
      </c>
      <c r="L6" s="28">
        <v>3.5</v>
      </c>
      <c r="M6" s="28" t="s">
        <v>19</v>
      </c>
      <c r="N6" s="43" t="s">
        <v>20</v>
      </c>
      <c r="O6" s="28" t="str">
        <f>_xlfn.DISPIMG("ID_06B7F566D39F48D897DE229A86CD0D3F",1)</f>
        <v>=DISPIMG("ID_06B7F566D39F48D897DE229A86CD0D3F",1)</v>
      </c>
      <c r="P6" s="37"/>
    </row>
    <row r="7" ht="39" customHeight="1" spans="1:16">
      <c r="A7" s="28">
        <v>4</v>
      </c>
      <c r="B7" s="28">
        <v>23065027</v>
      </c>
      <c r="C7" s="32" t="s">
        <v>23</v>
      </c>
      <c r="D7" s="28">
        <v>64.34</v>
      </c>
      <c r="E7" s="28">
        <v>4</v>
      </c>
      <c r="F7" s="28">
        <v>12.4</v>
      </c>
      <c r="G7" s="28">
        <v>40</v>
      </c>
      <c r="H7" s="28">
        <v>7.6</v>
      </c>
      <c r="I7" s="28">
        <v>4</v>
      </c>
      <c r="J7" s="29">
        <v>84.337</v>
      </c>
      <c r="K7" s="28">
        <v>4</v>
      </c>
      <c r="L7" s="28">
        <v>3.57</v>
      </c>
      <c r="M7" s="28" t="s">
        <v>19</v>
      </c>
      <c r="N7" s="28" t="s">
        <v>20</v>
      </c>
      <c r="O7" s="28" t="str">
        <f>_xlfn.DISPIMG("ID_4EB222AB2AFF4528977E611A9F81806B",1)</f>
        <v>=DISPIMG("ID_4EB222AB2AFF4528977E611A9F81806B",1)</v>
      </c>
      <c r="P7" s="37"/>
    </row>
    <row r="8" ht="39" customHeight="1" spans="1:16">
      <c r="A8" s="28">
        <v>5</v>
      </c>
      <c r="B8" s="28">
        <v>23065042</v>
      </c>
      <c r="C8" s="32" t="s">
        <v>24</v>
      </c>
      <c r="D8" s="28">
        <v>64.04</v>
      </c>
      <c r="E8" s="28">
        <v>6</v>
      </c>
      <c r="F8" s="28">
        <v>13</v>
      </c>
      <c r="G8" s="28">
        <v>5</v>
      </c>
      <c r="H8" s="28">
        <v>5.9</v>
      </c>
      <c r="I8" s="28">
        <v>20</v>
      </c>
      <c r="J8" s="29">
        <v>82.936</v>
      </c>
      <c r="K8" s="28">
        <v>5</v>
      </c>
      <c r="L8" s="28">
        <v>3.11</v>
      </c>
      <c r="M8" s="28" t="s">
        <v>19</v>
      </c>
      <c r="N8" s="28" t="s">
        <v>20</v>
      </c>
      <c r="O8" s="28" t="str">
        <f>_xlfn.DISPIMG("ID_A59B323530EE419EA85CDE064186DC29",1)</f>
        <v>=DISPIMG("ID_A59B323530EE419EA85CDE064186DC29",1)</v>
      </c>
      <c r="P8" s="37"/>
    </row>
    <row r="9" ht="39" customHeight="1" spans="1:16">
      <c r="A9" s="28">
        <v>6</v>
      </c>
      <c r="B9" s="28">
        <v>23065058</v>
      </c>
      <c r="C9" s="32" t="s">
        <v>25</v>
      </c>
      <c r="D9" s="28">
        <v>62.95</v>
      </c>
      <c r="E9" s="28">
        <v>7</v>
      </c>
      <c r="F9" s="28">
        <v>13</v>
      </c>
      <c r="G9" s="28">
        <v>6</v>
      </c>
      <c r="H9" s="28">
        <v>6.05</v>
      </c>
      <c r="I9" s="28">
        <v>15</v>
      </c>
      <c r="J9" s="29">
        <v>82.001</v>
      </c>
      <c r="K9" s="28">
        <v>6</v>
      </c>
      <c r="L9" s="28">
        <v>3.36</v>
      </c>
      <c r="M9" s="28">
        <v>501</v>
      </c>
      <c r="N9" s="43" t="s">
        <v>20</v>
      </c>
      <c r="O9" s="28" t="str">
        <f>_xlfn.DISPIMG("ID_DD3AA0B050BD43EBA37258651F5C3DC6",1)</f>
        <v>=DISPIMG("ID_DD3AA0B050BD43EBA37258651F5C3DC6",1)</v>
      </c>
      <c r="P9" s="37"/>
    </row>
    <row r="10" ht="39" customHeight="1" spans="1:16">
      <c r="A10" s="28">
        <v>7</v>
      </c>
      <c r="B10" s="28">
        <v>23065007</v>
      </c>
      <c r="C10" s="32" t="s">
        <v>26</v>
      </c>
      <c r="D10" s="28">
        <v>62.62</v>
      </c>
      <c r="E10" s="28">
        <v>9</v>
      </c>
      <c r="F10" s="28">
        <v>12.8</v>
      </c>
      <c r="G10" s="28">
        <v>14</v>
      </c>
      <c r="H10" s="28">
        <v>6.55</v>
      </c>
      <c r="I10" s="28">
        <v>8</v>
      </c>
      <c r="J10" s="29">
        <v>81.972</v>
      </c>
      <c r="K10" s="28">
        <v>7</v>
      </c>
      <c r="L10" s="28">
        <v>3.33</v>
      </c>
      <c r="M10" s="28">
        <v>480</v>
      </c>
      <c r="N10" s="43" t="s">
        <v>20</v>
      </c>
      <c r="O10" s="43" t="str">
        <f>_xlfn.DISPIMG("ID_6E27020FC35E4F17A6A9ADD007A0326C",1)</f>
        <v>=DISPIMG("ID_6E27020FC35E4F17A6A9ADD007A0326C",1)</v>
      </c>
      <c r="P10" s="37"/>
    </row>
    <row r="11" ht="39" customHeight="1" spans="1:16">
      <c r="A11" s="28">
        <v>8</v>
      </c>
      <c r="B11" s="28">
        <v>23065023</v>
      </c>
      <c r="C11" s="32" t="s">
        <v>27</v>
      </c>
      <c r="D11" s="28">
        <v>64.13</v>
      </c>
      <c r="E11" s="28">
        <v>5</v>
      </c>
      <c r="F11" s="28">
        <v>12.5</v>
      </c>
      <c r="G11" s="28">
        <v>33</v>
      </c>
      <c r="H11" s="28">
        <v>5.3</v>
      </c>
      <c r="I11" s="28">
        <v>42</v>
      </c>
      <c r="J11" s="29">
        <v>81.927</v>
      </c>
      <c r="K11" s="28">
        <v>8</v>
      </c>
      <c r="L11" s="28">
        <v>3.42</v>
      </c>
      <c r="M11" s="28" t="s">
        <v>19</v>
      </c>
      <c r="N11" s="43" t="s">
        <v>20</v>
      </c>
      <c r="O11" s="28" t="str">
        <f>_xlfn.DISPIMG("ID_D7DF58138E114F7583CC66D23DD07743",1)</f>
        <v>=DISPIMG("ID_D7DF58138E114F7583CC66D23DD07743",1)</v>
      </c>
      <c r="P11" s="37"/>
    </row>
    <row r="12" ht="39" customHeight="1" spans="1:16">
      <c r="A12" s="28">
        <v>9</v>
      </c>
      <c r="B12" s="28">
        <v>23065015</v>
      </c>
      <c r="C12" s="32" t="s">
        <v>28</v>
      </c>
      <c r="D12" s="28">
        <v>61.59</v>
      </c>
      <c r="E12" s="28">
        <v>10</v>
      </c>
      <c r="F12" s="28">
        <v>12.9</v>
      </c>
      <c r="G12" s="28">
        <v>9</v>
      </c>
      <c r="H12" s="28">
        <v>7.2</v>
      </c>
      <c r="I12" s="28">
        <v>5</v>
      </c>
      <c r="J12" s="29">
        <v>81.686</v>
      </c>
      <c r="K12" s="28">
        <v>9</v>
      </c>
      <c r="L12" s="28">
        <v>2.83</v>
      </c>
      <c r="M12" s="28" t="s">
        <v>19</v>
      </c>
      <c r="N12" s="43" t="s">
        <v>20</v>
      </c>
      <c r="O12" s="28" t="str">
        <f>_xlfn.DISPIMG("ID_D5026BDBEEBA44DEAF8D5CC5995ED550",1)</f>
        <v>=DISPIMG("ID_D5026BDBEEBA44DEAF8D5CC5995ED550",1)</v>
      </c>
      <c r="P12" s="37"/>
    </row>
    <row r="13" ht="39" customHeight="1" spans="1:16">
      <c r="A13" s="28">
        <v>10</v>
      </c>
      <c r="B13" s="28">
        <v>23065010</v>
      </c>
      <c r="C13" s="32" t="s">
        <v>29</v>
      </c>
      <c r="D13" s="28">
        <v>62.87</v>
      </c>
      <c r="E13" s="28">
        <v>8</v>
      </c>
      <c r="F13" s="28">
        <v>12.4</v>
      </c>
      <c r="G13" s="28">
        <v>41</v>
      </c>
      <c r="H13" s="28">
        <v>6.15</v>
      </c>
      <c r="I13" s="28">
        <v>13</v>
      </c>
      <c r="J13" s="29">
        <v>81.417</v>
      </c>
      <c r="K13" s="28">
        <v>10</v>
      </c>
      <c r="L13" s="28">
        <v>3.21</v>
      </c>
      <c r="M13" s="28" t="s">
        <v>19</v>
      </c>
      <c r="N13" s="28" t="s">
        <v>20</v>
      </c>
      <c r="O13" s="28" t="str">
        <f>_xlfn.DISPIMG("ID_61ACC4D985344ADD80061A3242D8DF11",1)</f>
        <v>=DISPIMG("ID_61ACC4D985344ADD80061A3242D8DF11",1)</v>
      </c>
      <c r="P13" s="37"/>
    </row>
    <row r="14" ht="39" customHeight="1" spans="1:16">
      <c r="A14" s="28">
        <v>11</v>
      </c>
      <c r="B14" s="28">
        <v>23065005</v>
      </c>
      <c r="C14" s="32" t="s">
        <v>30</v>
      </c>
      <c r="D14" s="28">
        <v>59.73</v>
      </c>
      <c r="E14" s="28">
        <v>21</v>
      </c>
      <c r="F14" s="28">
        <v>13.3</v>
      </c>
      <c r="G14" s="28">
        <v>2</v>
      </c>
      <c r="H14" s="28">
        <v>8.3</v>
      </c>
      <c r="I14" s="28">
        <v>2</v>
      </c>
      <c r="J14" s="29">
        <v>81.331</v>
      </c>
      <c r="K14" s="28">
        <v>11</v>
      </c>
      <c r="L14" s="28">
        <v>2.99</v>
      </c>
      <c r="M14" s="28" t="s">
        <v>19</v>
      </c>
      <c r="N14" s="43" t="s">
        <v>20</v>
      </c>
      <c r="O14" s="28" t="str">
        <f>_xlfn.DISPIMG("ID_9F6F2AADA11F4C818FDE5C72654E43BC",1)</f>
        <v>=DISPIMG("ID_9F6F2AADA11F4C818FDE5C72654E43BC",1)</v>
      </c>
      <c r="P14" s="37"/>
    </row>
    <row r="15" ht="39" customHeight="1" spans="1:16">
      <c r="A15" s="28">
        <v>12</v>
      </c>
      <c r="B15" s="28">
        <v>23065059</v>
      </c>
      <c r="C15" s="32" t="s">
        <v>31</v>
      </c>
      <c r="D15" s="28">
        <v>60.91</v>
      </c>
      <c r="E15" s="28">
        <v>13</v>
      </c>
      <c r="F15" s="28">
        <v>12.9</v>
      </c>
      <c r="G15" s="28">
        <v>10</v>
      </c>
      <c r="H15" s="28">
        <v>6.4</v>
      </c>
      <c r="I15" s="28">
        <v>11</v>
      </c>
      <c r="J15" s="29">
        <v>80.207</v>
      </c>
      <c r="K15" s="28">
        <v>12</v>
      </c>
      <c r="L15" s="28">
        <v>2.97</v>
      </c>
      <c r="M15" s="28" t="s">
        <v>19</v>
      </c>
      <c r="N15" s="43" t="s">
        <v>20</v>
      </c>
      <c r="O15" s="28" t="str">
        <f>_xlfn.DISPIMG("ID_2B03EB2C5E394D3FB18BAED69D82C4FA",1)</f>
        <v>=DISPIMG("ID_2B03EB2C5E394D3FB18BAED69D82C4FA",1)</v>
      </c>
      <c r="P15" s="37"/>
    </row>
    <row r="16" ht="39" customHeight="1" spans="1:16">
      <c r="A16" s="28">
        <v>13</v>
      </c>
      <c r="B16" s="28">
        <v>23065022</v>
      </c>
      <c r="C16" s="32" t="s">
        <v>32</v>
      </c>
      <c r="D16" s="28">
        <v>61.13</v>
      </c>
      <c r="E16" s="28">
        <v>12</v>
      </c>
      <c r="F16" s="28">
        <v>12.5</v>
      </c>
      <c r="G16" s="28">
        <v>34</v>
      </c>
      <c r="H16" s="28">
        <v>6.55</v>
      </c>
      <c r="I16" s="28">
        <v>9</v>
      </c>
      <c r="J16" s="29">
        <v>80.181</v>
      </c>
      <c r="K16" s="28">
        <v>13</v>
      </c>
      <c r="L16" s="28">
        <v>3.17</v>
      </c>
      <c r="M16" s="28" t="s">
        <v>19</v>
      </c>
      <c r="N16" s="28" t="s">
        <v>20</v>
      </c>
      <c r="O16" s="28" t="str">
        <f>_xlfn.DISPIMG("ID_686068BFAA124330ADD4B250395E8BA6",1)</f>
        <v>=DISPIMG("ID_686068BFAA124330ADD4B250395E8BA6",1)</v>
      </c>
      <c r="P16" s="37"/>
    </row>
    <row r="17" ht="39" customHeight="1" spans="1:16">
      <c r="A17" s="28">
        <v>14</v>
      </c>
      <c r="B17" s="28">
        <v>23065048</v>
      </c>
      <c r="C17" s="32" t="s">
        <v>33</v>
      </c>
      <c r="D17" s="28">
        <v>60.12</v>
      </c>
      <c r="E17" s="28">
        <v>15</v>
      </c>
      <c r="F17" s="28">
        <v>12.7</v>
      </c>
      <c r="G17" s="28">
        <v>16</v>
      </c>
      <c r="H17" s="28">
        <v>6.8</v>
      </c>
      <c r="I17" s="28">
        <v>6</v>
      </c>
      <c r="J17" s="29">
        <v>79.623</v>
      </c>
      <c r="K17" s="28">
        <v>14</v>
      </c>
      <c r="L17" s="28">
        <v>2.82</v>
      </c>
      <c r="M17" s="28">
        <v>500</v>
      </c>
      <c r="N17" s="43" t="s">
        <v>20</v>
      </c>
      <c r="O17" s="28" t="str">
        <f>_xlfn.DISPIMG("ID_F29615E063BB4A5FAD5391D4492CBEFB",1)</f>
        <v>=DISPIMG("ID_F29615E063BB4A5FAD5391D4492CBEFB",1)</v>
      </c>
      <c r="P17" s="37"/>
    </row>
    <row r="18" ht="39" customHeight="1" spans="1:16">
      <c r="A18" s="28">
        <v>15</v>
      </c>
      <c r="B18" s="28">
        <v>23065035</v>
      </c>
      <c r="C18" s="32" t="s">
        <v>34</v>
      </c>
      <c r="D18" s="28">
        <v>60.62</v>
      </c>
      <c r="E18" s="28">
        <v>14</v>
      </c>
      <c r="F18" s="28">
        <v>12.6</v>
      </c>
      <c r="G18" s="28">
        <v>22</v>
      </c>
      <c r="H18" s="28">
        <v>6.05</v>
      </c>
      <c r="I18" s="28">
        <v>16</v>
      </c>
      <c r="J18" s="29">
        <v>79.27</v>
      </c>
      <c r="K18" s="28">
        <v>15</v>
      </c>
      <c r="L18" s="28">
        <v>2.95</v>
      </c>
      <c r="M18" s="28" t="s">
        <v>19</v>
      </c>
      <c r="N18" s="28" t="s">
        <v>20</v>
      </c>
      <c r="O18" s="28" t="str">
        <f>_xlfn.DISPIMG("ID_90BFBB108B6A4C4CB15B3B0627805B41",1)</f>
        <v>=DISPIMG("ID_90BFBB108B6A4C4CB15B3B0627805B41",1)</v>
      </c>
      <c r="P18" s="37"/>
    </row>
    <row r="19" ht="39" customHeight="1" spans="1:16">
      <c r="A19" s="28">
        <v>16</v>
      </c>
      <c r="B19" s="28">
        <v>23065011</v>
      </c>
      <c r="C19" s="32" t="s">
        <v>35</v>
      </c>
      <c r="D19" s="28">
        <v>60.06</v>
      </c>
      <c r="E19" s="28">
        <v>16</v>
      </c>
      <c r="F19" s="28">
        <v>13</v>
      </c>
      <c r="G19" s="28">
        <v>7</v>
      </c>
      <c r="H19" s="43">
        <v>5.8</v>
      </c>
      <c r="I19" s="28">
        <v>23</v>
      </c>
      <c r="J19" s="29">
        <v>78.86</v>
      </c>
      <c r="K19" s="28">
        <v>16</v>
      </c>
      <c r="L19" s="28">
        <v>2.8</v>
      </c>
      <c r="M19" s="28" t="s">
        <v>19</v>
      </c>
      <c r="N19" s="43" t="s">
        <v>20</v>
      </c>
      <c r="O19" s="28" t="str">
        <f>_xlfn.DISPIMG("ID_59A8B230CCF341858D40019EF4A8B66E",1)</f>
        <v>=DISPIMG("ID_59A8B230CCF341858D40019EF4A8B66E",1)</v>
      </c>
      <c r="P19" s="37"/>
    </row>
    <row r="20" ht="39" customHeight="1" spans="1:16">
      <c r="A20" s="28">
        <v>17</v>
      </c>
      <c r="B20" s="28">
        <v>23065053</v>
      </c>
      <c r="C20" s="32" t="s">
        <v>36</v>
      </c>
      <c r="D20" s="28">
        <v>59.96</v>
      </c>
      <c r="E20" s="28">
        <v>18</v>
      </c>
      <c r="F20" s="28">
        <v>12.8</v>
      </c>
      <c r="G20" s="28">
        <v>15</v>
      </c>
      <c r="H20" s="28">
        <v>6</v>
      </c>
      <c r="I20" s="28">
        <v>17</v>
      </c>
      <c r="J20" s="29">
        <v>78.755</v>
      </c>
      <c r="K20" s="28">
        <v>17</v>
      </c>
      <c r="L20" s="28">
        <v>3.03</v>
      </c>
      <c r="M20" s="28" t="s">
        <v>19</v>
      </c>
      <c r="N20" s="28" t="s">
        <v>20</v>
      </c>
      <c r="O20" s="28" t="str">
        <f>_xlfn.DISPIMG("ID_4A01E0E6F9C74A3EBFFEDC3AB395F1A4",1)</f>
        <v>=DISPIMG("ID_4A01E0E6F9C74A3EBFFEDC3AB395F1A4",1)</v>
      </c>
      <c r="P20" s="37"/>
    </row>
    <row r="21" ht="39" customHeight="1" spans="1:16">
      <c r="A21" s="28">
        <v>18</v>
      </c>
      <c r="B21" s="28">
        <v>23065019</v>
      </c>
      <c r="C21" s="32" t="s">
        <v>37</v>
      </c>
      <c r="D21" s="28">
        <v>61.42</v>
      </c>
      <c r="E21" s="28">
        <v>11</v>
      </c>
      <c r="F21" s="28">
        <v>12.1</v>
      </c>
      <c r="G21" s="28">
        <v>59</v>
      </c>
      <c r="H21" s="28">
        <v>5.2</v>
      </c>
      <c r="I21" s="28">
        <v>51</v>
      </c>
      <c r="J21" s="29">
        <v>78.718</v>
      </c>
      <c r="K21" s="28">
        <v>18</v>
      </c>
      <c r="L21" s="28">
        <v>3.28</v>
      </c>
      <c r="M21" s="28" t="s">
        <v>19</v>
      </c>
      <c r="N21" s="28" t="s">
        <v>20</v>
      </c>
      <c r="O21" s="28" t="str">
        <f>_xlfn.DISPIMG("ID_EECD52506A3D4DE58B20E3ED02DAA338",1)</f>
        <v>=DISPIMG("ID_EECD52506A3D4DE58B20E3ED02DAA338",1)</v>
      </c>
      <c r="P21" s="37"/>
    </row>
    <row r="22" ht="39" customHeight="1" spans="1:16">
      <c r="A22" s="28">
        <v>19</v>
      </c>
      <c r="B22" s="28">
        <v>23065025</v>
      </c>
      <c r="C22" s="32" t="s">
        <v>38</v>
      </c>
      <c r="D22" s="28">
        <v>60.02</v>
      </c>
      <c r="E22" s="28">
        <v>17</v>
      </c>
      <c r="F22" s="28">
        <v>12.6</v>
      </c>
      <c r="G22" s="28">
        <v>23</v>
      </c>
      <c r="H22" s="28">
        <v>5.9</v>
      </c>
      <c r="I22" s="28">
        <v>21</v>
      </c>
      <c r="J22" s="29">
        <v>78.518</v>
      </c>
      <c r="K22" s="28">
        <v>19</v>
      </c>
      <c r="L22" s="28">
        <v>3.17</v>
      </c>
      <c r="M22" s="28" t="s">
        <v>19</v>
      </c>
      <c r="N22" s="28" t="s">
        <v>20</v>
      </c>
      <c r="O22" s="28" t="str">
        <f>_xlfn.DISPIMG("ID_C231580EA9604B63A545AC9FDBA7EA55",1)</f>
        <v>=DISPIMG("ID_C231580EA9604B63A545AC9FDBA7EA55",1)</v>
      </c>
      <c r="P22" s="37"/>
    </row>
    <row r="23" ht="39" customHeight="1" spans="1:16">
      <c r="A23" s="28">
        <v>20</v>
      </c>
      <c r="B23" s="28">
        <v>23065024</v>
      </c>
      <c r="C23" s="32" t="s">
        <v>39</v>
      </c>
      <c r="D23" s="28">
        <v>59.57</v>
      </c>
      <c r="E23" s="28">
        <v>23</v>
      </c>
      <c r="F23" s="28">
        <v>12.3</v>
      </c>
      <c r="G23" s="28">
        <v>47</v>
      </c>
      <c r="H23" s="28">
        <v>6.6</v>
      </c>
      <c r="I23" s="28">
        <v>7</v>
      </c>
      <c r="J23" s="29">
        <v>78.47</v>
      </c>
      <c r="K23" s="28">
        <v>20</v>
      </c>
      <c r="L23" s="28">
        <v>3.09</v>
      </c>
      <c r="M23" s="28">
        <v>497</v>
      </c>
      <c r="N23" s="28" t="s">
        <v>20</v>
      </c>
      <c r="O23" s="28" t="str">
        <f>_xlfn.DISPIMG("ID_74DE878D0BCF4A9BB6427530594F8D45",1)</f>
        <v>=DISPIMG("ID_74DE878D0BCF4A9BB6427530594F8D45",1)</v>
      </c>
      <c r="P23" s="37"/>
    </row>
    <row r="24" ht="39" customHeight="1" spans="1:16">
      <c r="A24" s="28">
        <v>21</v>
      </c>
      <c r="B24" s="28">
        <v>23065051</v>
      </c>
      <c r="C24" s="32" t="s">
        <v>40</v>
      </c>
      <c r="D24" s="28">
        <v>59.86</v>
      </c>
      <c r="E24" s="28">
        <v>19</v>
      </c>
      <c r="F24" s="28">
        <v>12.5</v>
      </c>
      <c r="G24" s="28">
        <v>35</v>
      </c>
      <c r="H24" s="28">
        <v>5.6</v>
      </c>
      <c r="I24" s="28">
        <v>31</v>
      </c>
      <c r="J24" s="29">
        <v>77.964</v>
      </c>
      <c r="K24" s="28">
        <v>21</v>
      </c>
      <c r="L24" s="28">
        <v>3.18</v>
      </c>
      <c r="M24" s="28" t="s">
        <v>19</v>
      </c>
      <c r="N24" s="28" t="s">
        <v>20</v>
      </c>
      <c r="O24" s="28" t="str">
        <f>_xlfn.DISPIMG("ID_708EA832BE1743A69FCBA4781EC34F14",1)</f>
        <v>=DISPIMG("ID_708EA832BE1743A69FCBA4781EC34F14",1)</v>
      </c>
      <c r="P24" s="37"/>
    </row>
    <row r="25" ht="39" customHeight="1" spans="1:16">
      <c r="A25" s="28">
        <v>22</v>
      </c>
      <c r="B25" s="28">
        <v>23065009</v>
      </c>
      <c r="C25" s="32" t="s">
        <v>41</v>
      </c>
      <c r="D25" s="28">
        <v>58.18</v>
      </c>
      <c r="E25" s="28">
        <v>31</v>
      </c>
      <c r="F25" s="28">
        <v>12.9</v>
      </c>
      <c r="G25" s="28">
        <v>11</v>
      </c>
      <c r="H25" s="28">
        <v>6.2</v>
      </c>
      <c r="I25" s="28">
        <v>12</v>
      </c>
      <c r="J25" s="29">
        <v>77.284</v>
      </c>
      <c r="K25" s="28">
        <v>22</v>
      </c>
      <c r="L25" s="28">
        <v>2.73</v>
      </c>
      <c r="M25" s="28" t="s">
        <v>19</v>
      </c>
      <c r="N25" s="28" t="s">
        <v>20</v>
      </c>
      <c r="O25" s="28" t="str">
        <f>_xlfn.DISPIMG("ID_D2A1661FE16740D39BA2FA352D551C52",1)</f>
        <v>=DISPIMG("ID_D2A1661FE16740D39BA2FA352D551C52",1)</v>
      </c>
      <c r="P25" s="37"/>
    </row>
    <row r="26" ht="39" customHeight="1" spans="1:16">
      <c r="A26" s="28">
        <v>23</v>
      </c>
      <c r="B26" s="28">
        <v>23065054</v>
      </c>
      <c r="C26" s="32" t="s">
        <v>42</v>
      </c>
      <c r="D26" s="28">
        <v>58.93</v>
      </c>
      <c r="E26" s="28">
        <v>26</v>
      </c>
      <c r="F26" s="28">
        <v>12.6</v>
      </c>
      <c r="G26" s="28">
        <v>24</v>
      </c>
      <c r="H26" s="28">
        <v>5.65</v>
      </c>
      <c r="I26" s="28">
        <v>27</v>
      </c>
      <c r="J26" s="29">
        <v>77.176</v>
      </c>
      <c r="K26" s="28">
        <v>23</v>
      </c>
      <c r="L26" s="28">
        <v>2.83</v>
      </c>
      <c r="M26" s="28">
        <v>473</v>
      </c>
      <c r="N26" s="28" t="s">
        <v>20</v>
      </c>
      <c r="O26" s="28" t="str">
        <f>_xlfn.DISPIMG("ID_8EE78461E54B49A2AF4B02949617F47D",1)</f>
        <v>=DISPIMG("ID_8EE78461E54B49A2AF4B02949617F47D",1)</v>
      </c>
      <c r="P26" s="37"/>
    </row>
    <row r="27" ht="39" customHeight="1" spans="1:16">
      <c r="A27" s="28">
        <v>24</v>
      </c>
      <c r="B27" s="28">
        <v>23065039</v>
      </c>
      <c r="C27" s="32" t="s">
        <v>43</v>
      </c>
      <c r="D27" s="28">
        <v>58.51</v>
      </c>
      <c r="E27" s="28">
        <v>29</v>
      </c>
      <c r="F27" s="28">
        <v>13</v>
      </c>
      <c r="G27" s="28">
        <v>8</v>
      </c>
      <c r="H27" s="28">
        <v>5.65</v>
      </c>
      <c r="I27" s="28">
        <v>28</v>
      </c>
      <c r="J27" s="29">
        <v>77.156</v>
      </c>
      <c r="K27" s="28">
        <v>24</v>
      </c>
      <c r="L27" s="28">
        <v>2.95</v>
      </c>
      <c r="M27" s="28">
        <v>480</v>
      </c>
      <c r="N27" s="28" t="s">
        <v>20</v>
      </c>
      <c r="O27" s="28" t="str">
        <f>_xlfn.DISPIMG("ID_F8A4CFE4707F4858A4506C4AA0B40AE0",1)</f>
        <v>=DISPIMG("ID_F8A4CFE4707F4858A4506C4AA0B40AE0",1)</v>
      </c>
      <c r="P27" s="37"/>
    </row>
    <row r="28" ht="39" customHeight="1" spans="1:16">
      <c r="A28" s="28">
        <v>25</v>
      </c>
      <c r="B28" s="28">
        <v>23065038</v>
      </c>
      <c r="C28" s="32" t="s">
        <v>44</v>
      </c>
      <c r="D28" s="28">
        <v>59.85</v>
      </c>
      <c r="E28" s="28">
        <v>20</v>
      </c>
      <c r="F28" s="28">
        <v>12.2</v>
      </c>
      <c r="G28" s="28">
        <v>51</v>
      </c>
      <c r="H28" s="28">
        <v>5.1</v>
      </c>
      <c r="I28" s="28">
        <v>54</v>
      </c>
      <c r="J28" s="29">
        <v>77.15</v>
      </c>
      <c r="K28" s="28">
        <v>25</v>
      </c>
      <c r="L28" s="28">
        <v>3.05</v>
      </c>
      <c r="M28" s="28" t="s">
        <v>19</v>
      </c>
      <c r="N28" s="43" t="s">
        <v>20</v>
      </c>
      <c r="O28" s="28" t="str">
        <f>_xlfn.DISPIMG("ID_3760280B5148455EAC0CF1CE3AB6FACE",1)</f>
        <v>=DISPIMG("ID_3760280B5148455EAC0CF1CE3AB6FACE",1)</v>
      </c>
      <c r="P28" s="37"/>
    </row>
    <row r="29" ht="39" customHeight="1" spans="1:16">
      <c r="A29" s="28">
        <v>26</v>
      </c>
      <c r="B29" s="28">
        <v>23065013</v>
      </c>
      <c r="C29" s="32" t="s">
        <v>45</v>
      </c>
      <c r="D29" s="28">
        <v>58.67</v>
      </c>
      <c r="E29" s="28">
        <v>27</v>
      </c>
      <c r="F29" s="28">
        <v>12.5</v>
      </c>
      <c r="G29" s="28">
        <v>36</v>
      </c>
      <c r="H29" s="28">
        <v>5.7</v>
      </c>
      <c r="I29" s="28">
        <v>24</v>
      </c>
      <c r="J29" s="29">
        <v>76.867</v>
      </c>
      <c r="K29" s="28">
        <v>26</v>
      </c>
      <c r="L29" s="28">
        <v>2.89</v>
      </c>
      <c r="M29" s="28" t="s">
        <v>19</v>
      </c>
      <c r="N29" s="43" t="s">
        <v>20</v>
      </c>
      <c r="O29" s="28" t="str">
        <f>_xlfn.DISPIMG("ID_0A987BAD403B4C30B8F864EFD2D797E5",1)</f>
        <v>=DISPIMG("ID_0A987BAD403B4C30B8F864EFD2D797E5",1)</v>
      </c>
      <c r="P29" s="37"/>
    </row>
    <row r="30" ht="39" customHeight="1" spans="1:16">
      <c r="A30" s="28">
        <v>27</v>
      </c>
      <c r="B30" s="28">
        <v>23065034</v>
      </c>
      <c r="C30" s="32" t="s">
        <v>46</v>
      </c>
      <c r="D30" s="28">
        <v>59.65</v>
      </c>
      <c r="E30" s="28">
        <v>22</v>
      </c>
      <c r="F30" s="28">
        <v>12.2</v>
      </c>
      <c r="G30" s="28">
        <v>52</v>
      </c>
      <c r="H30" s="28">
        <v>5</v>
      </c>
      <c r="I30" s="28">
        <v>56</v>
      </c>
      <c r="J30" s="29">
        <v>76.85</v>
      </c>
      <c r="K30" s="28">
        <v>27</v>
      </c>
      <c r="L30" s="28">
        <v>3.13</v>
      </c>
      <c r="M30" s="28">
        <v>505</v>
      </c>
      <c r="N30" s="28" t="s">
        <v>20</v>
      </c>
      <c r="O30" s="28" t="str">
        <f>_xlfn.DISPIMG("ID_0CD424D03E754532A3A0168D5AF31A34",1)</f>
        <v>=DISPIMG("ID_0CD424D03E754532A3A0168D5AF31A34",1)</v>
      </c>
      <c r="P30" s="37"/>
    </row>
    <row r="31" ht="39" customHeight="1" spans="1:16">
      <c r="A31" s="28">
        <v>28</v>
      </c>
      <c r="B31" s="28">
        <v>23065044</v>
      </c>
      <c r="C31" s="32" t="s">
        <v>47</v>
      </c>
      <c r="D31" s="28">
        <v>59.15</v>
      </c>
      <c r="E31" s="28">
        <v>24</v>
      </c>
      <c r="F31" s="28">
        <v>12.4</v>
      </c>
      <c r="G31" s="28">
        <v>42</v>
      </c>
      <c r="H31" s="28">
        <v>5.3</v>
      </c>
      <c r="I31" s="28">
        <v>43</v>
      </c>
      <c r="J31" s="29">
        <v>76.847</v>
      </c>
      <c r="K31" s="28">
        <v>28</v>
      </c>
      <c r="L31" s="28">
        <v>2.85</v>
      </c>
      <c r="M31" s="28">
        <v>527</v>
      </c>
      <c r="N31" s="51" t="s">
        <v>48</v>
      </c>
      <c r="O31" s="28" t="str">
        <f>_xlfn.DISPIMG("ID_49030DC178F242158A88CEEDCBEFD552",1)</f>
        <v>=DISPIMG("ID_49030DC178F242158A88CEEDCBEFD552",1)</v>
      </c>
      <c r="P31" s="37"/>
    </row>
    <row r="32" ht="39" customHeight="1" spans="1:16">
      <c r="A32" s="28">
        <v>29</v>
      </c>
      <c r="B32" s="28">
        <v>23065060</v>
      </c>
      <c r="C32" s="32" t="s">
        <v>49</v>
      </c>
      <c r="D32" s="28">
        <v>59.04</v>
      </c>
      <c r="E32" s="28">
        <v>25</v>
      </c>
      <c r="F32" s="28">
        <v>12.4</v>
      </c>
      <c r="G32" s="28">
        <v>43</v>
      </c>
      <c r="H32" s="28">
        <v>5.3</v>
      </c>
      <c r="I32" s="28">
        <v>44</v>
      </c>
      <c r="J32" s="29">
        <v>76.738</v>
      </c>
      <c r="K32" s="28">
        <v>29</v>
      </c>
      <c r="L32" s="28">
        <v>2.98</v>
      </c>
      <c r="M32" s="28" t="s">
        <v>19</v>
      </c>
      <c r="N32" s="28" t="s">
        <v>20</v>
      </c>
      <c r="O32" s="28" t="str">
        <f>_xlfn.DISPIMG("ID_87B069C79CCB4894BB8FE4332ADD9707",1)</f>
        <v>=DISPIMG("ID_87B069C79CCB4894BB8FE4332ADD9707",1)</v>
      </c>
      <c r="P32" s="37"/>
    </row>
    <row r="33" ht="39" customHeight="1" spans="1:16">
      <c r="A33" s="28">
        <v>30</v>
      </c>
      <c r="B33" s="28">
        <v>23065021</v>
      </c>
      <c r="C33" s="32" t="s">
        <v>50</v>
      </c>
      <c r="D33" s="28">
        <v>58.56</v>
      </c>
      <c r="E33" s="28">
        <v>28</v>
      </c>
      <c r="F33" s="28">
        <v>12.5</v>
      </c>
      <c r="G33" s="28">
        <v>37</v>
      </c>
      <c r="H33" s="28">
        <v>5.4</v>
      </c>
      <c r="I33" s="28">
        <v>39</v>
      </c>
      <c r="J33" s="29">
        <v>76.462</v>
      </c>
      <c r="K33" s="28">
        <v>30</v>
      </c>
      <c r="L33" s="28">
        <v>2.82</v>
      </c>
      <c r="M33" s="28" t="s">
        <v>19</v>
      </c>
      <c r="N33" s="28" t="s">
        <v>20</v>
      </c>
      <c r="O33" s="28" t="str">
        <f>_xlfn.DISPIMG("ID_854D6F2F98794C3EB2A403562915EE8C",1)</f>
        <v>=DISPIMG("ID_854D6F2F98794C3EB2A403562915EE8C",1)</v>
      </c>
      <c r="P33" s="37"/>
    </row>
    <row r="34" ht="39" customHeight="1" spans="1:16">
      <c r="A34" s="28">
        <v>31</v>
      </c>
      <c r="B34" s="28">
        <v>23065062</v>
      </c>
      <c r="C34" s="32" t="s">
        <v>51</v>
      </c>
      <c r="D34" s="28">
        <v>57.83</v>
      </c>
      <c r="E34" s="28">
        <v>34</v>
      </c>
      <c r="F34" s="28">
        <v>13.1</v>
      </c>
      <c r="G34" s="28">
        <v>4</v>
      </c>
      <c r="H34" s="28">
        <v>5.5</v>
      </c>
      <c r="I34" s="28">
        <v>34</v>
      </c>
      <c r="J34" s="29">
        <v>76.434</v>
      </c>
      <c r="K34" s="28">
        <v>31</v>
      </c>
      <c r="L34" s="28">
        <v>2.66</v>
      </c>
      <c r="M34" s="28" t="s">
        <v>19</v>
      </c>
      <c r="N34" s="28" t="s">
        <v>20</v>
      </c>
      <c r="O34" s="28" t="str">
        <f>_xlfn.DISPIMG("ID_CCA50053932741038417A765EC251FD0",1)</f>
        <v>=DISPIMG("ID_CCA50053932741038417A765EC251FD0",1)</v>
      </c>
      <c r="P34" s="37"/>
    </row>
    <row r="35" ht="39" customHeight="1" spans="1:16">
      <c r="A35" s="28">
        <v>32</v>
      </c>
      <c r="B35" s="28">
        <v>23065033</v>
      </c>
      <c r="C35" s="32" t="s">
        <v>52</v>
      </c>
      <c r="D35" s="28">
        <v>58.14</v>
      </c>
      <c r="E35" s="28">
        <v>32</v>
      </c>
      <c r="F35" s="28">
        <v>12.6</v>
      </c>
      <c r="G35" s="28">
        <v>25</v>
      </c>
      <c r="H35" s="28">
        <v>5.6</v>
      </c>
      <c r="I35" s="28">
        <v>32</v>
      </c>
      <c r="J35" s="29">
        <v>76.335</v>
      </c>
      <c r="K35" s="28">
        <v>32</v>
      </c>
      <c r="L35" s="28">
        <v>2.89</v>
      </c>
      <c r="M35" s="28" t="s">
        <v>19</v>
      </c>
      <c r="N35" s="28" t="s">
        <v>20</v>
      </c>
      <c r="O35" s="28" t="str">
        <f>_xlfn.DISPIMG("ID_2C823129F367474392F63605EF74E539",1)</f>
        <v>=DISPIMG("ID_2C823129F367474392F63605EF74E539",1)</v>
      </c>
      <c r="P35" s="37"/>
    </row>
    <row r="36" ht="39" customHeight="1" spans="1:16">
      <c r="A36" s="28">
        <v>33</v>
      </c>
      <c r="B36" s="28">
        <v>23065046</v>
      </c>
      <c r="C36" s="32" t="s">
        <v>53</v>
      </c>
      <c r="D36" s="28">
        <v>58.45</v>
      </c>
      <c r="E36" s="28">
        <v>30</v>
      </c>
      <c r="F36" s="28">
        <v>12.6</v>
      </c>
      <c r="G36" s="28">
        <v>26</v>
      </c>
      <c r="H36" s="28">
        <v>5</v>
      </c>
      <c r="I36" s="28">
        <v>57</v>
      </c>
      <c r="J36" s="29">
        <v>76.05</v>
      </c>
      <c r="K36" s="28">
        <v>33</v>
      </c>
      <c r="L36" s="28">
        <v>2.93</v>
      </c>
      <c r="M36" s="28">
        <v>583</v>
      </c>
      <c r="N36" s="28" t="s">
        <v>20</v>
      </c>
      <c r="O36" s="28" t="str">
        <f>_xlfn.DISPIMG("ID_EF6E137B720444A097A1160278E01F7B",1)</f>
        <v>=DISPIMG("ID_EF6E137B720444A097A1160278E01F7B",1)</v>
      </c>
      <c r="P36" s="37"/>
    </row>
    <row r="37" ht="39" customHeight="1" spans="1:16">
      <c r="A37" s="28">
        <v>34</v>
      </c>
      <c r="B37" s="28">
        <v>23065030</v>
      </c>
      <c r="C37" s="32" t="s">
        <v>54</v>
      </c>
      <c r="D37" s="28">
        <v>57.26</v>
      </c>
      <c r="E37" s="28">
        <v>35</v>
      </c>
      <c r="F37" s="28">
        <v>12.9</v>
      </c>
      <c r="G37" s="28">
        <v>12</v>
      </c>
      <c r="H37" s="28">
        <v>5.65</v>
      </c>
      <c r="I37" s="28">
        <v>29</v>
      </c>
      <c r="J37" s="29">
        <v>75.81</v>
      </c>
      <c r="K37" s="28">
        <v>34</v>
      </c>
      <c r="L37" s="28">
        <v>2.63</v>
      </c>
      <c r="M37" s="28" t="s">
        <v>19</v>
      </c>
      <c r="N37" s="28" t="s">
        <v>20</v>
      </c>
      <c r="O37" s="28" t="str">
        <f>_xlfn.DISPIMG("ID_A8668D7003C14C1E9C8EA85236E9626D",1)</f>
        <v>=DISPIMG("ID_A8668D7003C14C1E9C8EA85236E9626D",1)</v>
      </c>
      <c r="P37" s="37"/>
    </row>
    <row r="38" ht="39" customHeight="1" spans="1:16">
      <c r="A38" s="28">
        <v>35</v>
      </c>
      <c r="B38" s="28">
        <v>23065020</v>
      </c>
      <c r="C38" s="32" t="s">
        <v>55</v>
      </c>
      <c r="D38" s="28">
        <v>56.32</v>
      </c>
      <c r="E38" s="28">
        <v>40</v>
      </c>
      <c r="F38" s="28">
        <v>12.7</v>
      </c>
      <c r="G38" s="28">
        <v>17</v>
      </c>
      <c r="H38" s="28">
        <v>5.95</v>
      </c>
      <c r="I38" s="28">
        <v>19</v>
      </c>
      <c r="J38" s="29">
        <v>74.972</v>
      </c>
      <c r="K38" s="28">
        <v>35</v>
      </c>
      <c r="L38" s="28">
        <v>2.5</v>
      </c>
      <c r="M38" s="28" t="s">
        <v>19</v>
      </c>
      <c r="N38" s="28" t="s">
        <v>20</v>
      </c>
      <c r="O38" s="28" t="str">
        <f>_xlfn.DISPIMG("ID_46958C1475D348AFABF535C83E47324F",1)</f>
        <v>=DISPIMG("ID_46958C1475D348AFABF535C83E47324F",1)</v>
      </c>
      <c r="P38" s="37"/>
    </row>
    <row r="39" ht="39" customHeight="1" spans="1:16">
      <c r="A39" s="28">
        <v>36</v>
      </c>
      <c r="B39" s="28">
        <v>23065016</v>
      </c>
      <c r="C39" s="32" t="s">
        <v>56</v>
      </c>
      <c r="D39" s="28">
        <v>56.14</v>
      </c>
      <c r="E39" s="28">
        <v>43</v>
      </c>
      <c r="F39" s="28">
        <v>12.3</v>
      </c>
      <c r="G39" s="28">
        <v>48</v>
      </c>
      <c r="H39" s="28">
        <v>6.5</v>
      </c>
      <c r="I39" s="28">
        <v>10</v>
      </c>
      <c r="J39" s="29">
        <v>74.94</v>
      </c>
      <c r="K39" s="28">
        <v>36</v>
      </c>
      <c r="L39" s="28">
        <v>2.5</v>
      </c>
      <c r="M39" s="28" t="s">
        <v>19</v>
      </c>
      <c r="N39" s="28" t="s">
        <v>20</v>
      </c>
      <c r="O39" s="28" t="str">
        <f>_xlfn.DISPIMG("ID_ADB2D0479C4741378CFD17C4B0A283EF",1)</f>
        <v>=DISPIMG("ID_ADB2D0479C4741378CFD17C4B0A283EF",1)</v>
      </c>
      <c r="P39" s="37"/>
    </row>
    <row r="40" ht="39" customHeight="1" spans="1:16">
      <c r="A40" s="28">
        <v>37</v>
      </c>
      <c r="B40" s="28">
        <v>23065006</v>
      </c>
      <c r="C40" s="32" t="s">
        <v>57</v>
      </c>
      <c r="D40" s="28">
        <v>57.93</v>
      </c>
      <c r="E40" s="28">
        <v>33</v>
      </c>
      <c r="F40" s="28">
        <v>12</v>
      </c>
      <c r="G40" s="28">
        <v>61</v>
      </c>
      <c r="H40" s="28">
        <v>5</v>
      </c>
      <c r="I40" s="28">
        <v>58</v>
      </c>
      <c r="J40" s="29">
        <v>74.932</v>
      </c>
      <c r="K40" s="28">
        <v>37</v>
      </c>
      <c r="L40" s="28">
        <v>2.88</v>
      </c>
      <c r="M40" s="28" t="s">
        <v>19</v>
      </c>
      <c r="N40" s="43" t="s">
        <v>20</v>
      </c>
      <c r="O40" s="28" t="str">
        <f>_xlfn.DISPIMG("ID_8D08DCDADA914CE186A8577060FB1828",1)</f>
        <v>=DISPIMG("ID_8D08DCDADA914CE186A8577060FB1828",1)</v>
      </c>
      <c r="P40" s="37"/>
    </row>
    <row r="41" ht="39" customHeight="1" spans="1:16">
      <c r="A41" s="28">
        <v>38</v>
      </c>
      <c r="B41" s="28">
        <v>23065014</v>
      </c>
      <c r="C41" s="32" t="s">
        <v>58</v>
      </c>
      <c r="D41" s="28">
        <v>57.13</v>
      </c>
      <c r="E41" s="28">
        <v>36</v>
      </c>
      <c r="F41" s="28">
        <v>12.2</v>
      </c>
      <c r="G41" s="28">
        <v>53</v>
      </c>
      <c r="H41" s="28">
        <v>5.5</v>
      </c>
      <c r="I41" s="28">
        <v>35</v>
      </c>
      <c r="J41" s="29">
        <v>74.834</v>
      </c>
      <c r="K41" s="28">
        <v>38</v>
      </c>
      <c r="L41" s="28">
        <v>2.74</v>
      </c>
      <c r="M41" s="28">
        <v>525</v>
      </c>
      <c r="N41" s="28" t="s">
        <v>20</v>
      </c>
      <c r="O41" s="28" t="str">
        <f>_xlfn.DISPIMG("ID_3C8593C51CF34D1C8860F586BF0D47D5",1)</f>
        <v>=DISPIMG("ID_3C8593C51CF34D1C8860F586BF0D47D5",1)</v>
      </c>
      <c r="P41" s="37"/>
    </row>
    <row r="42" ht="39" customHeight="1" spans="1:16">
      <c r="A42" s="28">
        <v>39</v>
      </c>
      <c r="B42" s="28">
        <v>23065012</v>
      </c>
      <c r="C42" s="32" t="s">
        <v>59</v>
      </c>
      <c r="D42" s="28">
        <v>56.86</v>
      </c>
      <c r="E42" s="28">
        <v>37</v>
      </c>
      <c r="F42" s="28">
        <v>12.6</v>
      </c>
      <c r="G42" s="28">
        <v>27</v>
      </c>
      <c r="H42" s="28">
        <v>5.3</v>
      </c>
      <c r="I42" s="28">
        <v>45</v>
      </c>
      <c r="J42" s="29">
        <v>74.761</v>
      </c>
      <c r="K42" s="28">
        <v>39</v>
      </c>
      <c r="L42" s="28">
        <v>2.68</v>
      </c>
      <c r="M42" s="28" t="s">
        <v>19</v>
      </c>
      <c r="N42" s="28" t="s">
        <v>20</v>
      </c>
      <c r="O42" s="28" t="str">
        <f>_xlfn.DISPIMG("ID_CFF93FAFB6ED4217BFE9579A1C3F0FD4",1)</f>
        <v>=DISPIMG("ID_CFF93FAFB6ED4217BFE9579A1C3F0FD4",1)</v>
      </c>
      <c r="P42" s="37"/>
    </row>
    <row r="43" ht="39" customHeight="1" spans="1:16">
      <c r="A43" s="28">
        <v>40</v>
      </c>
      <c r="B43" s="28">
        <v>23065003</v>
      </c>
      <c r="C43" s="32" t="s">
        <v>60</v>
      </c>
      <c r="D43" s="28">
        <v>56.43</v>
      </c>
      <c r="E43" s="28">
        <v>39</v>
      </c>
      <c r="F43" s="28">
        <v>12.7</v>
      </c>
      <c r="G43" s="28">
        <v>18</v>
      </c>
      <c r="H43" s="28">
        <v>5.4</v>
      </c>
      <c r="I43" s="28">
        <v>40</v>
      </c>
      <c r="J43" s="29">
        <v>74.534</v>
      </c>
      <c r="K43" s="28">
        <v>40</v>
      </c>
      <c r="L43" s="28">
        <v>2.45</v>
      </c>
      <c r="M43" s="28" t="s">
        <v>19</v>
      </c>
      <c r="N43" s="43" t="s">
        <v>20</v>
      </c>
      <c r="O43" s="28" t="str">
        <f>_xlfn.DISPIMG("ID_B4000129E5354500BA6F5C1D53EB2D39",1)</f>
        <v>=DISPIMG("ID_B4000129E5354500BA6F5C1D53EB2D39",1)</v>
      </c>
      <c r="P43" s="37"/>
    </row>
    <row r="44" ht="39" customHeight="1" spans="1:16">
      <c r="A44" s="28">
        <v>41</v>
      </c>
      <c r="B44" s="28">
        <v>23065056</v>
      </c>
      <c r="C44" s="32" t="s">
        <v>61</v>
      </c>
      <c r="D44" s="28">
        <v>56.31</v>
      </c>
      <c r="E44" s="28">
        <v>41</v>
      </c>
      <c r="F44" s="28">
        <v>12.7</v>
      </c>
      <c r="G44" s="28">
        <v>19</v>
      </c>
      <c r="H44" s="28">
        <v>5.5</v>
      </c>
      <c r="I44" s="28">
        <v>36</v>
      </c>
      <c r="J44" s="29">
        <v>74.508</v>
      </c>
      <c r="K44" s="28">
        <v>41</v>
      </c>
      <c r="L44" s="28">
        <v>2.68</v>
      </c>
      <c r="M44" s="28" t="s">
        <v>19</v>
      </c>
      <c r="N44" s="28" t="s">
        <v>20</v>
      </c>
      <c r="O44" s="28" t="str">
        <f>_xlfn.DISPIMG("ID_DA1BF32B320D4E3E9FF8E9B2580066FF",1)</f>
        <v>=DISPIMG("ID_DA1BF32B320D4E3E9FF8E9B2580066FF",1)</v>
      </c>
      <c r="P44" s="37"/>
    </row>
    <row r="45" ht="39" customHeight="1" spans="1:16">
      <c r="A45" s="28">
        <v>42</v>
      </c>
      <c r="B45" s="28">
        <v>23065045</v>
      </c>
      <c r="C45" s="32" t="s">
        <v>62</v>
      </c>
      <c r="D45" s="28">
        <v>56.75</v>
      </c>
      <c r="E45" s="28">
        <v>38</v>
      </c>
      <c r="F45" s="28">
        <v>12.3</v>
      </c>
      <c r="G45" s="28">
        <v>49</v>
      </c>
      <c r="H45" s="28">
        <v>5.3</v>
      </c>
      <c r="I45" s="28">
        <v>46</v>
      </c>
      <c r="J45" s="29">
        <v>74.349</v>
      </c>
      <c r="K45" s="28">
        <v>42</v>
      </c>
      <c r="L45" s="28">
        <v>2.71</v>
      </c>
      <c r="M45" s="28" t="s">
        <v>19</v>
      </c>
      <c r="N45" s="28" t="s">
        <v>63</v>
      </c>
      <c r="O45" s="28" t="str">
        <f>_xlfn.DISPIMG("ID_CE0DE4CC568A40F58746AA419F21E3E1",1)</f>
        <v>=DISPIMG("ID_CE0DE4CC568A40F58746AA419F21E3E1",1)</v>
      </c>
      <c r="P45" s="37"/>
    </row>
    <row r="46" ht="39" customHeight="1" spans="1:16">
      <c r="A46" s="28">
        <v>43</v>
      </c>
      <c r="B46" s="28">
        <v>23065063</v>
      </c>
      <c r="C46" s="32" t="s">
        <v>64</v>
      </c>
      <c r="D46" s="28">
        <v>56.29</v>
      </c>
      <c r="E46" s="28">
        <v>42</v>
      </c>
      <c r="F46" s="28">
        <v>12.2</v>
      </c>
      <c r="G46" s="28">
        <v>54</v>
      </c>
      <c r="H46" s="28">
        <v>5.65</v>
      </c>
      <c r="I46" s="28">
        <v>30</v>
      </c>
      <c r="J46" s="29">
        <v>74.144</v>
      </c>
      <c r="K46" s="28">
        <v>43</v>
      </c>
      <c r="L46" s="28">
        <v>2.37</v>
      </c>
      <c r="M46" s="28" t="s">
        <v>19</v>
      </c>
      <c r="N46" s="28" t="s">
        <v>20</v>
      </c>
      <c r="O46" s="28" t="str">
        <f>_xlfn.DISPIMG("ID_1586071C14B340038168DA6FAF338CB6",1)</f>
        <v>=DISPIMG("ID_1586071C14B340038168DA6FAF338CB6",1)</v>
      </c>
      <c r="P46" s="37"/>
    </row>
    <row r="47" ht="39" customHeight="1" spans="1:16">
      <c r="A47" s="28">
        <v>44</v>
      </c>
      <c r="B47" s="28">
        <v>23065029</v>
      </c>
      <c r="C47" s="32" t="s">
        <v>65</v>
      </c>
      <c r="D47" s="28">
        <v>55.62</v>
      </c>
      <c r="E47" s="28">
        <v>48</v>
      </c>
      <c r="F47" s="28">
        <v>12.6</v>
      </c>
      <c r="G47" s="28">
        <v>28</v>
      </c>
      <c r="H47" s="28">
        <v>5.6</v>
      </c>
      <c r="I47" s="28">
        <v>33</v>
      </c>
      <c r="J47" s="29">
        <v>73.815</v>
      </c>
      <c r="K47" s="28">
        <v>44</v>
      </c>
      <c r="L47" s="28">
        <v>2.52</v>
      </c>
      <c r="M47" s="28" t="s">
        <v>19</v>
      </c>
      <c r="N47" s="28" t="s">
        <v>20</v>
      </c>
      <c r="O47" s="28" t="str">
        <f>_xlfn.DISPIMG("ID_A3A61013A4864FF19695C6E91B814143",1)</f>
        <v>=DISPIMG("ID_A3A61013A4864FF19695C6E91B814143",1)</v>
      </c>
      <c r="P47" s="37"/>
    </row>
    <row r="48" ht="39" customHeight="1" spans="1:16">
      <c r="A48" s="28">
        <v>45</v>
      </c>
      <c r="B48" s="28">
        <v>23065028</v>
      </c>
      <c r="C48" s="32" t="s">
        <v>66</v>
      </c>
      <c r="D48" s="28">
        <v>55.41</v>
      </c>
      <c r="E48" s="28">
        <v>50</v>
      </c>
      <c r="F48" s="28">
        <v>12.7</v>
      </c>
      <c r="G48" s="28">
        <v>20</v>
      </c>
      <c r="H48" s="28">
        <v>5.7</v>
      </c>
      <c r="I48" s="28">
        <v>25</v>
      </c>
      <c r="J48" s="29">
        <v>73.805</v>
      </c>
      <c r="K48" s="28">
        <v>45</v>
      </c>
      <c r="L48" s="28">
        <v>2.4</v>
      </c>
      <c r="M48" s="28" t="s">
        <v>19</v>
      </c>
      <c r="N48" s="28" t="s">
        <v>63</v>
      </c>
      <c r="O48" s="28" t="str">
        <f>_xlfn.DISPIMG("ID_1D5E0D87FB8C4EAD87F7283979BB18DE",1)</f>
        <v>=DISPIMG("ID_1D5E0D87FB8C4EAD87F7283979BB18DE",1)</v>
      </c>
      <c r="P48" s="37"/>
    </row>
    <row r="49" ht="39" customHeight="1" spans="1:16">
      <c r="A49" s="28">
        <v>46</v>
      </c>
      <c r="B49" s="28">
        <v>23065043</v>
      </c>
      <c r="C49" s="32" t="s">
        <v>67</v>
      </c>
      <c r="D49" s="28">
        <v>55.65</v>
      </c>
      <c r="E49" s="28">
        <v>47</v>
      </c>
      <c r="F49" s="28">
        <v>12.1</v>
      </c>
      <c r="G49" s="28">
        <v>60</v>
      </c>
      <c r="H49" s="28">
        <v>5.7</v>
      </c>
      <c r="I49" s="28">
        <v>26</v>
      </c>
      <c r="J49" s="29">
        <v>73.45</v>
      </c>
      <c r="K49" s="28">
        <v>46</v>
      </c>
      <c r="L49" s="28">
        <v>2.25</v>
      </c>
      <c r="M49" s="28" t="s">
        <v>19</v>
      </c>
      <c r="N49" s="43" t="s">
        <v>20</v>
      </c>
      <c r="O49" s="28" t="str">
        <f>_xlfn.DISPIMG("ID_11368F5824534F1BAF4E814FBE2B4813",1)</f>
        <v>=DISPIMG("ID_11368F5824534F1BAF4E814FBE2B4813",1)</v>
      </c>
      <c r="P49" s="37"/>
    </row>
    <row r="50" ht="39" customHeight="1" spans="1:16">
      <c r="A50" s="28">
        <v>47</v>
      </c>
      <c r="B50" s="28">
        <v>23065052</v>
      </c>
      <c r="C50" s="32" t="s">
        <v>68</v>
      </c>
      <c r="D50" s="28">
        <v>55.33</v>
      </c>
      <c r="E50" s="28">
        <v>51</v>
      </c>
      <c r="F50" s="28">
        <v>12.6</v>
      </c>
      <c r="G50" s="28">
        <v>29</v>
      </c>
      <c r="H50" s="28">
        <v>5.5</v>
      </c>
      <c r="I50" s="28">
        <v>37</v>
      </c>
      <c r="J50" s="29">
        <v>73.428</v>
      </c>
      <c r="K50" s="28">
        <v>47</v>
      </c>
      <c r="L50" s="28">
        <v>2.6</v>
      </c>
      <c r="M50" s="28" t="s">
        <v>19</v>
      </c>
      <c r="N50" s="28" t="s">
        <v>20</v>
      </c>
      <c r="O50" s="28" t="str">
        <f>_xlfn.DISPIMG("ID_C30BF1234B7C4C4A857E0F5ECAC5AA90",1)</f>
        <v>=DISPIMG("ID_C30BF1234B7C4C4A857E0F5ECAC5AA90",1)</v>
      </c>
      <c r="P50" s="37"/>
    </row>
    <row r="51" ht="39" customHeight="1" spans="1:16">
      <c r="A51" s="28">
        <v>48</v>
      </c>
      <c r="B51" s="28">
        <v>23065049</v>
      </c>
      <c r="C51" s="32" t="s">
        <v>69</v>
      </c>
      <c r="D51" s="28">
        <v>54.8</v>
      </c>
      <c r="E51" s="28">
        <v>55</v>
      </c>
      <c r="F51" s="28">
        <v>12.6</v>
      </c>
      <c r="G51" s="28">
        <v>30</v>
      </c>
      <c r="H51" s="28">
        <v>6</v>
      </c>
      <c r="I51" s="28">
        <v>18</v>
      </c>
      <c r="J51" s="29">
        <v>73.403</v>
      </c>
      <c r="K51" s="28">
        <v>48</v>
      </c>
      <c r="L51" s="28">
        <v>2.44</v>
      </c>
      <c r="M51" s="28" t="s">
        <v>19</v>
      </c>
      <c r="N51" s="28" t="s">
        <v>20</v>
      </c>
      <c r="O51" s="28" t="str">
        <f>_xlfn.DISPIMG("ID_14C9C02EFF004664AC2A3F0744244C8F",1)</f>
        <v>=DISPIMG("ID_14C9C02EFF004664AC2A3F0744244C8F",1)</v>
      </c>
      <c r="P51" s="37"/>
    </row>
    <row r="52" ht="39" customHeight="1" spans="1:16">
      <c r="A52" s="28">
        <v>49</v>
      </c>
      <c r="B52" s="28">
        <v>23065057</v>
      </c>
      <c r="C52" s="32" t="s">
        <v>70</v>
      </c>
      <c r="D52" s="28">
        <v>55.88</v>
      </c>
      <c r="E52" s="28">
        <v>45</v>
      </c>
      <c r="F52" s="28">
        <v>12.2</v>
      </c>
      <c r="G52" s="28">
        <v>55</v>
      </c>
      <c r="H52" s="28">
        <v>5.3</v>
      </c>
      <c r="I52" s="28">
        <v>47</v>
      </c>
      <c r="J52" s="29">
        <v>73.381</v>
      </c>
      <c r="K52" s="28">
        <v>49</v>
      </c>
      <c r="L52" s="28">
        <v>2.52</v>
      </c>
      <c r="M52" s="28">
        <v>508</v>
      </c>
      <c r="N52" s="28" t="s">
        <v>20</v>
      </c>
      <c r="O52" s="28" t="str">
        <f>_xlfn.DISPIMG("ID_3E8E492DE1144B4B85FB8992D84F0C8A",1)</f>
        <v>=DISPIMG("ID_3E8E492DE1144B4B85FB8992D84F0C8A",1)</v>
      </c>
      <c r="P52" s="37"/>
    </row>
    <row r="53" ht="39" customHeight="1" spans="1:16">
      <c r="A53" s="28">
        <v>50</v>
      </c>
      <c r="B53" s="28">
        <v>23065036</v>
      </c>
      <c r="C53" s="32" t="s">
        <v>71</v>
      </c>
      <c r="D53" s="28">
        <v>55.48</v>
      </c>
      <c r="E53" s="28">
        <v>49</v>
      </c>
      <c r="F53" s="28">
        <v>12.6</v>
      </c>
      <c r="G53" s="28">
        <v>31</v>
      </c>
      <c r="H53" s="28">
        <v>5.2</v>
      </c>
      <c r="I53" s="28">
        <v>52</v>
      </c>
      <c r="J53" s="29">
        <v>73.282</v>
      </c>
      <c r="K53" s="28">
        <v>50</v>
      </c>
      <c r="L53" s="28">
        <v>2.4</v>
      </c>
      <c r="M53" s="28" t="s">
        <v>19</v>
      </c>
      <c r="N53" s="28" t="s">
        <v>20</v>
      </c>
      <c r="O53" s="28" t="str">
        <f>_xlfn.DISPIMG("ID_C557648D1E7048889FE05E989BF4D8D2",1)</f>
        <v>=DISPIMG("ID_C557648D1E7048889FE05E989BF4D8D2",1)</v>
      </c>
      <c r="P53" s="37"/>
    </row>
    <row r="54" ht="39" customHeight="1" spans="1:16">
      <c r="A54" s="28">
        <v>51</v>
      </c>
      <c r="B54" s="28">
        <v>23065017</v>
      </c>
      <c r="C54" s="32" t="s">
        <v>72</v>
      </c>
      <c r="D54" s="28">
        <v>55.97</v>
      </c>
      <c r="E54" s="28">
        <v>44</v>
      </c>
      <c r="F54" s="28">
        <v>12.2</v>
      </c>
      <c r="G54" s="28">
        <v>56</v>
      </c>
      <c r="H54" s="28">
        <v>5</v>
      </c>
      <c r="I54" s="28">
        <v>59</v>
      </c>
      <c r="J54" s="29">
        <v>73.165</v>
      </c>
      <c r="K54" s="28">
        <v>51</v>
      </c>
      <c r="L54" s="28">
        <v>2.56</v>
      </c>
      <c r="M54" s="28" t="s">
        <v>19</v>
      </c>
      <c r="N54" s="28" t="s">
        <v>20</v>
      </c>
      <c r="O54" s="28" t="str">
        <f>_xlfn.DISPIMG("ID_AC042486F8954F4AB912E8F18FEFFBC9",1)</f>
        <v>=DISPIMG("ID_AC042486F8954F4AB912E8F18FEFFBC9",1)</v>
      </c>
      <c r="P54" s="37"/>
    </row>
    <row r="55" ht="39" customHeight="1" spans="1:16">
      <c r="A55" s="28">
        <v>52</v>
      </c>
      <c r="B55" s="28">
        <v>23065037</v>
      </c>
      <c r="C55" s="32" t="s">
        <v>73</v>
      </c>
      <c r="D55" s="28">
        <v>55.88</v>
      </c>
      <c r="E55" s="28">
        <v>46</v>
      </c>
      <c r="F55" s="28">
        <v>12</v>
      </c>
      <c r="G55" s="28">
        <v>62</v>
      </c>
      <c r="H55" s="28">
        <v>5</v>
      </c>
      <c r="I55" s="28">
        <v>60</v>
      </c>
      <c r="J55" s="29">
        <v>72.881</v>
      </c>
      <c r="K55" s="28">
        <v>52</v>
      </c>
      <c r="L55" s="28">
        <v>2.55</v>
      </c>
      <c r="M55" s="28" t="s">
        <v>19</v>
      </c>
      <c r="N55" s="28" t="s">
        <v>20</v>
      </c>
      <c r="O55" s="28" t="str">
        <f>_xlfn.DISPIMG("ID_01F2D127139240CAB79870D0C7194F1A",1)</f>
        <v>=DISPIMG("ID_01F2D127139240CAB79870D0C7194F1A",1)</v>
      </c>
      <c r="P55" s="37"/>
    </row>
    <row r="56" ht="39" customHeight="1" spans="1:16">
      <c r="A56" s="28">
        <v>53</v>
      </c>
      <c r="B56" s="28">
        <v>23065018</v>
      </c>
      <c r="C56" s="32" t="s">
        <v>74</v>
      </c>
      <c r="D56" s="28">
        <v>55.27</v>
      </c>
      <c r="E56" s="28">
        <v>52</v>
      </c>
      <c r="F56" s="28">
        <v>12.5</v>
      </c>
      <c r="G56" s="28">
        <v>38</v>
      </c>
      <c r="H56" s="28">
        <v>5.1</v>
      </c>
      <c r="I56" s="28">
        <v>55</v>
      </c>
      <c r="J56" s="29">
        <v>72.865</v>
      </c>
      <c r="K56" s="28">
        <v>53</v>
      </c>
      <c r="L56" s="28">
        <v>2.33</v>
      </c>
      <c r="M56" s="28" t="s">
        <v>19</v>
      </c>
      <c r="N56" s="28" t="s">
        <v>20</v>
      </c>
      <c r="O56" s="28" t="str">
        <f>_xlfn.DISPIMG("ID_1479DA35D37F45FB8E03C43669042D08",1)</f>
        <v>=DISPIMG("ID_1479DA35D37F45FB8E03C43669042D08",1)</v>
      </c>
      <c r="P56" s="37"/>
    </row>
    <row r="57" ht="39" customHeight="1" spans="1:16">
      <c r="A57" s="28">
        <v>54</v>
      </c>
      <c r="B57" s="28">
        <v>23065047</v>
      </c>
      <c r="C57" s="32" t="s">
        <v>75</v>
      </c>
      <c r="D57" s="28">
        <v>55.13</v>
      </c>
      <c r="E57" s="28">
        <v>53</v>
      </c>
      <c r="F57" s="28">
        <v>12.3</v>
      </c>
      <c r="G57" s="28">
        <v>50</v>
      </c>
      <c r="H57" s="28">
        <v>5.4</v>
      </c>
      <c r="I57" s="28">
        <v>41</v>
      </c>
      <c r="J57" s="29">
        <v>72.832</v>
      </c>
      <c r="K57" s="28">
        <v>54</v>
      </c>
      <c r="L57" s="28">
        <v>2.46</v>
      </c>
      <c r="M57" s="28" t="s">
        <v>19</v>
      </c>
      <c r="N57" s="43" t="s">
        <v>20</v>
      </c>
      <c r="O57" s="28" t="str">
        <f>_xlfn.DISPIMG("ID_7E90859DE4274211B05E72F9AA1FC430",1)</f>
        <v>=DISPIMG("ID_7E90859DE4274211B05E72F9AA1FC430",1)</v>
      </c>
      <c r="P57" s="37"/>
    </row>
    <row r="58" ht="39" customHeight="1" spans="1:16">
      <c r="A58" s="28">
        <v>55</v>
      </c>
      <c r="B58" s="28">
        <v>23065041</v>
      </c>
      <c r="C58" s="32" t="s">
        <v>76</v>
      </c>
      <c r="D58" s="28">
        <v>55.03</v>
      </c>
      <c r="E58" s="28">
        <v>54</v>
      </c>
      <c r="F58" s="28">
        <v>12.4</v>
      </c>
      <c r="G58" s="28">
        <v>44</v>
      </c>
      <c r="H58" s="28">
        <v>5</v>
      </c>
      <c r="I58" s="28">
        <v>61</v>
      </c>
      <c r="J58" s="29">
        <v>72.427</v>
      </c>
      <c r="K58" s="28">
        <v>55</v>
      </c>
      <c r="L58" s="28">
        <v>2.44</v>
      </c>
      <c r="M58" s="28">
        <v>0</v>
      </c>
      <c r="N58" s="28" t="s">
        <v>63</v>
      </c>
      <c r="O58" s="28" t="str">
        <f>_xlfn.DISPIMG("ID_64B0B41174AE4F76824CEC3B39035866",1)</f>
        <v>=DISPIMG("ID_64B0B41174AE4F76824CEC3B39035866",1)</v>
      </c>
      <c r="P58" s="37"/>
    </row>
    <row r="59" ht="39" customHeight="1" spans="1:16">
      <c r="A59" s="28">
        <v>56</v>
      </c>
      <c r="B59" s="28">
        <v>23065031</v>
      </c>
      <c r="C59" s="32" t="s">
        <v>77</v>
      </c>
      <c r="D59" s="28">
        <v>53.73</v>
      </c>
      <c r="E59" s="28">
        <v>58</v>
      </c>
      <c r="F59" s="28">
        <v>12.7</v>
      </c>
      <c r="G59" s="28">
        <v>21</v>
      </c>
      <c r="H59" s="28">
        <v>5.3</v>
      </c>
      <c r="I59" s="28">
        <v>48</v>
      </c>
      <c r="J59" s="29">
        <v>71.725</v>
      </c>
      <c r="K59" s="28">
        <v>56</v>
      </c>
      <c r="L59" s="28">
        <v>2.22</v>
      </c>
      <c r="M59" s="28" t="s">
        <v>19</v>
      </c>
      <c r="N59" s="28" t="s">
        <v>20</v>
      </c>
      <c r="O59" s="28" t="str">
        <f>_xlfn.DISPIMG("ID_153BA402530042859B8FB8F7282D3659",1)</f>
        <v>=DISPIMG("ID_153BA402530042859B8FB8F7282D3659",1)</v>
      </c>
      <c r="P59" s="37"/>
    </row>
    <row r="60" ht="39" customHeight="1" spans="1:16">
      <c r="A60" s="28">
        <v>57</v>
      </c>
      <c r="B60" s="28">
        <v>23065061</v>
      </c>
      <c r="C60" s="32" t="s">
        <v>78</v>
      </c>
      <c r="D60" s="28">
        <v>54.19</v>
      </c>
      <c r="E60" s="28">
        <v>56</v>
      </c>
      <c r="F60" s="28">
        <v>12.2</v>
      </c>
      <c r="G60" s="28">
        <v>57</v>
      </c>
      <c r="H60" s="28">
        <v>5.2</v>
      </c>
      <c r="I60" s="28">
        <v>53</v>
      </c>
      <c r="J60" s="29">
        <v>71.594</v>
      </c>
      <c r="K60" s="28">
        <v>57</v>
      </c>
      <c r="L60" s="28">
        <v>2.34</v>
      </c>
      <c r="M60" s="28" t="s">
        <v>19</v>
      </c>
      <c r="N60" s="28" t="s">
        <v>20</v>
      </c>
      <c r="O60" s="52" t="str">
        <f>_xlfn.DISPIMG("ID_1F3638F58C354C9D973E9D1692444C5D",1)</f>
        <v>=DISPIMG("ID_1F3638F58C354C9D973E9D1692444C5D",1)</v>
      </c>
      <c r="P60" s="37"/>
    </row>
    <row r="61" ht="39" customHeight="1" spans="1:16">
      <c r="A61" s="28">
        <v>58</v>
      </c>
      <c r="B61" s="28">
        <v>26065064</v>
      </c>
      <c r="C61" s="32" t="s">
        <v>79</v>
      </c>
      <c r="D61" s="28">
        <v>53.64</v>
      </c>
      <c r="E61" s="28">
        <v>59</v>
      </c>
      <c r="F61" s="28">
        <v>12.4</v>
      </c>
      <c r="G61" s="28">
        <v>45</v>
      </c>
      <c r="H61" s="28">
        <v>5.5</v>
      </c>
      <c r="I61" s="28">
        <v>38</v>
      </c>
      <c r="J61" s="29">
        <v>71.541</v>
      </c>
      <c r="K61" s="28">
        <v>58</v>
      </c>
      <c r="L61" s="28">
        <v>2.23</v>
      </c>
      <c r="M61" s="28" t="s">
        <v>19</v>
      </c>
      <c r="N61" s="43" t="s">
        <v>63</v>
      </c>
      <c r="O61" s="28" t="str">
        <f>_xlfn.DISPIMG("ID_7A5407BB7AD74F40A3891BAF02370413",1)</f>
        <v>=DISPIMG("ID_7A5407BB7AD74F40A3891BAF02370413",1)</v>
      </c>
      <c r="P61" s="37"/>
    </row>
    <row r="62" ht="39" customHeight="1" spans="1:16">
      <c r="A62" s="28">
        <v>59</v>
      </c>
      <c r="B62" s="28">
        <v>23065040</v>
      </c>
      <c r="C62" s="32" t="s">
        <v>80</v>
      </c>
      <c r="D62" s="28">
        <v>53.93</v>
      </c>
      <c r="E62" s="28">
        <v>57</v>
      </c>
      <c r="F62" s="28">
        <v>12.6</v>
      </c>
      <c r="G62" s="28">
        <v>32</v>
      </c>
      <c r="H62" s="28">
        <v>5</v>
      </c>
      <c r="I62" s="28">
        <v>62</v>
      </c>
      <c r="J62" s="29">
        <v>71.528</v>
      </c>
      <c r="K62" s="28">
        <v>59</v>
      </c>
      <c r="L62" s="28">
        <v>2.27</v>
      </c>
      <c r="M62" s="28" t="s">
        <v>19</v>
      </c>
      <c r="N62" s="43" t="s">
        <v>20</v>
      </c>
      <c r="O62" s="28" t="str">
        <f>_xlfn.DISPIMG("ID_BC146EEAEC1C4113B650F98C1A9748C6",1)</f>
        <v>=DISPIMG("ID_BC146EEAEC1C4113B650F98C1A9748C6",1)</v>
      </c>
      <c r="P62" s="37"/>
    </row>
    <row r="63" ht="39" customHeight="1" spans="1:16">
      <c r="A63" s="28">
        <v>60</v>
      </c>
      <c r="B63" s="28">
        <v>23065065</v>
      </c>
      <c r="C63" s="32" t="s">
        <v>81</v>
      </c>
      <c r="D63" s="28">
        <v>52.51</v>
      </c>
      <c r="E63" s="28">
        <v>62</v>
      </c>
      <c r="F63" s="28">
        <v>12.4</v>
      </c>
      <c r="G63" s="28">
        <v>46</v>
      </c>
      <c r="H63" s="28">
        <v>5.9</v>
      </c>
      <c r="I63" s="28">
        <v>22</v>
      </c>
      <c r="J63" s="29">
        <v>70.814</v>
      </c>
      <c r="K63" s="28">
        <v>60</v>
      </c>
      <c r="L63" s="28">
        <v>2.04</v>
      </c>
      <c r="M63" s="28" t="s">
        <v>19</v>
      </c>
      <c r="N63" s="43" t="s">
        <v>63</v>
      </c>
      <c r="O63" s="28" t="str">
        <f>_xlfn.DISPIMG("ID_1DF3170D8C3544079F1EFB8B70DF68A5",1)</f>
        <v>=DISPIMG("ID_1DF3170D8C3544079F1EFB8B70DF68A5",1)</v>
      </c>
      <c r="P63" s="37"/>
    </row>
    <row r="64" ht="39" customHeight="1" spans="1:16">
      <c r="A64" s="28">
        <v>61</v>
      </c>
      <c r="B64" s="28">
        <v>23065055</v>
      </c>
      <c r="C64" s="32" t="s">
        <v>82</v>
      </c>
      <c r="D64" s="28">
        <v>52.87</v>
      </c>
      <c r="E64" s="28">
        <v>60</v>
      </c>
      <c r="F64" s="28">
        <v>12.2</v>
      </c>
      <c r="G64" s="28">
        <v>58</v>
      </c>
      <c r="H64" s="28">
        <v>5.3</v>
      </c>
      <c r="I64" s="28">
        <v>49</v>
      </c>
      <c r="J64" s="29">
        <v>70.371</v>
      </c>
      <c r="K64" s="28">
        <v>61</v>
      </c>
      <c r="L64" s="28">
        <v>2.07</v>
      </c>
      <c r="M64" s="28" t="s">
        <v>19</v>
      </c>
      <c r="N64" s="28" t="s">
        <v>20</v>
      </c>
      <c r="O64" s="28" t="str">
        <f>_xlfn.DISPIMG("ID_9285204FC94249CAA83218D9315BE2D1",1)</f>
        <v>=DISPIMG("ID_9285204FC94249CAA83218D9315BE2D1",1)</v>
      </c>
      <c r="P64" s="37"/>
    </row>
    <row r="65" ht="39" customHeight="1" spans="1:16">
      <c r="A65" s="28">
        <v>62</v>
      </c>
      <c r="B65" s="28">
        <v>23190021</v>
      </c>
      <c r="C65" s="32" t="s">
        <v>83</v>
      </c>
      <c r="D65" s="28">
        <v>52.64</v>
      </c>
      <c r="E65" s="28">
        <v>61</v>
      </c>
      <c r="F65" s="28">
        <v>12</v>
      </c>
      <c r="G65" s="28">
        <v>63</v>
      </c>
      <c r="H65" s="28">
        <v>5</v>
      </c>
      <c r="I65" s="28">
        <v>63</v>
      </c>
      <c r="J65" s="29">
        <v>69.64</v>
      </c>
      <c r="K65" s="28">
        <v>62</v>
      </c>
      <c r="L65" s="28">
        <v>2.15</v>
      </c>
      <c r="M65" s="28" t="s">
        <v>19</v>
      </c>
      <c r="N65" s="43" t="s">
        <v>20</v>
      </c>
      <c r="O65" s="28" t="str">
        <f>_xlfn.DISPIMG("ID_6BB61B01BEA5424AA80753FD5D00A45B",1)</f>
        <v>=DISPIMG("ID_6BB61B01BEA5424AA80753FD5D00A45B",1)</v>
      </c>
      <c r="P65" s="37"/>
    </row>
    <row r="66" ht="39" customHeight="1" spans="1:16">
      <c r="A66" s="28">
        <v>63</v>
      </c>
      <c r="B66" s="28">
        <v>23065032</v>
      </c>
      <c r="C66" s="43" t="s">
        <v>84</v>
      </c>
      <c r="D66" s="28">
        <v>51.77</v>
      </c>
      <c r="E66" s="28">
        <v>63</v>
      </c>
      <c r="F66" s="28">
        <v>12</v>
      </c>
      <c r="G66" s="28">
        <v>64</v>
      </c>
      <c r="H66" s="28">
        <v>5</v>
      </c>
      <c r="I66" s="28">
        <v>64</v>
      </c>
      <c r="J66" s="29">
        <v>68.765</v>
      </c>
      <c r="K66" s="28">
        <v>63</v>
      </c>
      <c r="L66" s="28">
        <v>1.88</v>
      </c>
      <c r="M66" s="28" t="s">
        <v>19</v>
      </c>
      <c r="N66" s="28" t="s">
        <v>63</v>
      </c>
      <c r="O66" s="28" t="str">
        <f>_xlfn.DISPIMG("ID_EF86A7022019499BA93204C1F4B26715",1)</f>
        <v>=DISPIMG("ID_EF86A7022019499BA93204C1F4B26715",1)</v>
      </c>
      <c r="P66" s="37"/>
    </row>
    <row r="67" ht="39" customHeight="1" spans="1:16">
      <c r="A67" s="28">
        <v>64</v>
      </c>
      <c r="B67" s="28">
        <v>23065008</v>
      </c>
      <c r="C67" s="32" t="s">
        <v>85</v>
      </c>
      <c r="D67" s="28">
        <v>48.08</v>
      </c>
      <c r="E67" s="28">
        <v>64</v>
      </c>
      <c r="F67" s="28">
        <v>12.5</v>
      </c>
      <c r="G67" s="28">
        <v>39</v>
      </c>
      <c r="H67" s="28">
        <v>5.3</v>
      </c>
      <c r="I67" s="28">
        <v>50</v>
      </c>
      <c r="J67" s="29">
        <v>65.876</v>
      </c>
      <c r="K67" s="28">
        <v>64</v>
      </c>
      <c r="L67" s="28">
        <v>2.11</v>
      </c>
      <c r="M67" s="28" t="s">
        <v>19</v>
      </c>
      <c r="N67" s="28" t="s">
        <v>63</v>
      </c>
      <c r="O67" s="28" t="str">
        <f>_xlfn.DISPIMG("ID_2494F74CE9154B3A9B50CC625C0B8ACF",1)</f>
        <v>=DISPIMG("ID_2494F74CE9154B3A9B50CC625C0B8ACF",1)</v>
      </c>
      <c r="P67" s="37"/>
    </row>
    <row r="69" spans="4:7">
      <c r="D69" s="21" t="s">
        <v>86</v>
      </c>
      <c r="G69" s="21" t="s">
        <v>87</v>
      </c>
    </row>
  </sheetData>
  <sheetProtection formatCells="0" formatColumns="0" formatRows="0" insertRows="0" insertColumns="0" insertHyperlinks="0" deleteColumns="0" deleteRows="0" sort="0" autoFilter="0" pivotTables="0"/>
  <sortState ref="A4:P67">
    <sortCondition ref="J4:J67" descending="1"/>
    <sortCondition ref="D4:D67" descending="1"/>
    <sortCondition ref="F4:F67" descending="1"/>
    <sortCondition ref="H4:H67" descending="1"/>
  </sortState>
  <mergeCells count="3">
    <mergeCell ref="A1:P1"/>
    <mergeCell ref="A2:D2"/>
    <mergeCell ref="G69:J69"/>
  </mergeCells>
  <pageMargins left="0.75" right="0.75" top="1" bottom="1" header="0.5" footer="0.5"/>
  <pageSetup paperSize="9" scale="5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8"/>
  <sheetViews>
    <sheetView zoomScale="77" zoomScaleNormal="77" workbookViewId="0">
      <pane ySplit="3" topLeftCell="A4" activePane="bottomLeft" state="frozen"/>
      <selection/>
      <selection pane="bottomLeft" activeCell="J61" sqref="J61"/>
    </sheetView>
  </sheetViews>
  <sheetFormatPr defaultColWidth="9" defaultRowHeight="17.4"/>
  <cols>
    <col min="1" max="1" width="6.36111111111111" style="23"/>
    <col min="2" max="2" width="20.7222222222222" style="23" customWidth="1"/>
    <col min="3" max="3" width="24.5092592592593" style="23" customWidth="1"/>
    <col min="4" max="5" width="22" style="23" customWidth="1"/>
    <col min="6" max="7" width="11.2685185185185" style="23" customWidth="1"/>
    <col min="8" max="8" width="15.2685185185185" style="23" customWidth="1"/>
    <col min="9" max="9" width="16.4537037037037" style="23" customWidth="1"/>
    <col min="10" max="10" width="73.4444444444444" style="25" customWidth="1"/>
    <col min="11" max="11" width="19.5462962962963" style="23" customWidth="1"/>
    <col min="12" max="12" width="6.36111111111111" style="23" customWidth="1"/>
    <col min="13" max="16384" width="9" style="23"/>
  </cols>
  <sheetData>
    <row r="1" ht="62" customHeight="1" spans="1:12">
      <c r="A1" s="45" t="s">
        <v>88</v>
      </c>
      <c r="B1" s="45"/>
      <c r="C1" s="45"/>
      <c r="D1" s="45"/>
      <c r="E1" s="45"/>
      <c r="F1" s="45"/>
      <c r="G1" s="45"/>
      <c r="H1" s="45"/>
      <c r="I1" s="45"/>
      <c r="J1" s="47"/>
      <c r="K1" s="45"/>
      <c r="L1" s="45"/>
    </row>
    <row r="2" spans="1:4">
      <c r="A2" s="21" t="s">
        <v>1</v>
      </c>
      <c r="B2" s="21"/>
      <c r="C2" s="21"/>
      <c r="D2" s="21"/>
    </row>
    <row r="3" s="20" customFormat="1" ht="48" customHeight="1" spans="1:12">
      <c r="A3" s="30" t="s">
        <v>2</v>
      </c>
      <c r="B3" s="30" t="s">
        <v>3</v>
      </c>
      <c r="C3" s="30" t="s">
        <v>4</v>
      </c>
      <c r="D3" s="30" t="s">
        <v>89</v>
      </c>
      <c r="E3" s="30" t="s">
        <v>90</v>
      </c>
      <c r="F3" s="30" t="s">
        <v>91</v>
      </c>
      <c r="G3" s="30" t="s">
        <v>92</v>
      </c>
      <c r="H3" s="46" t="s">
        <v>93</v>
      </c>
      <c r="I3" s="30" t="s">
        <v>94</v>
      </c>
      <c r="J3" s="30" t="s">
        <v>95</v>
      </c>
      <c r="K3" s="30" t="s">
        <v>16</v>
      </c>
      <c r="L3" s="30" t="s">
        <v>17</v>
      </c>
    </row>
    <row r="4" s="21" customFormat="1" ht="375" customHeight="1" spans="1:12">
      <c r="A4" s="28">
        <v>1</v>
      </c>
      <c r="B4" s="28">
        <v>23065001</v>
      </c>
      <c r="C4" s="32" t="s">
        <v>21</v>
      </c>
      <c r="D4" s="28">
        <v>60</v>
      </c>
      <c r="E4" s="28">
        <v>7.5</v>
      </c>
      <c r="F4" s="28">
        <v>0</v>
      </c>
      <c r="G4" s="28">
        <v>67.5</v>
      </c>
      <c r="H4" s="28">
        <v>13.5</v>
      </c>
      <c r="I4" s="28">
        <v>1</v>
      </c>
      <c r="J4" s="39" t="s">
        <v>96</v>
      </c>
      <c r="K4" s="28" t="str">
        <f>_xlfn.DISPIMG("ID_A9C0E85C578E4DFABA0AD9842F632267",1)</f>
        <v>=DISPIMG("ID_A9C0E85C578E4DFABA0AD9842F632267",1)</v>
      </c>
      <c r="L4" s="28"/>
    </row>
    <row r="5" ht="245" customHeight="1" spans="1:12">
      <c r="A5" s="28">
        <v>2</v>
      </c>
      <c r="B5" s="28">
        <v>23065005</v>
      </c>
      <c r="C5" s="32" t="s">
        <v>30</v>
      </c>
      <c r="D5" s="28">
        <v>60</v>
      </c>
      <c r="E5" s="28">
        <v>6.5</v>
      </c>
      <c r="F5" s="28">
        <v>0</v>
      </c>
      <c r="G5" s="28">
        <v>66.5</v>
      </c>
      <c r="H5" s="28">
        <v>13.3</v>
      </c>
      <c r="I5" s="28">
        <v>2</v>
      </c>
      <c r="J5" s="38" t="s">
        <v>97</v>
      </c>
      <c r="K5" s="28" t="str">
        <f>_xlfn.DISPIMG("ID_9F6F2AADA11F4C818FDE5C72654E43BC",1)</f>
        <v>=DISPIMG("ID_9F6F2AADA11F4C818FDE5C72654E43BC",1)</v>
      </c>
      <c r="L5" s="28"/>
    </row>
    <row r="6" ht="150" customHeight="1" spans="1:12">
      <c r="A6" s="28">
        <v>3</v>
      </c>
      <c r="B6" s="28">
        <v>23065002</v>
      </c>
      <c r="C6" s="32" t="s">
        <v>18</v>
      </c>
      <c r="D6" s="28">
        <v>60</v>
      </c>
      <c r="E6" s="28">
        <v>5.5</v>
      </c>
      <c r="F6" s="28">
        <v>0</v>
      </c>
      <c r="G6" s="28">
        <v>65.5</v>
      </c>
      <c r="H6" s="28">
        <v>13.1</v>
      </c>
      <c r="I6" s="28">
        <v>3</v>
      </c>
      <c r="J6" s="38" t="s">
        <v>98</v>
      </c>
      <c r="K6" s="28" t="str">
        <f>_xlfn.DISPIMG("ID_638DEEDAE35048CAB76B9F15462BFDAF",1)</f>
        <v>=DISPIMG("ID_638DEEDAE35048CAB76B9F15462BFDAF",1)</v>
      </c>
      <c r="L6" s="28"/>
    </row>
    <row r="7" ht="163" customHeight="1" spans="1:12">
      <c r="A7" s="28">
        <v>4</v>
      </c>
      <c r="B7" s="28">
        <v>23065062</v>
      </c>
      <c r="C7" s="32" t="s">
        <v>51</v>
      </c>
      <c r="D7" s="28">
        <v>60</v>
      </c>
      <c r="E7" s="28">
        <v>5.5</v>
      </c>
      <c r="F7" s="28">
        <v>0</v>
      </c>
      <c r="G7" s="28">
        <v>65.5</v>
      </c>
      <c r="H7" s="28">
        <v>13.1</v>
      </c>
      <c r="I7" s="28">
        <v>4</v>
      </c>
      <c r="J7" s="39" t="s">
        <v>99</v>
      </c>
      <c r="K7" s="28" t="str">
        <f>_xlfn.DISPIMG("ID_CCA50053932741038417A765EC251FD0",1)</f>
        <v>=DISPIMG("ID_CCA50053932741038417A765EC251FD0",1)</v>
      </c>
      <c r="L7" s="28"/>
    </row>
    <row r="8" ht="150" customHeight="1" spans="1:12">
      <c r="A8" s="28">
        <v>5</v>
      </c>
      <c r="B8" s="28">
        <v>23065042</v>
      </c>
      <c r="C8" s="32" t="s">
        <v>24</v>
      </c>
      <c r="D8" s="28">
        <v>60</v>
      </c>
      <c r="E8" s="28">
        <v>5</v>
      </c>
      <c r="F8" s="28">
        <v>0</v>
      </c>
      <c r="G8" s="28">
        <v>65</v>
      </c>
      <c r="H8" s="28">
        <v>13</v>
      </c>
      <c r="I8" s="28">
        <v>5</v>
      </c>
      <c r="J8" s="38" t="s">
        <v>100</v>
      </c>
      <c r="K8" s="28" t="str">
        <f>_xlfn.DISPIMG("ID_C873172E49854415B9F68D2FDC21D722",1)</f>
        <v>=DISPIMG("ID_C873172E49854415B9F68D2FDC21D722",1)</v>
      </c>
      <c r="L8" s="28"/>
    </row>
    <row r="9" ht="247" customHeight="1" spans="1:12">
      <c r="A9" s="28">
        <v>6</v>
      </c>
      <c r="B9" s="28">
        <v>23065058</v>
      </c>
      <c r="C9" s="32" t="s">
        <v>25</v>
      </c>
      <c r="D9" s="28">
        <v>60</v>
      </c>
      <c r="E9" s="28">
        <v>5</v>
      </c>
      <c r="F9" s="28">
        <v>0</v>
      </c>
      <c r="G9" s="28">
        <v>65</v>
      </c>
      <c r="H9" s="28">
        <v>13</v>
      </c>
      <c r="I9" s="28">
        <v>6</v>
      </c>
      <c r="J9" s="38" t="s">
        <v>101</v>
      </c>
      <c r="K9" s="28" t="str">
        <f>_xlfn.DISPIMG("ID_07CCB88894B14EAB992C12F4B48DDD2C",1)</f>
        <v>=DISPIMG("ID_07CCB88894B14EAB992C12F4B48DDD2C",1)</v>
      </c>
      <c r="L9" s="28"/>
    </row>
    <row r="10" ht="150" customHeight="1" spans="1:12">
      <c r="A10" s="28">
        <v>7</v>
      </c>
      <c r="B10" s="28">
        <v>23065011</v>
      </c>
      <c r="C10" s="32" t="s">
        <v>35</v>
      </c>
      <c r="D10" s="28">
        <v>60</v>
      </c>
      <c r="E10" s="28">
        <v>5</v>
      </c>
      <c r="F10" s="28">
        <v>0</v>
      </c>
      <c r="G10" s="28">
        <v>65</v>
      </c>
      <c r="H10" s="28">
        <v>13</v>
      </c>
      <c r="I10" s="28">
        <v>7</v>
      </c>
      <c r="J10" s="38" t="s">
        <v>102</v>
      </c>
      <c r="K10" s="28" t="str">
        <f>_xlfn.DISPIMG("ID_BFB440037A6D4AE8A7ED558CDD838612",1)</f>
        <v>=DISPIMG("ID_BFB440037A6D4AE8A7ED558CDD838612",1)</v>
      </c>
      <c r="L10" s="28"/>
    </row>
    <row r="11" ht="150" customHeight="1" spans="1:12">
      <c r="A11" s="28">
        <v>8</v>
      </c>
      <c r="B11" s="28">
        <v>23065039</v>
      </c>
      <c r="C11" s="32" t="s">
        <v>43</v>
      </c>
      <c r="D11" s="28">
        <v>60</v>
      </c>
      <c r="E11" s="28">
        <v>5</v>
      </c>
      <c r="F11" s="28">
        <v>0</v>
      </c>
      <c r="G11" s="28">
        <v>65</v>
      </c>
      <c r="H11" s="28">
        <v>13</v>
      </c>
      <c r="I11" s="28">
        <v>8</v>
      </c>
      <c r="J11" s="39" t="s">
        <v>103</v>
      </c>
      <c r="K11" s="28" t="str">
        <f>_xlfn.DISPIMG("ID_1F19C33977944D3286F2998DB373F68E",1)</f>
        <v>=DISPIMG("ID_1F19C33977944D3286F2998DB373F68E",1)</v>
      </c>
      <c r="L11" s="28"/>
    </row>
    <row r="12" ht="199" customHeight="1" spans="1:12">
      <c r="A12" s="28">
        <v>9</v>
      </c>
      <c r="B12" s="28">
        <v>23065015</v>
      </c>
      <c r="C12" s="32" t="s">
        <v>28</v>
      </c>
      <c r="D12" s="28">
        <v>60</v>
      </c>
      <c r="E12" s="28">
        <v>4.5</v>
      </c>
      <c r="F12" s="28">
        <v>0</v>
      </c>
      <c r="G12" s="28">
        <v>64.5</v>
      </c>
      <c r="H12" s="28">
        <v>12.9</v>
      </c>
      <c r="I12" s="28">
        <v>9</v>
      </c>
      <c r="J12" s="38" t="s">
        <v>104</v>
      </c>
      <c r="K12" s="28" t="str">
        <f>_xlfn.DISPIMG("ID_AE6022A9AED84D80B318B5BA99C9BAC7",1)</f>
        <v>=DISPIMG("ID_AE6022A9AED84D80B318B5BA99C9BAC7",1)</v>
      </c>
      <c r="L12" s="28"/>
    </row>
    <row r="13" ht="150" customHeight="1" spans="1:12">
      <c r="A13" s="28">
        <v>10</v>
      </c>
      <c r="B13" s="28">
        <v>23065059</v>
      </c>
      <c r="C13" s="32" t="s">
        <v>31</v>
      </c>
      <c r="D13" s="28">
        <v>60</v>
      </c>
      <c r="E13" s="28">
        <v>4.5</v>
      </c>
      <c r="F13" s="28">
        <v>0</v>
      </c>
      <c r="G13" s="28">
        <v>64.5</v>
      </c>
      <c r="H13" s="28">
        <v>12.9</v>
      </c>
      <c r="I13" s="28">
        <v>10</v>
      </c>
      <c r="J13" s="38" t="s">
        <v>105</v>
      </c>
      <c r="K13" s="28" t="str">
        <f>_xlfn.DISPIMG("ID_9E1C317B10DC4A88834DC4DE487107F5",1)</f>
        <v>=DISPIMG("ID_9E1C317B10DC4A88834DC4DE487107F5",1)</v>
      </c>
      <c r="L13" s="28"/>
    </row>
    <row r="14" ht="173" customHeight="1" spans="1:12">
      <c r="A14" s="28">
        <v>11</v>
      </c>
      <c r="B14" s="28">
        <v>23065009</v>
      </c>
      <c r="C14" s="32" t="s">
        <v>41</v>
      </c>
      <c r="D14" s="28">
        <v>60</v>
      </c>
      <c r="E14" s="28">
        <v>4.5</v>
      </c>
      <c r="F14" s="28">
        <v>0</v>
      </c>
      <c r="G14" s="28">
        <v>64.5</v>
      </c>
      <c r="H14" s="28">
        <v>12.9</v>
      </c>
      <c r="I14" s="28">
        <v>11</v>
      </c>
      <c r="J14" s="39" t="s">
        <v>106</v>
      </c>
      <c r="K14" s="28" t="str">
        <f>_xlfn.DISPIMG("ID_D2A1661FE16740D39BA2FA352D551C52",1)</f>
        <v>=DISPIMG("ID_D2A1661FE16740D39BA2FA352D551C52",1)</v>
      </c>
      <c r="L14" s="28"/>
    </row>
    <row r="15" ht="150" customHeight="1" spans="1:12">
      <c r="A15" s="28">
        <v>12</v>
      </c>
      <c r="B15" s="28">
        <v>23065030</v>
      </c>
      <c r="C15" s="32" t="s">
        <v>54</v>
      </c>
      <c r="D15" s="28">
        <v>60</v>
      </c>
      <c r="E15" s="28">
        <v>4.5</v>
      </c>
      <c r="F15" s="28">
        <v>0</v>
      </c>
      <c r="G15" s="28">
        <v>64.5</v>
      </c>
      <c r="H15" s="28">
        <v>12.9</v>
      </c>
      <c r="I15" s="28">
        <v>12</v>
      </c>
      <c r="J15" s="39" t="s">
        <v>107</v>
      </c>
      <c r="K15" s="28" t="str">
        <f>_xlfn.DISPIMG("ID_01CB8025A9BC443B9C9CEB5BCF853501",1)</f>
        <v>=DISPIMG("ID_01CB8025A9BC443B9C9CEB5BCF853501",1)</v>
      </c>
      <c r="L15" s="28"/>
    </row>
    <row r="16" ht="172" customHeight="1" spans="1:12">
      <c r="A16" s="28">
        <v>13</v>
      </c>
      <c r="B16" s="28">
        <v>23065050</v>
      </c>
      <c r="C16" s="32" t="s">
        <v>22</v>
      </c>
      <c r="D16" s="28">
        <v>60</v>
      </c>
      <c r="E16" s="28">
        <v>4</v>
      </c>
      <c r="F16" s="28">
        <v>0</v>
      </c>
      <c r="G16" s="28">
        <v>64</v>
      </c>
      <c r="H16" s="28">
        <v>12.8</v>
      </c>
      <c r="I16" s="28">
        <v>13</v>
      </c>
      <c r="J16" s="38" t="s">
        <v>108</v>
      </c>
      <c r="K16" s="28" t="str">
        <f>_xlfn.DISPIMG("ID_D4C46CCD7CC6483BA74C801A29390882",1)</f>
        <v>=DISPIMG("ID_D4C46CCD7CC6483BA74C801A29390882",1)</v>
      </c>
      <c r="L16" s="28"/>
    </row>
    <row r="17" ht="150" customHeight="1" spans="1:12">
      <c r="A17" s="28">
        <v>14</v>
      </c>
      <c r="B17" s="28">
        <v>23065007</v>
      </c>
      <c r="C17" s="32" t="s">
        <v>26</v>
      </c>
      <c r="D17" s="28">
        <v>60</v>
      </c>
      <c r="E17" s="28">
        <v>4</v>
      </c>
      <c r="F17" s="21">
        <v>0</v>
      </c>
      <c r="G17" s="28">
        <v>64</v>
      </c>
      <c r="H17" s="28">
        <v>12.8</v>
      </c>
      <c r="I17" s="28">
        <v>14</v>
      </c>
      <c r="J17" s="38" t="s">
        <v>109</v>
      </c>
      <c r="K17" s="28" t="str">
        <f>_xlfn.DISPIMG("ID_F36CEF385DFC4C1195D1743120936944",1)</f>
        <v>=DISPIMG("ID_F36CEF385DFC4C1195D1743120936944",1)</v>
      </c>
      <c r="L17" s="28"/>
    </row>
    <row r="18" ht="150" customHeight="1" spans="1:12">
      <c r="A18" s="28">
        <v>15</v>
      </c>
      <c r="B18" s="28">
        <v>23065053</v>
      </c>
      <c r="C18" s="32" t="s">
        <v>36</v>
      </c>
      <c r="D18" s="28">
        <v>60</v>
      </c>
      <c r="E18" s="28">
        <v>4</v>
      </c>
      <c r="F18" s="28">
        <v>0</v>
      </c>
      <c r="G18" s="28">
        <v>64</v>
      </c>
      <c r="H18" s="28">
        <v>12.8</v>
      </c>
      <c r="I18" s="28">
        <v>15</v>
      </c>
      <c r="J18" s="39" t="s">
        <v>110</v>
      </c>
      <c r="K18" s="28" t="str">
        <f>_xlfn.DISPIMG("ID_659676EE44AF46C09FC43D2E0D94D0F0",1)</f>
        <v>=DISPIMG("ID_659676EE44AF46C09FC43D2E0D94D0F0",1)</v>
      </c>
      <c r="L18" s="28"/>
    </row>
    <row r="19" ht="150" customHeight="1" spans="1:12">
      <c r="A19" s="28">
        <v>16</v>
      </c>
      <c r="B19" s="28">
        <v>23065048</v>
      </c>
      <c r="C19" s="32" t="s">
        <v>33</v>
      </c>
      <c r="D19" s="28">
        <v>60</v>
      </c>
      <c r="E19" s="28">
        <v>3.5</v>
      </c>
      <c r="F19" s="28">
        <v>0</v>
      </c>
      <c r="G19" s="28">
        <v>63.5</v>
      </c>
      <c r="H19" s="28">
        <v>12.7</v>
      </c>
      <c r="I19" s="28">
        <v>16</v>
      </c>
      <c r="J19" s="38" t="s">
        <v>111</v>
      </c>
      <c r="K19" s="28" t="str">
        <f>_xlfn.DISPIMG("ID_52B20640201E442B9E50A0482CAC9155",1)</f>
        <v>=DISPIMG("ID_52B20640201E442B9E50A0482CAC9155",1)</v>
      </c>
      <c r="L19" s="28"/>
    </row>
    <row r="20" ht="150" customHeight="1" spans="1:12">
      <c r="A20" s="28">
        <v>17</v>
      </c>
      <c r="B20" s="28">
        <v>23065020</v>
      </c>
      <c r="C20" s="32" t="s">
        <v>55</v>
      </c>
      <c r="D20" s="28">
        <v>60</v>
      </c>
      <c r="E20" s="28">
        <v>3.5</v>
      </c>
      <c r="F20" s="28">
        <v>0</v>
      </c>
      <c r="G20" s="28">
        <v>63.5</v>
      </c>
      <c r="H20" s="28">
        <v>12.7</v>
      </c>
      <c r="I20" s="28">
        <v>17</v>
      </c>
      <c r="J20" s="39" t="s">
        <v>112</v>
      </c>
      <c r="K20" s="28" t="str">
        <f>_xlfn.DISPIMG("ID_2DF357CA733B4DAEBFD99033E9082509",1)</f>
        <v>=DISPIMG("ID_2DF357CA733B4DAEBFD99033E9082509",1)</v>
      </c>
      <c r="L20" s="28"/>
    </row>
    <row r="21" ht="150" customHeight="1" spans="1:12">
      <c r="A21" s="28">
        <v>18</v>
      </c>
      <c r="B21" s="28">
        <v>23065003</v>
      </c>
      <c r="C21" s="32" t="s">
        <v>60</v>
      </c>
      <c r="D21" s="28">
        <v>60</v>
      </c>
      <c r="E21" s="28">
        <v>3.5</v>
      </c>
      <c r="F21" s="28">
        <v>0</v>
      </c>
      <c r="G21" s="28">
        <v>63.5</v>
      </c>
      <c r="H21" s="28">
        <v>12.7</v>
      </c>
      <c r="I21" s="28">
        <v>18</v>
      </c>
      <c r="J21" s="38" t="s">
        <v>113</v>
      </c>
      <c r="K21" s="28" t="str">
        <f>_xlfn.DISPIMG("ID_875F698E49B34677812EACF87D603E85",1)</f>
        <v>=DISPIMG("ID_875F698E49B34677812EACF87D603E85",1)</v>
      </c>
      <c r="L21" s="28"/>
    </row>
    <row r="22" ht="150" customHeight="1" spans="1:12">
      <c r="A22" s="28">
        <v>19</v>
      </c>
      <c r="B22" s="28">
        <v>23065056</v>
      </c>
      <c r="C22" s="32" t="s">
        <v>61</v>
      </c>
      <c r="D22" s="28">
        <v>60</v>
      </c>
      <c r="E22" s="28">
        <v>3.5</v>
      </c>
      <c r="F22" s="28">
        <v>0</v>
      </c>
      <c r="G22" s="28">
        <v>63.5</v>
      </c>
      <c r="H22" s="28">
        <v>12.7</v>
      </c>
      <c r="I22" s="28">
        <v>19</v>
      </c>
      <c r="J22" s="38" t="s">
        <v>114</v>
      </c>
      <c r="K22" s="28" t="str">
        <f>_xlfn.DISPIMG("ID_20A512A1F0C845FAB7434220605E486D",1)</f>
        <v>=DISPIMG("ID_20A512A1F0C845FAB7434220605E486D",1)</v>
      </c>
      <c r="L22" s="28"/>
    </row>
    <row r="23" ht="150" customHeight="1" spans="1:12">
      <c r="A23" s="28">
        <v>20</v>
      </c>
      <c r="B23" s="28">
        <v>23065028</v>
      </c>
      <c r="C23" s="32" t="s">
        <v>66</v>
      </c>
      <c r="D23" s="28">
        <v>60</v>
      </c>
      <c r="E23" s="28">
        <v>3.5</v>
      </c>
      <c r="F23" s="28">
        <v>0</v>
      </c>
      <c r="G23" s="28">
        <v>63.5</v>
      </c>
      <c r="H23" s="28">
        <v>12.7</v>
      </c>
      <c r="I23" s="28">
        <v>20</v>
      </c>
      <c r="J23" s="38" t="s">
        <v>115</v>
      </c>
      <c r="K23" s="28" t="str">
        <f>_xlfn.DISPIMG("ID_AD89C0AC9860439EBBB6CFD6BA3687B6",1)</f>
        <v>=DISPIMG("ID_AD89C0AC9860439EBBB6CFD6BA3687B6",1)</v>
      </c>
      <c r="L23" s="28"/>
    </row>
    <row r="24" ht="150" customHeight="1" spans="1:12">
      <c r="A24" s="28">
        <v>21</v>
      </c>
      <c r="B24" s="28">
        <v>23065031</v>
      </c>
      <c r="C24" s="32" t="s">
        <v>77</v>
      </c>
      <c r="D24" s="28">
        <v>60</v>
      </c>
      <c r="E24" s="28">
        <v>3.5</v>
      </c>
      <c r="F24" s="28">
        <v>0</v>
      </c>
      <c r="G24" s="28">
        <v>63.5</v>
      </c>
      <c r="H24" s="28">
        <v>12.7</v>
      </c>
      <c r="I24" s="28">
        <v>21</v>
      </c>
      <c r="J24" s="39" t="s">
        <v>116</v>
      </c>
      <c r="K24" s="28" t="str">
        <f>_xlfn.DISPIMG("ID_B12352EB08634D69820D2B3E7D74B317",1)</f>
        <v>=DISPIMG("ID_B12352EB08634D69820D2B3E7D74B317",1)</v>
      </c>
      <c r="L24" s="28"/>
    </row>
    <row r="25" ht="150" customHeight="1" spans="1:12">
      <c r="A25" s="28">
        <v>22</v>
      </c>
      <c r="B25" s="28">
        <v>23065035</v>
      </c>
      <c r="C25" s="32" t="s">
        <v>34</v>
      </c>
      <c r="D25" s="28">
        <v>60</v>
      </c>
      <c r="E25" s="28">
        <v>3</v>
      </c>
      <c r="F25" s="28">
        <v>0</v>
      </c>
      <c r="G25" s="28">
        <v>63</v>
      </c>
      <c r="H25" s="28">
        <v>12.6</v>
      </c>
      <c r="I25" s="28">
        <v>22</v>
      </c>
      <c r="J25" s="39" t="s">
        <v>117</v>
      </c>
      <c r="K25" s="28" t="str">
        <f>_xlfn.DISPIMG("ID_507801F0578F44D08EBC1459A9379517",1)</f>
        <v>=DISPIMG("ID_507801F0578F44D08EBC1459A9379517",1)</v>
      </c>
      <c r="L25" s="28"/>
    </row>
    <row r="26" ht="150" customHeight="1" spans="1:12">
      <c r="A26" s="28">
        <v>23</v>
      </c>
      <c r="B26" s="28">
        <v>23065025</v>
      </c>
      <c r="C26" s="32" t="s">
        <v>38</v>
      </c>
      <c r="D26" s="28">
        <v>60</v>
      </c>
      <c r="E26" s="28">
        <v>3</v>
      </c>
      <c r="F26" s="28">
        <v>0</v>
      </c>
      <c r="G26" s="28">
        <v>63</v>
      </c>
      <c r="H26" s="28">
        <v>12.6</v>
      </c>
      <c r="I26" s="28">
        <v>23</v>
      </c>
      <c r="J26" s="39" t="s">
        <v>118</v>
      </c>
      <c r="K26" s="28" t="str">
        <f>_xlfn.DISPIMG("ID_B72E1AD042E84FC4AA5E6843D24AD0F8",1)</f>
        <v>=DISPIMG("ID_B72E1AD042E84FC4AA5E6843D24AD0F8",1)</v>
      </c>
      <c r="L26" s="28"/>
    </row>
    <row r="27" ht="150" customHeight="1" spans="1:12">
      <c r="A27" s="28">
        <v>24</v>
      </c>
      <c r="B27" s="28">
        <v>23065054</v>
      </c>
      <c r="C27" s="32" t="s">
        <v>42</v>
      </c>
      <c r="D27" s="28">
        <v>60</v>
      </c>
      <c r="E27" s="28">
        <v>3</v>
      </c>
      <c r="F27" s="28">
        <v>0</v>
      </c>
      <c r="G27" s="28">
        <v>63</v>
      </c>
      <c r="H27" s="28">
        <v>12.6</v>
      </c>
      <c r="I27" s="28">
        <v>24</v>
      </c>
      <c r="J27" s="39" t="s">
        <v>119</v>
      </c>
      <c r="K27" s="28" t="str">
        <f>_xlfn.DISPIMG("ID_89F4A3CBEC6D42BB86DFAD50000A1DDF",1)</f>
        <v>=DISPIMG("ID_89F4A3CBEC6D42BB86DFAD50000A1DDF",1)</v>
      </c>
      <c r="L27" s="28"/>
    </row>
    <row r="28" ht="150" customHeight="1" spans="1:12">
      <c r="A28" s="28">
        <v>25</v>
      </c>
      <c r="B28" s="28">
        <v>23065033</v>
      </c>
      <c r="C28" s="32" t="s">
        <v>52</v>
      </c>
      <c r="D28" s="28">
        <v>60</v>
      </c>
      <c r="E28" s="28">
        <v>3</v>
      </c>
      <c r="F28" s="28">
        <v>0</v>
      </c>
      <c r="G28" s="28">
        <v>63</v>
      </c>
      <c r="H28" s="28">
        <v>12.6</v>
      </c>
      <c r="I28" s="28">
        <v>25</v>
      </c>
      <c r="J28" s="39" t="s">
        <v>120</v>
      </c>
      <c r="K28" s="28" t="str">
        <f>_xlfn.DISPIMG("ID_2C823129F367474392F63605EF74E539",1)</f>
        <v>=DISPIMG("ID_2C823129F367474392F63605EF74E539",1)</v>
      </c>
      <c r="L28" s="28"/>
    </row>
    <row r="29" ht="150" customHeight="1" spans="1:12">
      <c r="A29" s="28">
        <v>26</v>
      </c>
      <c r="B29" s="28">
        <v>23065046</v>
      </c>
      <c r="C29" s="32" t="s">
        <v>53</v>
      </c>
      <c r="D29" s="28">
        <v>60</v>
      </c>
      <c r="E29" s="28">
        <v>3</v>
      </c>
      <c r="F29" s="28">
        <v>0</v>
      </c>
      <c r="G29" s="28">
        <v>63</v>
      </c>
      <c r="H29" s="28">
        <v>12.6</v>
      </c>
      <c r="I29" s="28">
        <v>26</v>
      </c>
      <c r="J29" s="39" t="s">
        <v>121</v>
      </c>
      <c r="K29" s="28" t="str">
        <f>_xlfn.DISPIMG("ID_0AACA5573E8B45078713C0F305691DCD",1)</f>
        <v>=DISPIMG("ID_0AACA5573E8B45078713C0F305691DCD",1)</v>
      </c>
      <c r="L29" s="28"/>
    </row>
    <row r="30" ht="150" customHeight="1" spans="1:12">
      <c r="A30" s="28">
        <v>27</v>
      </c>
      <c r="B30" s="28">
        <v>23065012</v>
      </c>
      <c r="C30" s="32" t="s">
        <v>59</v>
      </c>
      <c r="D30" s="28">
        <v>60</v>
      </c>
      <c r="E30" s="28">
        <v>3</v>
      </c>
      <c r="F30" s="28">
        <v>0</v>
      </c>
      <c r="G30" s="28">
        <v>63</v>
      </c>
      <c r="H30" s="28">
        <v>12.6</v>
      </c>
      <c r="I30" s="28">
        <v>27</v>
      </c>
      <c r="J30" s="39" t="s">
        <v>122</v>
      </c>
      <c r="K30" s="28" t="str">
        <f>_xlfn.DISPIMG("ID_132BD655EE3640E2ADDF9E4F0B7A0A01",1)</f>
        <v>=DISPIMG("ID_132BD655EE3640E2ADDF9E4F0B7A0A01",1)</v>
      </c>
      <c r="L30" s="28"/>
    </row>
    <row r="31" ht="150" customHeight="1" spans="1:12">
      <c r="A31" s="28">
        <v>28</v>
      </c>
      <c r="B31" s="28">
        <v>23065029</v>
      </c>
      <c r="C31" s="32" t="s">
        <v>65</v>
      </c>
      <c r="D31" s="28">
        <v>60</v>
      </c>
      <c r="E31" s="28">
        <v>3</v>
      </c>
      <c r="F31" s="28">
        <v>0</v>
      </c>
      <c r="G31" s="28">
        <v>63</v>
      </c>
      <c r="H31" s="28">
        <v>12.6</v>
      </c>
      <c r="I31" s="28">
        <v>28</v>
      </c>
      <c r="J31" s="39" t="s">
        <v>123</v>
      </c>
      <c r="K31" s="28" t="str">
        <f>_xlfn.DISPIMG("ID_94D58A4CF926466FAC8084CA5F8DA9DF",1)</f>
        <v>=DISPIMG("ID_94D58A4CF926466FAC8084CA5F8DA9DF",1)</v>
      </c>
      <c r="L31" s="28"/>
    </row>
    <row r="32" ht="150" customHeight="1" spans="1:12">
      <c r="A32" s="28">
        <v>29</v>
      </c>
      <c r="B32" s="28">
        <v>23065052</v>
      </c>
      <c r="C32" s="32" t="s">
        <v>68</v>
      </c>
      <c r="D32" s="28">
        <v>60</v>
      </c>
      <c r="E32" s="28">
        <v>3</v>
      </c>
      <c r="F32" s="28">
        <v>0</v>
      </c>
      <c r="G32" s="28">
        <v>63</v>
      </c>
      <c r="H32" s="28">
        <v>12.6</v>
      </c>
      <c r="I32" s="28">
        <v>29</v>
      </c>
      <c r="J32" s="39" t="s">
        <v>124</v>
      </c>
      <c r="K32" s="28" t="str">
        <f>_xlfn.DISPIMG("ID_80EA79ACB6E9414AB35C3AD7612E44E6",1)</f>
        <v>=DISPIMG("ID_80EA79ACB6E9414AB35C3AD7612E44E6",1)</v>
      </c>
      <c r="L32" s="28"/>
    </row>
    <row r="33" ht="150" customHeight="1" spans="1:12">
      <c r="A33" s="28">
        <v>30</v>
      </c>
      <c r="B33" s="28">
        <v>23065049</v>
      </c>
      <c r="C33" s="32" t="s">
        <v>69</v>
      </c>
      <c r="D33" s="28">
        <v>60</v>
      </c>
      <c r="E33" s="28">
        <v>3</v>
      </c>
      <c r="F33" s="28">
        <v>0</v>
      </c>
      <c r="G33" s="28">
        <v>63</v>
      </c>
      <c r="H33" s="28">
        <v>12.6</v>
      </c>
      <c r="I33" s="28">
        <v>30</v>
      </c>
      <c r="J33" s="39" t="s">
        <v>125</v>
      </c>
      <c r="K33" s="28" t="str">
        <f>_xlfn.DISPIMG("ID_BFEDE7DAC066462D9738A0307B6FC5F0",1)</f>
        <v>=DISPIMG("ID_BFEDE7DAC066462D9738A0307B6FC5F0",1)</v>
      </c>
      <c r="L33" s="28"/>
    </row>
    <row r="34" ht="150" customHeight="1" spans="1:12">
      <c r="A34" s="28">
        <v>31</v>
      </c>
      <c r="B34" s="28">
        <v>23065036</v>
      </c>
      <c r="C34" s="32" t="s">
        <v>71</v>
      </c>
      <c r="D34" s="28">
        <v>60</v>
      </c>
      <c r="E34" s="28">
        <v>3</v>
      </c>
      <c r="F34" s="28">
        <v>0</v>
      </c>
      <c r="G34" s="28">
        <v>63</v>
      </c>
      <c r="H34" s="28">
        <v>12.6</v>
      </c>
      <c r="I34" s="28">
        <v>31</v>
      </c>
      <c r="J34" s="38" t="s">
        <v>126</v>
      </c>
      <c r="K34" s="28" t="str">
        <f>_xlfn.DISPIMG("ID_E53E11440F2E4FDFB496E1F4BE44C12A",1)</f>
        <v>=DISPIMG("ID_E53E11440F2E4FDFB496E1F4BE44C12A",1)</v>
      </c>
      <c r="L34" s="28"/>
    </row>
    <row r="35" ht="150" customHeight="1" spans="1:12">
      <c r="A35" s="28">
        <v>32</v>
      </c>
      <c r="B35" s="28">
        <v>23065040</v>
      </c>
      <c r="C35" s="32" t="s">
        <v>80</v>
      </c>
      <c r="D35" s="28">
        <v>60</v>
      </c>
      <c r="E35" s="28">
        <v>3</v>
      </c>
      <c r="F35" s="28">
        <v>0</v>
      </c>
      <c r="G35" s="28">
        <v>63</v>
      </c>
      <c r="H35" s="28">
        <v>12.6</v>
      </c>
      <c r="I35" s="28">
        <v>32</v>
      </c>
      <c r="J35" s="38" t="s">
        <v>127</v>
      </c>
      <c r="K35" s="28" t="str">
        <f>_xlfn.DISPIMG("ID_494DCF43F33C4CB088459923174A2651",1)</f>
        <v>=DISPIMG("ID_494DCF43F33C4CB088459923174A2651",1)</v>
      </c>
      <c r="L35" s="28"/>
    </row>
    <row r="36" ht="150" customHeight="1" spans="1:12">
      <c r="A36" s="28">
        <v>33</v>
      </c>
      <c r="B36" s="28">
        <v>23065023</v>
      </c>
      <c r="C36" s="32" t="s">
        <v>27</v>
      </c>
      <c r="D36" s="28">
        <v>60</v>
      </c>
      <c r="E36" s="28">
        <v>2.5</v>
      </c>
      <c r="F36" s="28">
        <v>0</v>
      </c>
      <c r="G36" s="28">
        <v>62.5</v>
      </c>
      <c r="H36" s="28">
        <v>12.5</v>
      </c>
      <c r="I36" s="28">
        <v>33</v>
      </c>
      <c r="J36" s="38" t="s">
        <v>128</v>
      </c>
      <c r="K36" s="28" t="str">
        <f>_xlfn.DISPIMG("ID_200B74B5305C44F98B01A1DB468DA6B4",1)</f>
        <v>=DISPIMG("ID_200B74B5305C44F98B01A1DB468DA6B4",1)</v>
      </c>
      <c r="L36" s="28"/>
    </row>
    <row r="37" ht="150" customHeight="1" spans="1:12">
      <c r="A37" s="28">
        <v>34</v>
      </c>
      <c r="B37" s="28">
        <v>23065022</v>
      </c>
      <c r="C37" s="32" t="s">
        <v>32</v>
      </c>
      <c r="D37" s="28">
        <v>60</v>
      </c>
      <c r="E37" s="28">
        <v>2.5</v>
      </c>
      <c r="F37" s="28">
        <v>0</v>
      </c>
      <c r="G37" s="28">
        <v>62.5</v>
      </c>
      <c r="H37" s="28">
        <v>12.5</v>
      </c>
      <c r="I37" s="28">
        <v>34</v>
      </c>
      <c r="J37" s="38" t="s">
        <v>129</v>
      </c>
      <c r="K37" s="28" t="str">
        <f>_xlfn.DISPIMG("ID_3ED73410CCC54783AC642E90BC79AEE8",1)</f>
        <v>=DISPIMG("ID_3ED73410CCC54783AC642E90BC79AEE8",1)</v>
      </c>
      <c r="L37" s="28"/>
    </row>
    <row r="38" ht="150" customHeight="1" spans="1:12">
      <c r="A38" s="28">
        <v>35</v>
      </c>
      <c r="B38" s="28">
        <v>23065051</v>
      </c>
      <c r="C38" s="32" t="s">
        <v>40</v>
      </c>
      <c r="D38" s="28">
        <v>60</v>
      </c>
      <c r="E38" s="28">
        <v>2.5</v>
      </c>
      <c r="F38" s="28">
        <v>0</v>
      </c>
      <c r="G38" s="28">
        <v>62.5</v>
      </c>
      <c r="H38" s="28">
        <v>12.5</v>
      </c>
      <c r="I38" s="28">
        <v>35</v>
      </c>
      <c r="J38" s="38" t="s">
        <v>129</v>
      </c>
      <c r="K38" s="28" t="str">
        <f>_xlfn.DISPIMG("ID_4E12DED6AC57462EA51E1A32E88E77B8",1)</f>
        <v>=DISPIMG("ID_4E12DED6AC57462EA51E1A32E88E77B8",1)</v>
      </c>
      <c r="L38" s="28"/>
    </row>
    <row r="39" ht="150" customHeight="1" spans="1:12">
      <c r="A39" s="28">
        <v>36</v>
      </c>
      <c r="B39" s="28">
        <v>23065013</v>
      </c>
      <c r="C39" s="32" t="s">
        <v>45</v>
      </c>
      <c r="D39" s="28">
        <v>60</v>
      </c>
      <c r="E39" s="28">
        <v>2.5</v>
      </c>
      <c r="F39" s="28">
        <v>0</v>
      </c>
      <c r="G39" s="28">
        <v>62.5</v>
      </c>
      <c r="H39" s="28">
        <v>12.5</v>
      </c>
      <c r="I39" s="28">
        <v>36</v>
      </c>
      <c r="J39" s="38" t="s">
        <v>130</v>
      </c>
      <c r="K39" s="28" t="str">
        <f>_xlfn.DISPIMG("ID_262F97E683F0434595F6BBFCBB07806F",1)</f>
        <v>=DISPIMG("ID_262F97E683F0434595F6BBFCBB07806F",1)</v>
      </c>
      <c r="L39" s="28"/>
    </row>
    <row r="40" ht="150" customHeight="1" spans="1:12">
      <c r="A40" s="28">
        <v>37</v>
      </c>
      <c r="B40" s="28">
        <v>23065021</v>
      </c>
      <c r="C40" s="32" t="s">
        <v>50</v>
      </c>
      <c r="D40" s="28">
        <v>60</v>
      </c>
      <c r="E40" s="28">
        <v>2.5</v>
      </c>
      <c r="F40" s="28">
        <v>0</v>
      </c>
      <c r="G40" s="28">
        <v>62.5</v>
      </c>
      <c r="H40" s="28">
        <v>12.5</v>
      </c>
      <c r="I40" s="28">
        <v>37</v>
      </c>
      <c r="J40" s="39" t="s">
        <v>131</v>
      </c>
      <c r="K40" s="28" t="str">
        <f>_xlfn.DISPIMG("ID_9CEF04E944A84477A41E9918B03C0C58",1)</f>
        <v>=DISPIMG("ID_9CEF04E944A84477A41E9918B03C0C58",1)</v>
      </c>
      <c r="L40" s="28"/>
    </row>
    <row r="41" ht="123" customHeight="1" spans="1:12">
      <c r="A41" s="28">
        <v>38</v>
      </c>
      <c r="B41" s="28">
        <v>23065018</v>
      </c>
      <c r="C41" s="32" t="s">
        <v>74</v>
      </c>
      <c r="D41" s="28">
        <v>60</v>
      </c>
      <c r="E41" s="28">
        <v>2.5</v>
      </c>
      <c r="F41" s="28">
        <v>0</v>
      </c>
      <c r="G41" s="28">
        <v>62.5</v>
      </c>
      <c r="H41" s="28">
        <v>12.5</v>
      </c>
      <c r="I41" s="28">
        <v>38</v>
      </c>
      <c r="J41" s="39" t="s">
        <v>132</v>
      </c>
      <c r="K41" s="28" t="str">
        <f>_xlfn.DISPIMG("ID_8BCBDBAAA9DF40BAA165DB6BB7244917",1)</f>
        <v>=DISPIMG("ID_8BCBDBAAA9DF40BAA165DB6BB7244917",1)</v>
      </c>
      <c r="L41" s="28"/>
    </row>
    <row r="42" ht="150" customHeight="1" spans="1:12">
      <c r="A42" s="28">
        <v>39</v>
      </c>
      <c r="B42" s="28">
        <v>23065008</v>
      </c>
      <c r="C42" s="32" t="s">
        <v>85</v>
      </c>
      <c r="D42" s="28">
        <v>60</v>
      </c>
      <c r="E42" s="28">
        <v>2.5</v>
      </c>
      <c r="F42" s="28">
        <v>0</v>
      </c>
      <c r="G42" s="28">
        <v>62.5</v>
      </c>
      <c r="H42" s="28">
        <v>12.5</v>
      </c>
      <c r="I42" s="28">
        <v>39</v>
      </c>
      <c r="J42" s="38" t="s">
        <v>133</v>
      </c>
      <c r="K42" s="28" t="str">
        <f>_xlfn.DISPIMG("ID_346165F57BF047A7A9B3B57A18B6A465",1)</f>
        <v>=DISPIMG("ID_346165F57BF047A7A9B3B57A18B6A465",1)</v>
      </c>
      <c r="L42" s="28"/>
    </row>
    <row r="43" ht="150" customHeight="1" spans="1:12">
      <c r="A43" s="28">
        <v>40</v>
      </c>
      <c r="B43" s="28">
        <v>23065027</v>
      </c>
      <c r="C43" s="32" t="s">
        <v>23</v>
      </c>
      <c r="D43" s="28">
        <v>60</v>
      </c>
      <c r="E43" s="28">
        <v>2</v>
      </c>
      <c r="F43" s="28">
        <v>0</v>
      </c>
      <c r="G43" s="28">
        <v>62</v>
      </c>
      <c r="H43" s="28">
        <v>12.4</v>
      </c>
      <c r="I43" s="28">
        <v>40</v>
      </c>
      <c r="J43" s="39" t="s">
        <v>134</v>
      </c>
      <c r="K43" s="28" t="str">
        <f>_xlfn.DISPIMG("ID_EB100023D342457B9A3D257090496E27",1)</f>
        <v>=DISPIMG("ID_EB100023D342457B9A3D257090496E27",1)</v>
      </c>
      <c r="L43" s="28"/>
    </row>
    <row r="44" ht="171" customHeight="1" spans="1:12">
      <c r="A44" s="28">
        <v>41</v>
      </c>
      <c r="B44" s="28">
        <v>23065010</v>
      </c>
      <c r="C44" s="32" t="s">
        <v>29</v>
      </c>
      <c r="D44" s="28">
        <v>60</v>
      </c>
      <c r="E44" s="28">
        <v>2</v>
      </c>
      <c r="F44" s="28">
        <v>0</v>
      </c>
      <c r="G44" s="28">
        <v>62</v>
      </c>
      <c r="H44" s="28">
        <v>12.4</v>
      </c>
      <c r="I44" s="28">
        <v>41</v>
      </c>
      <c r="J44" s="39" t="s">
        <v>135</v>
      </c>
      <c r="K44" s="28" t="str">
        <f>_xlfn.DISPIMG("ID_7A0CFCD075684968B30014D9814318CB",1)</f>
        <v>=DISPIMG("ID_7A0CFCD075684968B30014D9814318CB",1)</v>
      </c>
      <c r="L44" s="28"/>
    </row>
    <row r="45" ht="150" customHeight="1" spans="1:12">
      <c r="A45" s="28">
        <v>42</v>
      </c>
      <c r="B45" s="28">
        <v>23065044</v>
      </c>
      <c r="C45" s="32" t="s">
        <v>47</v>
      </c>
      <c r="D45" s="28">
        <v>60</v>
      </c>
      <c r="E45" s="28">
        <v>2</v>
      </c>
      <c r="F45" s="28">
        <v>0</v>
      </c>
      <c r="G45" s="28">
        <v>62</v>
      </c>
      <c r="H45" s="28">
        <v>12.4</v>
      </c>
      <c r="I45" s="28">
        <v>42</v>
      </c>
      <c r="J45" s="39" t="s">
        <v>136</v>
      </c>
      <c r="K45" s="28" t="str">
        <f>_xlfn.DISPIMG("ID_2DE44B0833A648DDBEF9C26F0B052892",1)</f>
        <v>=DISPIMG("ID_2DE44B0833A648DDBEF9C26F0B052892",1)</v>
      </c>
      <c r="L45" s="28"/>
    </row>
    <row r="46" ht="150" customHeight="1" spans="1:12">
      <c r="A46" s="28">
        <v>43</v>
      </c>
      <c r="B46" s="28">
        <v>23065060</v>
      </c>
      <c r="C46" s="32" t="s">
        <v>49</v>
      </c>
      <c r="D46" s="28">
        <v>60</v>
      </c>
      <c r="E46" s="28">
        <v>2</v>
      </c>
      <c r="F46" s="28">
        <v>0</v>
      </c>
      <c r="G46" s="28">
        <v>62</v>
      </c>
      <c r="H46" s="28">
        <v>12.4</v>
      </c>
      <c r="I46" s="28">
        <v>43</v>
      </c>
      <c r="J46" s="39" t="s">
        <v>137</v>
      </c>
      <c r="K46" s="28" t="str">
        <f>_xlfn.DISPIMG("ID_DD406484A3084F708CC079B7F682CF26",1)</f>
        <v>=DISPIMG("ID_DD406484A3084F708CC079B7F682CF26",1)</v>
      </c>
      <c r="L46" s="28"/>
    </row>
    <row r="47" ht="150" customHeight="1" spans="1:12">
      <c r="A47" s="28">
        <v>44</v>
      </c>
      <c r="B47" s="28">
        <v>23065041</v>
      </c>
      <c r="C47" s="32" t="s">
        <v>76</v>
      </c>
      <c r="D47" s="28">
        <v>60</v>
      </c>
      <c r="E47" s="28">
        <v>2</v>
      </c>
      <c r="F47" s="28">
        <v>0</v>
      </c>
      <c r="G47" s="28">
        <v>62</v>
      </c>
      <c r="H47" s="28">
        <v>12.4</v>
      </c>
      <c r="I47" s="28">
        <v>44</v>
      </c>
      <c r="J47" s="36" t="s">
        <v>138</v>
      </c>
      <c r="K47" s="28" t="str">
        <f>_xlfn.DISPIMG("ID_6FBCD23016224C5FA14217C4678C537D",1)</f>
        <v>=DISPIMG("ID_6FBCD23016224C5FA14217C4678C537D",1)</v>
      </c>
      <c r="L47" s="28"/>
    </row>
    <row r="48" ht="150" customHeight="1" spans="1:12">
      <c r="A48" s="28">
        <v>45</v>
      </c>
      <c r="B48" s="28">
        <v>23065064</v>
      </c>
      <c r="C48" s="32" t="s">
        <v>79</v>
      </c>
      <c r="D48" s="28">
        <v>60</v>
      </c>
      <c r="E48" s="28">
        <v>2</v>
      </c>
      <c r="F48" s="28">
        <v>0</v>
      </c>
      <c r="G48" s="28">
        <v>62</v>
      </c>
      <c r="H48" s="28">
        <v>12.4</v>
      </c>
      <c r="I48" s="28">
        <v>45</v>
      </c>
      <c r="J48" s="36" t="s">
        <v>139</v>
      </c>
      <c r="K48" s="28" t="str">
        <f>_xlfn.DISPIMG("ID_688488BFA5A94D6CB13E2492556CA34C",1)</f>
        <v>=DISPIMG("ID_688488BFA5A94D6CB13E2492556CA34C",1)</v>
      </c>
      <c r="L48" s="28"/>
    </row>
    <row r="49" ht="150" customHeight="1" spans="1:12">
      <c r="A49" s="28">
        <v>46</v>
      </c>
      <c r="B49" s="28">
        <v>23065065</v>
      </c>
      <c r="C49" s="32" t="s">
        <v>81</v>
      </c>
      <c r="D49" s="28">
        <v>60</v>
      </c>
      <c r="E49" s="28">
        <v>2</v>
      </c>
      <c r="F49" s="28">
        <v>0</v>
      </c>
      <c r="G49" s="28">
        <v>62</v>
      </c>
      <c r="H49" s="28">
        <v>12.4</v>
      </c>
      <c r="I49" s="28">
        <v>46</v>
      </c>
      <c r="J49" s="38" t="s">
        <v>140</v>
      </c>
      <c r="K49" s="28" t="str">
        <f>_xlfn.DISPIMG("ID_D6141B2BF0914940AF148B9F80C6662A",1)</f>
        <v>=DISPIMG("ID_D6141B2BF0914940AF148B9F80C6662A",1)</v>
      </c>
      <c r="L49" s="28"/>
    </row>
    <row r="50" ht="150" customHeight="1" spans="1:12">
      <c r="A50" s="28">
        <v>47</v>
      </c>
      <c r="B50" s="28">
        <v>23065024</v>
      </c>
      <c r="C50" s="32" t="s">
        <v>39</v>
      </c>
      <c r="D50" s="28">
        <v>60</v>
      </c>
      <c r="E50" s="28">
        <v>1.5</v>
      </c>
      <c r="F50" s="28">
        <v>0</v>
      </c>
      <c r="G50" s="28">
        <v>61.5</v>
      </c>
      <c r="H50" s="28">
        <v>12.3</v>
      </c>
      <c r="I50" s="28">
        <v>47</v>
      </c>
      <c r="J50" s="39" t="s">
        <v>141</v>
      </c>
      <c r="K50" s="28" t="str">
        <f>_xlfn.DISPIMG("ID_DBC87199856045E6A995336C2C7CFFF5",1)</f>
        <v>=DISPIMG("ID_DBC87199856045E6A995336C2C7CFFF5",1)</v>
      </c>
      <c r="L50" s="28"/>
    </row>
    <row r="51" ht="150" customHeight="1" spans="1:12">
      <c r="A51" s="28">
        <v>48</v>
      </c>
      <c r="B51" s="28">
        <v>23065016</v>
      </c>
      <c r="C51" s="32" t="s">
        <v>56</v>
      </c>
      <c r="D51" s="28">
        <v>60</v>
      </c>
      <c r="E51" s="28">
        <v>1.5</v>
      </c>
      <c r="F51" s="28">
        <v>0</v>
      </c>
      <c r="G51" s="28">
        <v>61.5</v>
      </c>
      <c r="H51" s="28">
        <v>12.3</v>
      </c>
      <c r="I51" s="28">
        <v>48</v>
      </c>
      <c r="J51" s="39" t="s">
        <v>142</v>
      </c>
      <c r="K51" s="28" t="str">
        <f>_xlfn.DISPIMG("ID_0A94DB2C1AA94874A1A78D069E063B09",1)</f>
        <v>=DISPIMG("ID_0A94DB2C1AA94874A1A78D069E063B09",1)</v>
      </c>
      <c r="L51" s="28"/>
    </row>
    <row r="52" ht="150" customHeight="1" spans="1:12">
      <c r="A52" s="28">
        <v>49</v>
      </c>
      <c r="B52" s="28">
        <v>23065045</v>
      </c>
      <c r="C52" s="32" t="s">
        <v>62</v>
      </c>
      <c r="D52" s="28">
        <v>60</v>
      </c>
      <c r="E52" s="28">
        <v>1.5</v>
      </c>
      <c r="F52" s="28">
        <v>0</v>
      </c>
      <c r="G52" s="28">
        <v>61.5</v>
      </c>
      <c r="H52" s="28">
        <v>12.3</v>
      </c>
      <c r="I52" s="28">
        <v>49</v>
      </c>
      <c r="J52" s="39" t="s">
        <v>143</v>
      </c>
      <c r="K52" s="28" t="str">
        <f>_xlfn.DISPIMG("ID_1DDE2AD5366741929B608A3878ECC9E0",1)</f>
        <v>=DISPIMG("ID_1DDE2AD5366741929B608A3878ECC9E0",1)</v>
      </c>
      <c r="L52" s="28"/>
    </row>
    <row r="53" ht="150" customHeight="1" spans="1:12">
      <c r="A53" s="28">
        <v>50</v>
      </c>
      <c r="B53" s="28">
        <v>23065047</v>
      </c>
      <c r="C53" s="32" t="s">
        <v>75</v>
      </c>
      <c r="D53" s="28">
        <v>60</v>
      </c>
      <c r="E53" s="28">
        <v>1.5</v>
      </c>
      <c r="F53" s="28">
        <v>0</v>
      </c>
      <c r="G53" s="28">
        <v>61.5</v>
      </c>
      <c r="H53" s="28">
        <v>12.3</v>
      </c>
      <c r="I53" s="28">
        <v>50</v>
      </c>
      <c r="J53" s="38" t="s">
        <v>144</v>
      </c>
      <c r="K53" s="28" t="str">
        <f>_xlfn.DISPIMG("ID_921A1863F1FC419692FB9B1F2EE28A2F",1)</f>
        <v>=DISPIMG("ID_921A1863F1FC419692FB9B1F2EE28A2F",1)</v>
      </c>
      <c r="L53" s="28"/>
    </row>
    <row r="54" ht="150" customHeight="1" spans="1:12">
      <c r="A54" s="28">
        <v>51</v>
      </c>
      <c r="B54" s="28">
        <v>23065038</v>
      </c>
      <c r="C54" s="32" t="s">
        <v>44</v>
      </c>
      <c r="D54" s="28">
        <v>60</v>
      </c>
      <c r="E54" s="28">
        <v>1</v>
      </c>
      <c r="F54" s="28">
        <v>0</v>
      </c>
      <c r="G54" s="28">
        <v>61</v>
      </c>
      <c r="H54" s="28">
        <v>12.2</v>
      </c>
      <c r="I54" s="28">
        <v>51</v>
      </c>
      <c r="J54" s="38" t="s">
        <v>145</v>
      </c>
      <c r="K54" s="28" t="str">
        <f>_xlfn.DISPIMG("ID_B90B397B177C44B58556A9B6F89C4E45",1)</f>
        <v>=DISPIMG("ID_B90B397B177C44B58556A9B6F89C4E45",1)</v>
      </c>
      <c r="L54" s="28"/>
    </row>
    <row r="55" ht="150" customHeight="1" spans="1:12">
      <c r="A55" s="28">
        <v>52</v>
      </c>
      <c r="B55" s="28">
        <v>23065034</v>
      </c>
      <c r="C55" s="32" t="s">
        <v>46</v>
      </c>
      <c r="D55" s="28">
        <v>60</v>
      </c>
      <c r="E55" s="28">
        <v>1</v>
      </c>
      <c r="F55" s="28">
        <v>0</v>
      </c>
      <c r="G55" s="28">
        <v>61</v>
      </c>
      <c r="H55" s="28">
        <v>12.2</v>
      </c>
      <c r="I55" s="28">
        <v>52</v>
      </c>
      <c r="J55" s="39" t="s">
        <v>146</v>
      </c>
      <c r="K55" s="28" t="str">
        <f>_xlfn.DISPIMG("ID_1E3F671AC98F48418537D70F661DAEEB",1)</f>
        <v>=DISPIMG("ID_1E3F671AC98F48418537D70F661DAEEB",1)</v>
      </c>
      <c r="L55" s="28"/>
    </row>
    <row r="56" ht="150" customHeight="1" spans="1:12">
      <c r="A56" s="28">
        <v>53</v>
      </c>
      <c r="B56" s="28">
        <v>23065014</v>
      </c>
      <c r="C56" s="32" t="s">
        <v>58</v>
      </c>
      <c r="D56" s="28">
        <v>60</v>
      </c>
      <c r="E56" s="28">
        <v>1</v>
      </c>
      <c r="F56" s="28">
        <v>0</v>
      </c>
      <c r="G56" s="28">
        <v>61</v>
      </c>
      <c r="H56" s="28">
        <v>12.2</v>
      </c>
      <c r="I56" s="28">
        <v>53</v>
      </c>
      <c r="J56" s="39" t="s">
        <v>147</v>
      </c>
      <c r="K56" s="28" t="str">
        <f>_xlfn.DISPIMG("ID_DB9BC10C22CC46D9A01C28EBC34F2C0B",1)</f>
        <v>=DISPIMG("ID_DB9BC10C22CC46D9A01C28EBC34F2C0B",1)</v>
      </c>
      <c r="L56" s="28"/>
    </row>
    <row r="57" ht="150" customHeight="1" spans="1:12">
      <c r="A57" s="28">
        <v>54</v>
      </c>
      <c r="B57" s="28">
        <v>23065063</v>
      </c>
      <c r="C57" s="32" t="s">
        <v>64</v>
      </c>
      <c r="D57" s="28">
        <v>60</v>
      </c>
      <c r="E57" s="28">
        <v>1</v>
      </c>
      <c r="F57" s="28">
        <v>0</v>
      </c>
      <c r="G57" s="28">
        <v>61</v>
      </c>
      <c r="H57" s="28">
        <v>12.2</v>
      </c>
      <c r="I57" s="28">
        <v>54</v>
      </c>
      <c r="J57" s="39" t="s">
        <v>148</v>
      </c>
      <c r="K57" s="28" t="str">
        <f>_xlfn.DISPIMG("ID_31E1D9EC2BF54CDAAADA861460339B42",1)</f>
        <v>=DISPIMG("ID_31E1D9EC2BF54CDAAADA861460339B42",1)</v>
      </c>
      <c r="L57" s="28"/>
    </row>
    <row r="58" ht="150" customHeight="1" spans="1:12">
      <c r="A58" s="28">
        <v>55</v>
      </c>
      <c r="B58" s="28">
        <v>23065057</v>
      </c>
      <c r="C58" s="32" t="s">
        <v>70</v>
      </c>
      <c r="D58" s="28">
        <v>60</v>
      </c>
      <c r="E58" s="28">
        <v>1</v>
      </c>
      <c r="F58" s="28">
        <v>0</v>
      </c>
      <c r="G58" s="28">
        <v>61</v>
      </c>
      <c r="H58" s="28">
        <v>12.2</v>
      </c>
      <c r="I58" s="28">
        <v>55</v>
      </c>
      <c r="J58" s="38" t="s">
        <v>149</v>
      </c>
      <c r="K58" s="28" t="str">
        <f>_xlfn.DISPIMG("ID_C50E174018BC44438BFC470E50727DDF",1)</f>
        <v>=DISPIMG("ID_C50E174018BC44438BFC470E50727DDF",1)</v>
      </c>
      <c r="L58" s="28"/>
    </row>
    <row r="59" ht="150" customHeight="1" spans="1:12">
      <c r="A59" s="28">
        <v>56</v>
      </c>
      <c r="B59" s="28">
        <v>23065017</v>
      </c>
      <c r="C59" s="32" t="s">
        <v>72</v>
      </c>
      <c r="D59" s="28">
        <v>60</v>
      </c>
      <c r="E59" s="28">
        <v>1</v>
      </c>
      <c r="F59" s="28">
        <v>0</v>
      </c>
      <c r="G59" s="28">
        <v>61</v>
      </c>
      <c r="H59" s="28">
        <v>12.2</v>
      </c>
      <c r="I59" s="28">
        <v>56</v>
      </c>
      <c r="J59" s="36" t="s">
        <v>150</v>
      </c>
      <c r="K59" s="28" t="str">
        <f>_xlfn.DISPIMG("ID_A4545D72B0B9407EB353C72CDFE3ED1E",1)</f>
        <v>=DISPIMG("ID_A4545D72B0B9407EB353C72CDFE3ED1E",1)</v>
      </c>
      <c r="L59" s="28"/>
    </row>
    <row r="60" ht="150" customHeight="1" spans="1:12">
      <c r="A60" s="28">
        <v>57</v>
      </c>
      <c r="B60" s="28">
        <v>23065061</v>
      </c>
      <c r="C60" s="32" t="s">
        <v>78</v>
      </c>
      <c r="D60" s="28">
        <v>60</v>
      </c>
      <c r="E60" s="28">
        <v>1</v>
      </c>
      <c r="F60" s="28">
        <v>0</v>
      </c>
      <c r="G60" s="28">
        <v>61</v>
      </c>
      <c r="H60" s="28">
        <v>12.2</v>
      </c>
      <c r="I60" s="28">
        <v>57</v>
      </c>
      <c r="J60" s="38" t="s">
        <v>151</v>
      </c>
      <c r="K60" s="28" t="str">
        <f>_xlfn.DISPIMG("ID_438B9C3ED71C4516B9373E9AC9BBD5F1",1)</f>
        <v>=DISPIMG("ID_438B9C3ED71C4516B9373E9AC9BBD5F1",1)</v>
      </c>
      <c r="L60" s="28"/>
    </row>
    <row r="61" ht="150" customHeight="1" spans="1:12">
      <c r="A61" s="28">
        <v>58</v>
      </c>
      <c r="B61" s="28">
        <v>23065055</v>
      </c>
      <c r="C61" s="32" t="s">
        <v>82</v>
      </c>
      <c r="D61" s="28">
        <v>60</v>
      </c>
      <c r="E61" s="28">
        <v>1</v>
      </c>
      <c r="F61" s="28">
        <v>0</v>
      </c>
      <c r="G61" s="28">
        <v>61</v>
      </c>
      <c r="H61" s="28">
        <v>12.2</v>
      </c>
      <c r="I61" s="28">
        <v>58</v>
      </c>
      <c r="J61" s="39" t="s">
        <v>152</v>
      </c>
      <c r="K61" s="28" t="str">
        <f>_xlfn.DISPIMG("ID_F3C848A285D146E4B313CF4691110356",1)</f>
        <v>=DISPIMG("ID_F3C848A285D146E4B313CF4691110356",1)</v>
      </c>
      <c r="L61" s="28"/>
    </row>
    <row r="62" ht="150" customHeight="1" spans="1:12">
      <c r="A62" s="28">
        <v>59</v>
      </c>
      <c r="B62" s="28">
        <v>23065019</v>
      </c>
      <c r="C62" s="32" t="s">
        <v>37</v>
      </c>
      <c r="D62" s="28">
        <v>60</v>
      </c>
      <c r="E62" s="28">
        <v>0.5</v>
      </c>
      <c r="F62" s="28">
        <v>0</v>
      </c>
      <c r="G62" s="28">
        <v>60.5</v>
      </c>
      <c r="H62" s="28">
        <v>12.1</v>
      </c>
      <c r="I62" s="28">
        <v>59</v>
      </c>
      <c r="J62" s="36" t="s">
        <v>153</v>
      </c>
      <c r="K62" s="28" t="str">
        <f>_xlfn.DISPIMG("ID_563F63CD7F124FFE9FFDF6A149E8633E",1)</f>
        <v>=DISPIMG("ID_563F63CD7F124FFE9FFDF6A149E8633E",1)</v>
      </c>
      <c r="L62" s="28"/>
    </row>
    <row r="63" ht="150" customHeight="1" spans="1:12">
      <c r="A63" s="28">
        <v>60</v>
      </c>
      <c r="B63" s="28">
        <v>23065043</v>
      </c>
      <c r="C63" s="32" t="s">
        <v>67</v>
      </c>
      <c r="D63" s="28">
        <v>60</v>
      </c>
      <c r="E63" s="28">
        <v>0.5</v>
      </c>
      <c r="F63" s="28">
        <v>0</v>
      </c>
      <c r="G63" s="28">
        <v>60.5</v>
      </c>
      <c r="H63" s="28">
        <v>12.1</v>
      </c>
      <c r="I63" s="28">
        <v>60</v>
      </c>
      <c r="J63" s="40" t="s">
        <v>154</v>
      </c>
      <c r="K63" s="28" t="str">
        <f>_xlfn.DISPIMG("ID_CE04A3FA35B840A0819C08B7ED9EA51F",1)</f>
        <v>=DISPIMG("ID_CE04A3FA35B840A0819C08B7ED9EA51F",1)</v>
      </c>
      <c r="L63" s="28"/>
    </row>
    <row r="64" ht="150" customHeight="1" spans="1:12">
      <c r="A64" s="28">
        <v>61</v>
      </c>
      <c r="B64" s="28">
        <v>23065006</v>
      </c>
      <c r="C64" s="32" t="s">
        <v>57</v>
      </c>
      <c r="D64" s="28">
        <v>60</v>
      </c>
      <c r="E64" s="28">
        <v>0</v>
      </c>
      <c r="F64" s="28">
        <v>0</v>
      </c>
      <c r="G64" s="28">
        <v>60</v>
      </c>
      <c r="H64" s="28">
        <v>12</v>
      </c>
      <c r="I64" s="28">
        <v>61</v>
      </c>
      <c r="J64" s="40" t="s">
        <v>19</v>
      </c>
      <c r="K64" s="28" t="str">
        <f>_xlfn.DISPIMG("ID_84E6CB5DFCD143A0A21A18AB71ED2F22",1)</f>
        <v>=DISPIMG("ID_84E6CB5DFCD143A0A21A18AB71ED2F22",1)</v>
      </c>
      <c r="L64" s="28"/>
    </row>
    <row r="65" ht="150" customHeight="1" spans="1:12">
      <c r="A65" s="28">
        <v>62</v>
      </c>
      <c r="B65" s="28">
        <v>23065037</v>
      </c>
      <c r="C65" s="32" t="s">
        <v>73</v>
      </c>
      <c r="D65" s="28">
        <v>60</v>
      </c>
      <c r="E65" s="28">
        <v>0</v>
      </c>
      <c r="F65" s="28">
        <v>0</v>
      </c>
      <c r="G65" s="28">
        <v>60</v>
      </c>
      <c r="H65" s="28">
        <v>12</v>
      </c>
      <c r="I65" s="28">
        <v>62</v>
      </c>
      <c r="J65" s="40" t="s">
        <v>19</v>
      </c>
      <c r="K65" s="28" t="str">
        <f>_xlfn.DISPIMG("ID_7D3D1D4232274AA5B0418B525DDE1917",1)</f>
        <v>=DISPIMG("ID_7D3D1D4232274AA5B0418B525DDE1917",1)</v>
      </c>
      <c r="L65" s="28"/>
    </row>
    <row r="66" ht="150" customHeight="1" spans="1:12">
      <c r="A66" s="28">
        <v>63</v>
      </c>
      <c r="B66" s="28">
        <v>23190021</v>
      </c>
      <c r="C66" s="32" t="s">
        <v>83</v>
      </c>
      <c r="D66" s="28">
        <v>60</v>
      </c>
      <c r="E66" s="28">
        <v>0</v>
      </c>
      <c r="F66" s="28">
        <v>0</v>
      </c>
      <c r="G66" s="28">
        <v>60</v>
      </c>
      <c r="H66" s="28">
        <v>12</v>
      </c>
      <c r="I66" s="28">
        <v>63</v>
      </c>
      <c r="J66" s="40" t="s">
        <v>19</v>
      </c>
      <c r="K66" s="28" t="str">
        <f>_xlfn.DISPIMG("ID_6BB61B01BEA5424AA80753FD5D00A45B",1)</f>
        <v>=DISPIMG("ID_6BB61B01BEA5424AA80753FD5D00A45B",1)</v>
      </c>
      <c r="L66" s="28"/>
    </row>
    <row r="67" ht="150" customHeight="1" spans="1:12">
      <c r="A67" s="28">
        <v>64</v>
      </c>
      <c r="B67" s="28">
        <v>23065032</v>
      </c>
      <c r="C67" s="43" t="s">
        <v>84</v>
      </c>
      <c r="D67" s="28">
        <v>60</v>
      </c>
      <c r="E67" s="28">
        <v>0</v>
      </c>
      <c r="F67" s="28">
        <v>0</v>
      </c>
      <c r="G67" s="28">
        <v>60</v>
      </c>
      <c r="H67" s="28">
        <v>12</v>
      </c>
      <c r="I67" s="28">
        <v>64</v>
      </c>
      <c r="J67" s="40" t="s">
        <v>19</v>
      </c>
      <c r="K67" s="28" t="str">
        <f>_xlfn.DISPIMG("ID_E8A4E3E24F9A4DB79065C4EF129B2FAF",1)</f>
        <v>=DISPIMG("ID_E8A4E3E24F9A4DB79065C4EF129B2FAF",1)</v>
      </c>
      <c r="L67" s="28"/>
    </row>
    <row r="68" spans="4:9">
      <c r="D68" s="23" t="s">
        <v>86</v>
      </c>
      <c r="G68" s="21" t="s">
        <v>87</v>
      </c>
      <c r="H68" s="21"/>
      <c r="I68" s="21"/>
    </row>
  </sheetData>
  <sheetProtection formatCells="0" formatColumns="0" formatRows="0" insertRows="0" insertColumns="0" insertHyperlinks="0" deleteColumns="0" deleteRows="0" sort="0" autoFilter="0" pivotTables="0"/>
  <autoFilter xmlns:etc="http://www.wps.cn/officeDocument/2017/etCustomData" ref="A1:L68" etc:filterBottomFollowUsedRange="0">
    <extLst/>
  </autoFilter>
  <mergeCells count="3">
    <mergeCell ref="A1:L1"/>
    <mergeCell ref="A2:D2"/>
    <mergeCell ref="G68:J68"/>
  </mergeCells>
  <pageMargins left="0.75" right="0.75" top="1" bottom="1" header="0.5" footer="0.5"/>
  <pageSetup paperSize="9" scale="53"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9"/>
  <sheetViews>
    <sheetView zoomScale="82" zoomScaleNormal="82" workbookViewId="0">
      <pane ySplit="3" topLeftCell="A62" activePane="bottomLeft" state="frozen"/>
      <selection/>
      <selection pane="bottomLeft" activeCell="H7" sqref="H7"/>
    </sheetView>
  </sheetViews>
  <sheetFormatPr defaultColWidth="9" defaultRowHeight="17.4"/>
  <cols>
    <col min="1" max="1" width="6.36111111111111" style="23"/>
    <col min="2" max="2" width="17.7222222222222" style="23" customWidth="1"/>
    <col min="3" max="3" width="29.5555555555556" style="23" customWidth="1"/>
    <col min="4" max="4" width="32.3611111111111" style="23" customWidth="1"/>
    <col min="5" max="6" width="11.2685185185185" style="23" customWidth="1"/>
    <col min="7" max="7" width="15.4537037037037" style="24" customWidth="1"/>
    <col min="8" max="8" width="21" style="23" customWidth="1"/>
    <col min="9" max="9" width="62.1111111111111" style="25" customWidth="1"/>
    <col min="10" max="10" width="34.6296296296296" style="23" customWidth="1"/>
    <col min="11" max="11" width="6.36111111111111" style="23" customWidth="1"/>
    <col min="12" max="16384" width="9" style="23"/>
  </cols>
  <sheetData>
    <row r="1" ht="47" customHeight="1" spans="1:11">
      <c r="A1" s="26" t="s">
        <v>155</v>
      </c>
      <c r="B1" s="26"/>
      <c r="C1" s="26"/>
      <c r="D1" s="26"/>
      <c r="E1" s="26"/>
      <c r="F1" s="26"/>
      <c r="G1" s="27"/>
      <c r="H1" s="26"/>
      <c r="I1" s="26"/>
      <c r="J1" s="26"/>
      <c r="K1" s="26"/>
    </row>
    <row r="2" spans="1:11">
      <c r="A2" s="28" t="s">
        <v>1</v>
      </c>
      <c r="B2" s="28"/>
      <c r="C2" s="28"/>
      <c r="D2" s="28"/>
      <c r="E2" s="28"/>
      <c r="F2" s="28"/>
      <c r="G2" s="29"/>
      <c r="H2" s="28"/>
      <c r="I2" s="36"/>
      <c r="J2" s="28"/>
      <c r="K2" s="37"/>
    </row>
    <row r="3" s="20" customFormat="1" ht="48" customHeight="1" spans="1:11">
      <c r="A3" s="30" t="s">
        <v>2</v>
      </c>
      <c r="B3" s="30" t="s">
        <v>3</v>
      </c>
      <c r="C3" s="30" t="s">
        <v>4</v>
      </c>
      <c r="D3" s="30" t="s">
        <v>156</v>
      </c>
      <c r="E3" s="30" t="s">
        <v>157</v>
      </c>
      <c r="F3" s="30" t="s">
        <v>92</v>
      </c>
      <c r="G3" s="31" t="s">
        <v>158</v>
      </c>
      <c r="H3" s="30" t="s">
        <v>159</v>
      </c>
      <c r="I3" s="30" t="s">
        <v>95</v>
      </c>
      <c r="J3" s="30" t="s">
        <v>16</v>
      </c>
      <c r="K3" s="30" t="s">
        <v>17</v>
      </c>
    </row>
    <row r="4" s="21" customFormat="1" ht="165" customHeight="1" spans="1:11">
      <c r="A4" s="28">
        <v>1</v>
      </c>
      <c r="B4" s="28">
        <v>23065002</v>
      </c>
      <c r="C4" s="32" t="s">
        <v>18</v>
      </c>
      <c r="D4" s="28">
        <v>91.97</v>
      </c>
      <c r="E4" s="28">
        <v>10</v>
      </c>
      <c r="F4" s="28">
        <v>101.97</v>
      </c>
      <c r="G4" s="29">
        <v>71.379</v>
      </c>
      <c r="H4" s="28">
        <v>1</v>
      </c>
      <c r="I4" s="38" t="s">
        <v>160</v>
      </c>
      <c r="J4" s="28" t="str">
        <f>_xlfn.DISPIMG("ID_8E400756F78A4F8994952FE560494389",1)</f>
        <v>=DISPIMG("ID_8E400756F78A4F8994952FE560494389",1)</v>
      </c>
      <c r="K4" s="28"/>
    </row>
    <row r="5" ht="165" customHeight="1" spans="1:11">
      <c r="A5" s="28">
        <v>2</v>
      </c>
      <c r="B5" s="28">
        <v>23065001</v>
      </c>
      <c r="C5" s="32" t="s">
        <v>21</v>
      </c>
      <c r="D5" s="28">
        <v>90.05</v>
      </c>
      <c r="E5" s="28">
        <v>10</v>
      </c>
      <c r="F5" s="28">
        <v>100.05</v>
      </c>
      <c r="G5" s="29">
        <v>70.035</v>
      </c>
      <c r="H5" s="28">
        <v>2</v>
      </c>
      <c r="I5" s="39" t="s">
        <v>161</v>
      </c>
      <c r="J5" s="28" t="str">
        <f>_xlfn.DISPIMG("ID_FC20E21A89904F5082BB6D3E31470C6A",1)</f>
        <v>=DISPIMG("ID_FC20E21A89904F5082BB6D3E31470C6A",1)</v>
      </c>
      <c r="K5" s="37"/>
    </row>
    <row r="6" ht="165" customHeight="1" spans="1:11">
      <c r="A6" s="28">
        <v>3</v>
      </c>
      <c r="B6" s="28">
        <v>23065050</v>
      </c>
      <c r="C6" s="32" t="s">
        <v>22</v>
      </c>
      <c r="D6" s="28">
        <v>88.09</v>
      </c>
      <c r="E6" s="28">
        <v>8</v>
      </c>
      <c r="F6" s="28">
        <v>96.09</v>
      </c>
      <c r="G6" s="29">
        <v>67.263</v>
      </c>
      <c r="H6" s="28">
        <v>3</v>
      </c>
      <c r="I6" s="38" t="s">
        <v>162</v>
      </c>
      <c r="J6" s="28" t="str">
        <f>_xlfn.DISPIMG("ID_3E4AB3521F3148CAB349717B97428A6D",1)</f>
        <v>=DISPIMG("ID_3E4AB3521F3148CAB349717B97428A6D",1)</v>
      </c>
      <c r="K6" s="37"/>
    </row>
    <row r="7" ht="165" customHeight="1" spans="1:11">
      <c r="A7" s="28">
        <v>4</v>
      </c>
      <c r="B7" s="28">
        <v>23065027</v>
      </c>
      <c r="C7" s="32" t="s">
        <v>23</v>
      </c>
      <c r="D7" s="28">
        <v>89.41</v>
      </c>
      <c r="E7" s="28">
        <v>2.5</v>
      </c>
      <c r="F7" s="28">
        <v>91.91</v>
      </c>
      <c r="G7" s="29">
        <v>64.337</v>
      </c>
      <c r="H7" s="28">
        <v>4</v>
      </c>
      <c r="I7" s="39" t="s">
        <v>163</v>
      </c>
      <c r="J7" s="28" t="str">
        <f>_xlfn.DISPIMG("ID_E00A045FF67D4BD48EF59914A471F685",1)</f>
        <v>=DISPIMG("ID_E00A045FF67D4BD48EF59914A471F685",1)</v>
      </c>
      <c r="K7" s="37"/>
    </row>
    <row r="8" ht="165" customHeight="1" spans="1:11">
      <c r="A8" s="28">
        <v>5</v>
      </c>
      <c r="B8" s="28">
        <v>23065023</v>
      </c>
      <c r="C8" s="32" t="s">
        <v>27</v>
      </c>
      <c r="D8" s="28">
        <v>88.11</v>
      </c>
      <c r="E8" s="28">
        <v>3.5</v>
      </c>
      <c r="F8" s="28">
        <v>91.61</v>
      </c>
      <c r="G8" s="29">
        <v>64.127</v>
      </c>
      <c r="H8" s="28">
        <v>5</v>
      </c>
      <c r="I8" s="38" t="s">
        <v>164</v>
      </c>
      <c r="J8" s="28" t="str">
        <f>_xlfn.DISPIMG("ID_8A99B11EBBE64B2EA3104D3163C66CA2",1)</f>
        <v>=DISPIMG("ID_8A99B11EBBE64B2EA3104D3163C66CA2",1)</v>
      </c>
      <c r="K8" s="37"/>
    </row>
    <row r="9" ht="165" customHeight="1" spans="1:11">
      <c r="A9" s="28">
        <v>6</v>
      </c>
      <c r="B9" s="28">
        <v>23065042</v>
      </c>
      <c r="C9" s="32" t="s">
        <v>24</v>
      </c>
      <c r="D9" s="28">
        <v>86.48</v>
      </c>
      <c r="E9" s="28">
        <v>5</v>
      </c>
      <c r="F9" s="28">
        <v>91.48</v>
      </c>
      <c r="G9" s="29">
        <v>64.036</v>
      </c>
      <c r="H9" s="28">
        <v>6</v>
      </c>
      <c r="I9" s="38" t="s">
        <v>165</v>
      </c>
      <c r="J9" s="28" t="str">
        <f>_xlfn.DISPIMG("ID_7C28413400774D96AC4AD6BDC2C6FAF6",1)</f>
        <v>=DISPIMG("ID_7C28413400774D96AC4AD6BDC2C6FAF6",1)</v>
      </c>
      <c r="K9" s="37"/>
    </row>
    <row r="10" ht="165" customHeight="1" spans="1:11">
      <c r="A10" s="28">
        <v>7</v>
      </c>
      <c r="B10" s="28">
        <v>23065058</v>
      </c>
      <c r="C10" s="32" t="s">
        <v>25</v>
      </c>
      <c r="D10" s="28">
        <v>87.93</v>
      </c>
      <c r="E10" s="28">
        <v>2</v>
      </c>
      <c r="F10" s="28">
        <v>89.93</v>
      </c>
      <c r="G10" s="29">
        <v>62.951</v>
      </c>
      <c r="H10" s="28">
        <v>7</v>
      </c>
      <c r="I10" s="38" t="s">
        <v>166</v>
      </c>
      <c r="J10" s="28" t="str">
        <f>_xlfn.DISPIMG("ID_F7EEB881119B4D4BAB568952F4B63033",1)</f>
        <v>=DISPIMG("ID_F7EEB881119B4D4BAB568952F4B63033",1)</v>
      </c>
      <c r="K10" s="37"/>
    </row>
    <row r="11" ht="165" customHeight="1" spans="1:11">
      <c r="A11" s="28">
        <v>8</v>
      </c>
      <c r="B11" s="28">
        <v>23065010</v>
      </c>
      <c r="C11" s="32" t="s">
        <v>29</v>
      </c>
      <c r="D11" s="28">
        <v>87.31</v>
      </c>
      <c r="E11" s="28">
        <v>2.5</v>
      </c>
      <c r="F11" s="28">
        <v>89.81</v>
      </c>
      <c r="G11" s="29">
        <v>62.867</v>
      </c>
      <c r="H11" s="28">
        <v>8</v>
      </c>
      <c r="I11" s="38" t="s">
        <v>167</v>
      </c>
      <c r="J11" s="28" t="str">
        <f>_xlfn.DISPIMG("ID_5DA8683E04A54A318E663446EB3CAC1F",1)</f>
        <v>=DISPIMG("ID_5DA8683E04A54A318E663446EB3CAC1F",1)</v>
      </c>
      <c r="K11" s="37"/>
    </row>
    <row r="12" ht="165" customHeight="1" spans="1:11">
      <c r="A12" s="28">
        <v>9</v>
      </c>
      <c r="B12" s="28">
        <v>23065007</v>
      </c>
      <c r="C12" s="32" t="s">
        <v>26</v>
      </c>
      <c r="D12" s="28">
        <v>88.46</v>
      </c>
      <c r="E12" s="28">
        <v>1</v>
      </c>
      <c r="F12" s="28">
        <v>89.46</v>
      </c>
      <c r="G12" s="29">
        <v>62.622</v>
      </c>
      <c r="H12" s="28">
        <v>9</v>
      </c>
      <c r="I12" s="38" t="s">
        <v>168</v>
      </c>
      <c r="J12" s="28" t="str">
        <f>_xlfn.DISPIMG("ID_52D03A1F16684781A8C78078D9258AC6",1)</f>
        <v>=DISPIMG("ID_52D03A1F16684781A8C78078D9258AC6",1)</v>
      </c>
      <c r="K12" s="37"/>
    </row>
    <row r="13" ht="165" customHeight="1" spans="1:11">
      <c r="A13" s="28">
        <v>10</v>
      </c>
      <c r="B13" s="28">
        <v>23065015</v>
      </c>
      <c r="C13" s="32" t="s">
        <v>28</v>
      </c>
      <c r="D13" s="28">
        <v>82.98</v>
      </c>
      <c r="E13" s="28">
        <v>5</v>
      </c>
      <c r="F13" s="28">
        <v>87.98</v>
      </c>
      <c r="G13" s="29">
        <v>61.586</v>
      </c>
      <c r="H13" s="28">
        <v>10</v>
      </c>
      <c r="I13" s="38" t="s">
        <v>169</v>
      </c>
      <c r="J13" s="28" t="str">
        <f>_xlfn.DISPIMG("ID_E45308C50B4443BC84AE850BC695B3AA",1)</f>
        <v>=DISPIMG("ID_E45308C50B4443BC84AE850BC695B3AA",1)</v>
      </c>
      <c r="K13" s="37"/>
    </row>
    <row r="14" ht="165" customHeight="1" spans="1:11">
      <c r="A14" s="28">
        <v>11</v>
      </c>
      <c r="B14" s="28">
        <v>23065019</v>
      </c>
      <c r="C14" s="32" t="s">
        <v>37</v>
      </c>
      <c r="D14" s="28">
        <v>87.74</v>
      </c>
      <c r="E14" s="28">
        <v>0</v>
      </c>
      <c r="F14" s="28">
        <v>87.74</v>
      </c>
      <c r="G14" s="29">
        <v>61.418</v>
      </c>
      <c r="H14" s="28">
        <v>11</v>
      </c>
      <c r="I14" s="40" t="s">
        <v>19</v>
      </c>
      <c r="J14" s="28" t="str">
        <f>_xlfn.DISPIMG("ID_DE29BA5BDAAE45A6BB92A907E7D2A520",1)</f>
        <v>=DISPIMG("ID_DE29BA5BDAAE45A6BB92A907E7D2A520",1)</v>
      </c>
      <c r="K14" s="37"/>
    </row>
    <row r="15" ht="165" customHeight="1" spans="1:11">
      <c r="A15" s="28">
        <v>12</v>
      </c>
      <c r="B15" s="28">
        <v>23065022</v>
      </c>
      <c r="C15" s="32" t="s">
        <v>32</v>
      </c>
      <c r="D15" s="28">
        <v>86.83</v>
      </c>
      <c r="E15" s="28">
        <v>0.5</v>
      </c>
      <c r="F15" s="28">
        <v>87.33</v>
      </c>
      <c r="G15" s="29">
        <v>61.131</v>
      </c>
      <c r="H15" s="28">
        <v>12</v>
      </c>
      <c r="I15" s="39" t="s">
        <v>170</v>
      </c>
      <c r="J15" s="28" t="str">
        <f>_xlfn.DISPIMG("ID_116D3C1B8EBD443AA7711CA051E05274",1)</f>
        <v>=DISPIMG("ID_116D3C1B8EBD443AA7711CA051E05274",1)</v>
      </c>
      <c r="K15" s="37"/>
    </row>
    <row r="16" ht="165" customHeight="1" spans="1:11">
      <c r="A16" s="28">
        <v>13</v>
      </c>
      <c r="B16" s="28">
        <v>23065059</v>
      </c>
      <c r="C16" s="32" t="s">
        <v>31</v>
      </c>
      <c r="D16" s="28">
        <v>84.01</v>
      </c>
      <c r="E16" s="28">
        <v>3</v>
      </c>
      <c r="F16" s="28">
        <v>87.01</v>
      </c>
      <c r="G16" s="29">
        <v>60.907</v>
      </c>
      <c r="H16" s="28">
        <v>13</v>
      </c>
      <c r="I16" s="38" t="s">
        <v>171</v>
      </c>
      <c r="J16" s="28" t="str">
        <f>_xlfn.DISPIMG("ID_5762EFB21C2B4DE88E105D389AB51F82",1)</f>
        <v>=DISPIMG("ID_5762EFB21C2B4DE88E105D389AB51F82",1)</v>
      </c>
      <c r="K16" s="37"/>
    </row>
    <row r="17" ht="165" customHeight="1" spans="1:11">
      <c r="A17" s="28">
        <v>14</v>
      </c>
      <c r="B17" s="28">
        <v>23065035</v>
      </c>
      <c r="C17" s="32" t="s">
        <v>34</v>
      </c>
      <c r="D17" s="28">
        <v>83.6</v>
      </c>
      <c r="E17" s="28">
        <v>3</v>
      </c>
      <c r="F17" s="28">
        <v>86.6</v>
      </c>
      <c r="G17" s="29">
        <v>60.62</v>
      </c>
      <c r="H17" s="28">
        <v>14</v>
      </c>
      <c r="I17" s="39" t="s">
        <v>172</v>
      </c>
      <c r="J17" s="28" t="str">
        <f>_xlfn.DISPIMG("ID_A80AAE78968944939E552CA3C2A50DCF",1)</f>
        <v>=DISPIMG("ID_A80AAE78968944939E552CA3C2A50DCF",1)</v>
      </c>
      <c r="K17" s="37"/>
    </row>
    <row r="18" ht="148" customHeight="1" spans="1:11">
      <c r="A18" s="28">
        <v>15</v>
      </c>
      <c r="B18" s="28">
        <v>23065048</v>
      </c>
      <c r="C18" s="32" t="s">
        <v>33</v>
      </c>
      <c r="D18" s="28">
        <v>83.39</v>
      </c>
      <c r="E18" s="28">
        <v>2.5</v>
      </c>
      <c r="F18" s="28">
        <v>85.89</v>
      </c>
      <c r="G18" s="29">
        <v>60.123</v>
      </c>
      <c r="H18" s="28">
        <v>15</v>
      </c>
      <c r="I18" s="38" t="s">
        <v>173</v>
      </c>
      <c r="J18" s="28" t="str">
        <f>_xlfn.DISPIMG("ID_2E25D4FB10B745E4819606F9D839AF37",1)</f>
        <v>=DISPIMG("ID_2E25D4FB10B745E4819606F9D839AF37",1)</v>
      </c>
      <c r="K18" s="37"/>
    </row>
    <row r="19" ht="77" customHeight="1" spans="1:11">
      <c r="A19" s="28">
        <v>16</v>
      </c>
      <c r="B19" s="28">
        <v>23065011</v>
      </c>
      <c r="C19" s="32" t="s">
        <v>35</v>
      </c>
      <c r="D19" s="28">
        <v>83.8</v>
      </c>
      <c r="E19" s="28">
        <v>2</v>
      </c>
      <c r="F19" s="28">
        <v>85.8</v>
      </c>
      <c r="G19" s="29">
        <v>60.06</v>
      </c>
      <c r="H19" s="28">
        <v>16</v>
      </c>
      <c r="I19" s="38" t="s">
        <v>174</v>
      </c>
      <c r="J19" s="28" t="str">
        <f>_xlfn.DISPIMG("ID_0FA8AC78D4A24930847C69B82CA865FA",1)</f>
        <v>=DISPIMG("ID_0FA8AC78D4A24930847C69B82CA865FA",1)</v>
      </c>
      <c r="K19" s="37"/>
    </row>
    <row r="20" ht="39" customHeight="1" spans="1:11">
      <c r="A20" s="28">
        <v>17</v>
      </c>
      <c r="B20" s="28">
        <v>23065025</v>
      </c>
      <c r="C20" s="32" t="s">
        <v>38</v>
      </c>
      <c r="D20" s="28">
        <v>85.74</v>
      </c>
      <c r="E20" s="28">
        <v>0</v>
      </c>
      <c r="F20" s="28">
        <v>85.74</v>
      </c>
      <c r="G20" s="29">
        <v>60.018</v>
      </c>
      <c r="H20" s="28">
        <v>17</v>
      </c>
      <c r="I20" s="40" t="s">
        <v>19</v>
      </c>
      <c r="J20" s="28" t="str">
        <f>_xlfn.DISPIMG("ID_8CF15BEADDD746F0B738AF31D42F826D",1)</f>
        <v>=DISPIMG("ID_8CF15BEADDD746F0B738AF31D42F826D",1)</v>
      </c>
      <c r="K20" s="37"/>
    </row>
    <row r="21" ht="69" customHeight="1" spans="1:11">
      <c r="A21" s="28">
        <v>18</v>
      </c>
      <c r="B21" s="28">
        <v>23065053</v>
      </c>
      <c r="C21" s="32" t="s">
        <v>36</v>
      </c>
      <c r="D21" s="28">
        <v>84.15</v>
      </c>
      <c r="E21" s="28">
        <v>1.5</v>
      </c>
      <c r="F21" s="28">
        <v>85.65</v>
      </c>
      <c r="G21" s="29">
        <v>59.955</v>
      </c>
      <c r="H21" s="28">
        <v>18</v>
      </c>
      <c r="I21" s="38" t="s">
        <v>175</v>
      </c>
      <c r="J21" s="28" t="str">
        <f>_xlfn.DISPIMG("ID_7A7B82CDF2A94899BC37140DB10FAA50",1)</f>
        <v>=DISPIMG("ID_7A7B82CDF2A94899BC37140DB10FAA50",1)</v>
      </c>
      <c r="K21" s="37"/>
    </row>
    <row r="22" ht="39" customHeight="1" spans="1:11">
      <c r="A22" s="28">
        <v>19</v>
      </c>
      <c r="B22" s="28">
        <v>23065051</v>
      </c>
      <c r="C22" s="32" t="s">
        <v>40</v>
      </c>
      <c r="D22" s="28">
        <v>85.52</v>
      </c>
      <c r="E22" s="28">
        <v>0</v>
      </c>
      <c r="F22" s="28">
        <v>85.52</v>
      </c>
      <c r="G22" s="29">
        <v>59.864</v>
      </c>
      <c r="H22" s="28">
        <v>19</v>
      </c>
      <c r="I22" s="40" t="s">
        <v>19</v>
      </c>
      <c r="J22" s="28" t="str">
        <f>_xlfn.DISPIMG("ID_170DD97262EE4A10BBA07072A6D52D1B",1)</f>
        <v>=DISPIMG("ID_170DD97262EE4A10BBA07072A6D52D1B",1)</v>
      </c>
      <c r="K22" s="37"/>
    </row>
    <row r="23" ht="39" customHeight="1" spans="1:11">
      <c r="A23" s="28">
        <v>20</v>
      </c>
      <c r="B23" s="28">
        <v>23065038</v>
      </c>
      <c r="C23" s="32" t="s">
        <v>44</v>
      </c>
      <c r="D23" s="28">
        <v>85.5</v>
      </c>
      <c r="E23" s="28">
        <v>0</v>
      </c>
      <c r="F23" s="28">
        <v>85.5</v>
      </c>
      <c r="G23" s="29">
        <v>59.85</v>
      </c>
      <c r="H23" s="28">
        <v>20</v>
      </c>
      <c r="I23" s="40" t="s">
        <v>19</v>
      </c>
      <c r="J23" s="28" t="str">
        <f>_xlfn.DISPIMG("ID_38CB97734BFE4F608BCD610956E11A1C",1)</f>
        <v>=DISPIMG("ID_38CB97734BFE4F608BCD610956E11A1C",1)</v>
      </c>
      <c r="K23" s="37"/>
    </row>
    <row r="24" ht="64" customHeight="1" spans="1:11">
      <c r="A24" s="28">
        <v>21</v>
      </c>
      <c r="B24" s="28">
        <v>23065005</v>
      </c>
      <c r="C24" s="32" t="s">
        <v>30</v>
      </c>
      <c r="D24" s="28">
        <v>84.83</v>
      </c>
      <c r="E24" s="28">
        <v>0.5</v>
      </c>
      <c r="F24" s="28">
        <v>85.33</v>
      </c>
      <c r="G24" s="29">
        <v>59.731</v>
      </c>
      <c r="H24" s="28">
        <v>21</v>
      </c>
      <c r="I24" s="38" t="s">
        <v>176</v>
      </c>
      <c r="J24" s="28" t="str">
        <f>_xlfn.DISPIMG("ID_9F6F2AADA11F4C818FDE5C72654E43BC",1)</f>
        <v>=DISPIMG("ID_9F6F2AADA11F4C818FDE5C72654E43BC",1)</v>
      </c>
      <c r="K24" s="37"/>
    </row>
    <row r="25" ht="39" customHeight="1" spans="1:11">
      <c r="A25" s="28">
        <v>22</v>
      </c>
      <c r="B25" s="28">
        <v>23065034</v>
      </c>
      <c r="C25" s="32" t="s">
        <v>46</v>
      </c>
      <c r="D25" s="28">
        <v>85.21</v>
      </c>
      <c r="E25" s="28">
        <v>0</v>
      </c>
      <c r="F25" s="28">
        <v>85.21</v>
      </c>
      <c r="G25" s="29">
        <v>59.647</v>
      </c>
      <c r="H25" s="28">
        <v>22</v>
      </c>
      <c r="I25" s="40" t="s">
        <v>19</v>
      </c>
      <c r="J25" s="28" t="str">
        <f>_xlfn.DISPIMG("ID_594262E8219F4CBBA050384A70CE39D5",1)</f>
        <v>=DISPIMG("ID_594262E8219F4CBBA050384A70CE39D5",1)</v>
      </c>
      <c r="K25" s="37"/>
    </row>
    <row r="26" ht="39" customHeight="1" spans="1:11">
      <c r="A26" s="28">
        <v>23</v>
      </c>
      <c r="B26" s="28">
        <v>23065024</v>
      </c>
      <c r="C26" s="32" t="s">
        <v>39</v>
      </c>
      <c r="D26" s="28">
        <v>85.1</v>
      </c>
      <c r="E26" s="28">
        <v>0</v>
      </c>
      <c r="F26" s="28">
        <v>85.1</v>
      </c>
      <c r="G26" s="29">
        <v>59.57</v>
      </c>
      <c r="H26" s="28">
        <v>23</v>
      </c>
      <c r="I26" s="40" t="s">
        <v>19</v>
      </c>
      <c r="J26" s="28" t="str">
        <f>_xlfn.DISPIMG("ID_D36F3BFD3CAF407B960F47DDBCBFEDA6",1)</f>
        <v>=DISPIMG("ID_D36F3BFD3CAF407B960F47DDBCBFEDA6",1)</v>
      </c>
      <c r="K26" s="37"/>
    </row>
    <row r="27" ht="39" customHeight="1" spans="1:11">
      <c r="A27" s="28">
        <v>24</v>
      </c>
      <c r="B27" s="28">
        <v>23065044</v>
      </c>
      <c r="C27" s="32" t="s">
        <v>47</v>
      </c>
      <c r="D27" s="28">
        <v>84.5</v>
      </c>
      <c r="E27" s="28">
        <v>0</v>
      </c>
      <c r="F27" s="28">
        <v>84.5</v>
      </c>
      <c r="G27" s="29">
        <v>59.15</v>
      </c>
      <c r="H27" s="28">
        <v>24</v>
      </c>
      <c r="I27" s="40" t="s">
        <v>19</v>
      </c>
      <c r="J27" s="28" t="str">
        <f>_xlfn.DISPIMG("ID_5B95457B207E4D9EAF3CBC0A05A874E6",1)</f>
        <v>=DISPIMG("ID_5B95457B207E4D9EAF3CBC0A05A874E6",1)</v>
      </c>
      <c r="K27" s="37"/>
    </row>
    <row r="28" ht="39" customHeight="1" spans="1:11">
      <c r="A28" s="28">
        <v>25</v>
      </c>
      <c r="B28" s="28">
        <v>23065060</v>
      </c>
      <c r="C28" s="32" t="s">
        <v>49</v>
      </c>
      <c r="D28" s="28">
        <v>84.34</v>
      </c>
      <c r="E28" s="28">
        <v>0</v>
      </c>
      <c r="F28" s="28">
        <v>84.34</v>
      </c>
      <c r="G28" s="29">
        <v>59.038</v>
      </c>
      <c r="H28" s="28">
        <v>25</v>
      </c>
      <c r="I28" s="40" t="s">
        <v>19</v>
      </c>
      <c r="J28" s="28" t="str">
        <f>_xlfn.DISPIMG("ID_A89464EBDC8C41ABB1D573A16F360E60",1)</f>
        <v>=DISPIMG("ID_A89464EBDC8C41ABB1D573A16F360E60",1)</v>
      </c>
      <c r="K28" s="37"/>
    </row>
    <row r="29" ht="70" customHeight="1" spans="1:11">
      <c r="A29" s="28">
        <v>26</v>
      </c>
      <c r="B29" s="28">
        <v>23065054</v>
      </c>
      <c r="C29" s="32" t="s">
        <v>42</v>
      </c>
      <c r="D29" s="28">
        <v>82.18</v>
      </c>
      <c r="E29" s="28">
        <v>2</v>
      </c>
      <c r="F29" s="28">
        <v>84.18</v>
      </c>
      <c r="G29" s="29">
        <v>58.926</v>
      </c>
      <c r="H29" s="28">
        <v>26</v>
      </c>
      <c r="I29" s="38" t="s">
        <v>177</v>
      </c>
      <c r="J29" s="28" t="str">
        <f>_xlfn.DISPIMG("ID_C0B783D328F549199AC4B19C0D9FFDBA",1)</f>
        <v>=DISPIMG("ID_C0B783D328F549199AC4B19C0D9FFDBA",1)</v>
      </c>
      <c r="K29" s="37"/>
    </row>
    <row r="30" ht="70" customHeight="1" spans="1:11">
      <c r="A30" s="28">
        <v>27</v>
      </c>
      <c r="B30" s="28">
        <v>23065013</v>
      </c>
      <c r="C30" s="32" t="s">
        <v>45</v>
      </c>
      <c r="D30" s="28">
        <v>83.31</v>
      </c>
      <c r="E30" s="28">
        <v>0.5</v>
      </c>
      <c r="F30" s="28">
        <v>83.81</v>
      </c>
      <c r="G30" s="29">
        <v>58.667</v>
      </c>
      <c r="H30" s="28">
        <v>27</v>
      </c>
      <c r="I30" s="38" t="s">
        <v>178</v>
      </c>
      <c r="J30" s="28" t="str">
        <f>_xlfn.DISPIMG("ID_B827DCD8FEB54C91A4578173A79C8FFC",1)</f>
        <v>=DISPIMG("ID_B827DCD8FEB54C91A4578173A79C8FFC",1)</v>
      </c>
      <c r="K30" s="37"/>
    </row>
    <row r="31" ht="70" customHeight="1" spans="1:11">
      <c r="A31" s="28">
        <v>28</v>
      </c>
      <c r="B31" s="28">
        <v>23065021</v>
      </c>
      <c r="C31" s="32" t="s">
        <v>50</v>
      </c>
      <c r="D31" s="28">
        <v>83.16</v>
      </c>
      <c r="E31" s="28">
        <v>0.5</v>
      </c>
      <c r="F31" s="28">
        <v>83.66</v>
      </c>
      <c r="G31" s="29">
        <v>58.562</v>
      </c>
      <c r="H31" s="28">
        <v>28</v>
      </c>
      <c r="I31" s="39" t="s">
        <v>179</v>
      </c>
      <c r="J31" s="28" t="str">
        <f>_xlfn.DISPIMG("ID_F22C8AA2F0774B138747435E8B8B8667",1)</f>
        <v>=DISPIMG("ID_F22C8AA2F0774B138747435E8B8B8667",1)</v>
      </c>
      <c r="K31" s="37"/>
    </row>
    <row r="32" ht="39" customHeight="1" spans="1:11">
      <c r="A32" s="28">
        <v>29</v>
      </c>
      <c r="B32" s="28">
        <v>23065039</v>
      </c>
      <c r="C32" s="32" t="s">
        <v>43</v>
      </c>
      <c r="D32" s="28">
        <v>83.58</v>
      </c>
      <c r="E32" s="28">
        <v>0</v>
      </c>
      <c r="F32" s="28">
        <v>83.58</v>
      </c>
      <c r="G32" s="29">
        <v>58.506</v>
      </c>
      <c r="H32" s="28">
        <v>29</v>
      </c>
      <c r="I32" s="40" t="s">
        <v>19</v>
      </c>
      <c r="J32" s="28" t="str">
        <f>_xlfn.DISPIMG("ID_FBDF3B722E264C0D9BBD712C7742F1A2",1)</f>
        <v>=DISPIMG("ID_FBDF3B722E264C0D9BBD712C7742F1A2",1)</v>
      </c>
      <c r="K32" s="37"/>
    </row>
    <row r="33" ht="39" customHeight="1" spans="1:11">
      <c r="A33" s="28">
        <v>30</v>
      </c>
      <c r="B33" s="28">
        <v>23065046</v>
      </c>
      <c r="C33" s="32" t="s">
        <v>53</v>
      </c>
      <c r="D33" s="28">
        <v>83.5</v>
      </c>
      <c r="E33" s="28">
        <v>0</v>
      </c>
      <c r="F33" s="28">
        <v>83.5</v>
      </c>
      <c r="G33" s="29">
        <v>58.45</v>
      </c>
      <c r="H33" s="28">
        <v>30</v>
      </c>
      <c r="I33" s="40" t="s">
        <v>19</v>
      </c>
      <c r="J33" s="28" t="str">
        <f>_xlfn.DISPIMG("ID_FD1B2193AF2C49E0A58B3109365721A4",1)</f>
        <v>=DISPIMG("ID_FD1B2193AF2C49E0A58B3109365721A4",1)</v>
      </c>
      <c r="K33" s="37"/>
    </row>
    <row r="34" ht="97" customHeight="1" spans="1:11">
      <c r="A34" s="28">
        <v>31</v>
      </c>
      <c r="B34" s="28">
        <v>23065009</v>
      </c>
      <c r="C34" s="32" t="s">
        <v>41</v>
      </c>
      <c r="D34" s="28">
        <v>81.12</v>
      </c>
      <c r="E34" s="28">
        <v>2</v>
      </c>
      <c r="F34" s="28">
        <v>83.12</v>
      </c>
      <c r="G34" s="29">
        <v>58.184</v>
      </c>
      <c r="H34" s="28">
        <v>31</v>
      </c>
      <c r="I34" s="38" t="s">
        <v>180</v>
      </c>
      <c r="J34" s="28" t="str">
        <f>_xlfn.DISPIMG("ID_D2A1661FE16740D39BA2FA352D551C52",1)</f>
        <v>=DISPIMG("ID_D2A1661FE16740D39BA2FA352D551C52",1)</v>
      </c>
      <c r="K34" s="37"/>
    </row>
    <row r="35" ht="83" customHeight="1" spans="1:11">
      <c r="A35" s="28">
        <v>32</v>
      </c>
      <c r="B35" s="28">
        <v>23065033</v>
      </c>
      <c r="C35" s="32" t="s">
        <v>52</v>
      </c>
      <c r="D35" s="28">
        <v>82.05</v>
      </c>
      <c r="E35" s="28">
        <v>1</v>
      </c>
      <c r="F35" s="28">
        <v>83.05</v>
      </c>
      <c r="G35" s="29">
        <v>58.135</v>
      </c>
      <c r="H35" s="28">
        <v>32</v>
      </c>
      <c r="I35" s="38" t="s">
        <v>181</v>
      </c>
      <c r="J35" s="28" t="str">
        <f>_xlfn.DISPIMG("ID_2C823129F367474392F63605EF74E539",1)</f>
        <v>=DISPIMG("ID_2C823129F367474392F63605EF74E539",1)</v>
      </c>
      <c r="K35" s="37"/>
    </row>
    <row r="36" ht="39" customHeight="1" spans="1:11">
      <c r="A36" s="28">
        <v>33</v>
      </c>
      <c r="B36" s="28">
        <v>23065006</v>
      </c>
      <c r="C36" s="32" t="s">
        <v>57</v>
      </c>
      <c r="D36" s="28">
        <v>82.76</v>
      </c>
      <c r="E36" s="28">
        <v>0</v>
      </c>
      <c r="F36" s="28">
        <v>82.76</v>
      </c>
      <c r="G36" s="29">
        <v>57.932</v>
      </c>
      <c r="H36" s="28">
        <v>33</v>
      </c>
      <c r="I36" s="40" t="s">
        <v>19</v>
      </c>
      <c r="J36" s="28" t="str">
        <f>_xlfn.DISPIMG("ID_5B6F34AD04894230B3D815361F7D0BB1",1)</f>
        <v>=DISPIMG("ID_5B6F34AD04894230B3D815361F7D0BB1",1)</v>
      </c>
      <c r="K36" s="37"/>
    </row>
    <row r="37" s="22" customFormat="1" ht="70" customHeight="1" spans="1:11">
      <c r="A37" s="33">
        <v>34</v>
      </c>
      <c r="B37" s="33">
        <v>23065062</v>
      </c>
      <c r="C37" s="34" t="s">
        <v>51</v>
      </c>
      <c r="D37" s="33">
        <v>81.62</v>
      </c>
      <c r="E37" s="33">
        <v>1</v>
      </c>
      <c r="F37" s="33">
        <v>82.62</v>
      </c>
      <c r="G37" s="35">
        <v>57.834</v>
      </c>
      <c r="H37" s="28">
        <v>34</v>
      </c>
      <c r="I37" s="41" t="s">
        <v>182</v>
      </c>
      <c r="J37" s="33" t="str">
        <f>_xlfn.DISPIMG("ID_CCA50053932741038417A765EC251FD0",1)</f>
        <v>=DISPIMG("ID_CCA50053932741038417A765EC251FD0",1)</v>
      </c>
      <c r="K37" s="42"/>
    </row>
    <row r="38" ht="70" customHeight="1" spans="1:11">
      <c r="A38" s="28">
        <v>35</v>
      </c>
      <c r="B38" s="28">
        <v>23065030</v>
      </c>
      <c r="C38" s="32" t="s">
        <v>54</v>
      </c>
      <c r="D38" s="28">
        <v>81.3</v>
      </c>
      <c r="E38" s="28">
        <v>0.5</v>
      </c>
      <c r="F38" s="28">
        <v>81.8</v>
      </c>
      <c r="G38" s="29">
        <v>57.26</v>
      </c>
      <c r="H38" s="28">
        <v>35</v>
      </c>
      <c r="I38" s="39" t="s">
        <v>183</v>
      </c>
      <c r="J38" s="28" t="str">
        <f>_xlfn.DISPIMG("ID_5A6B8D3902694D80B39DD3B8C2D73CBC",1)</f>
        <v>=DISPIMG("ID_5A6B8D3902694D80B39DD3B8C2D73CBC",1)</v>
      </c>
      <c r="K38" s="37"/>
    </row>
    <row r="39" ht="70" customHeight="1" spans="1:11">
      <c r="A39" s="28">
        <v>36</v>
      </c>
      <c r="B39" s="28">
        <v>23065014</v>
      </c>
      <c r="C39" s="32" t="s">
        <v>58</v>
      </c>
      <c r="D39" s="28">
        <v>81.62</v>
      </c>
      <c r="E39" s="28">
        <v>0</v>
      </c>
      <c r="F39" s="28">
        <v>81.62</v>
      </c>
      <c r="G39" s="29">
        <v>57.134</v>
      </c>
      <c r="H39" s="28">
        <v>36</v>
      </c>
      <c r="I39" s="40" t="s">
        <v>19</v>
      </c>
      <c r="J39" s="28" t="str">
        <f>_xlfn.DISPIMG("ID_1FB0ECD308A6444CA70BEF595C3CDEAE",1)</f>
        <v>=DISPIMG("ID_1FB0ECD308A6444CA70BEF595C3CDEAE",1)</v>
      </c>
      <c r="K39" s="37"/>
    </row>
    <row r="40" ht="70" customHeight="1" spans="1:11">
      <c r="A40" s="28">
        <v>37</v>
      </c>
      <c r="B40" s="28">
        <v>23065012</v>
      </c>
      <c r="C40" s="32" t="s">
        <v>59</v>
      </c>
      <c r="D40" s="28">
        <v>80.73</v>
      </c>
      <c r="E40" s="28">
        <v>0.5</v>
      </c>
      <c r="F40" s="28">
        <v>81.23</v>
      </c>
      <c r="G40" s="29">
        <v>56.861</v>
      </c>
      <c r="H40" s="28">
        <v>37</v>
      </c>
      <c r="I40" s="39" t="s">
        <v>184</v>
      </c>
      <c r="J40" s="28" t="str">
        <f>_xlfn.DISPIMG("ID_62E998A7ACEC4A198DA7AA220A3645CD",1)</f>
        <v>=DISPIMG("ID_62E998A7ACEC4A198DA7AA220A3645CD",1)</v>
      </c>
      <c r="K40" s="37"/>
    </row>
    <row r="41" ht="70" customHeight="1" spans="1:11">
      <c r="A41" s="28">
        <v>38</v>
      </c>
      <c r="B41" s="28">
        <v>23065045</v>
      </c>
      <c r="C41" s="32" t="s">
        <v>62</v>
      </c>
      <c r="D41" s="28">
        <v>81.07</v>
      </c>
      <c r="E41" s="28">
        <v>0</v>
      </c>
      <c r="F41" s="28">
        <v>81.07</v>
      </c>
      <c r="G41" s="29">
        <v>56.749</v>
      </c>
      <c r="H41" s="28">
        <v>38</v>
      </c>
      <c r="I41" s="40" t="s">
        <v>19</v>
      </c>
      <c r="J41" s="28" t="str">
        <f>_xlfn.DISPIMG("ID_73474F4110854506962DB92A8441F934",1)</f>
        <v>=DISPIMG("ID_73474F4110854506962DB92A8441F934",1)</v>
      </c>
      <c r="K41" s="37"/>
    </row>
    <row r="42" ht="70" customHeight="1" spans="1:11">
      <c r="A42" s="28">
        <v>39</v>
      </c>
      <c r="B42" s="28">
        <v>23065003</v>
      </c>
      <c r="C42" s="32" t="s">
        <v>60</v>
      </c>
      <c r="D42" s="28">
        <v>79.62</v>
      </c>
      <c r="E42" s="28">
        <v>1</v>
      </c>
      <c r="F42" s="28">
        <v>80.62</v>
      </c>
      <c r="G42" s="29">
        <v>56.434</v>
      </c>
      <c r="H42" s="28">
        <v>39</v>
      </c>
      <c r="I42" s="38" t="s">
        <v>185</v>
      </c>
      <c r="J42" s="28" t="str">
        <f>_xlfn.DISPIMG("ID_26BFF89B60E64197A9922114E25336DF",1)</f>
        <v>=DISPIMG("ID_26BFF89B60E64197A9922114E25336DF",1)</v>
      </c>
      <c r="K42" s="37"/>
    </row>
    <row r="43" ht="70" customHeight="1" spans="1:11">
      <c r="A43" s="28">
        <v>40</v>
      </c>
      <c r="B43" s="28">
        <v>23065020</v>
      </c>
      <c r="C43" s="32" t="s">
        <v>55</v>
      </c>
      <c r="D43" s="28">
        <v>78.46</v>
      </c>
      <c r="E43" s="28">
        <v>2</v>
      </c>
      <c r="F43" s="28">
        <v>80.46</v>
      </c>
      <c r="G43" s="29">
        <v>56.322</v>
      </c>
      <c r="H43" s="28">
        <v>40</v>
      </c>
      <c r="I43" s="39" t="s">
        <v>186</v>
      </c>
      <c r="J43" s="28" t="str">
        <f>_xlfn.DISPIMG("ID_40C268FC36EC4288A24BD055372C3C32",1)</f>
        <v>=DISPIMG("ID_40C268FC36EC4288A24BD055372C3C32",1)</v>
      </c>
      <c r="K43" s="37"/>
    </row>
    <row r="44" ht="70" customHeight="1" spans="1:11">
      <c r="A44" s="28">
        <v>41</v>
      </c>
      <c r="B44" s="28">
        <v>23065056</v>
      </c>
      <c r="C44" s="32" t="s">
        <v>61</v>
      </c>
      <c r="D44" s="28">
        <v>80.44</v>
      </c>
      <c r="E44" s="28">
        <v>0</v>
      </c>
      <c r="F44" s="28">
        <v>80.44</v>
      </c>
      <c r="G44" s="29">
        <v>56.308</v>
      </c>
      <c r="H44" s="28">
        <v>41</v>
      </c>
      <c r="I44" s="40" t="s">
        <v>19</v>
      </c>
      <c r="J44" s="28" t="str">
        <f>_xlfn.DISPIMG("ID_0309013DF0EC452EB4DCC6150CDEFFD5",1)</f>
        <v>=DISPIMG("ID_0309013DF0EC452EB4DCC6150CDEFFD5",1)</v>
      </c>
      <c r="K44" s="37"/>
    </row>
    <row r="45" ht="70" customHeight="1" spans="1:11">
      <c r="A45" s="28">
        <v>42</v>
      </c>
      <c r="B45" s="28">
        <v>23065063</v>
      </c>
      <c r="C45" s="32" t="s">
        <v>64</v>
      </c>
      <c r="D45" s="28">
        <v>78.42</v>
      </c>
      <c r="E45" s="28">
        <v>2</v>
      </c>
      <c r="F45" s="28">
        <v>80.42</v>
      </c>
      <c r="G45" s="29">
        <v>56.294</v>
      </c>
      <c r="H45" s="28">
        <v>42</v>
      </c>
      <c r="I45" s="39" t="s">
        <v>187</v>
      </c>
      <c r="J45" s="28" t="str">
        <f>_xlfn.DISPIMG("ID_A14B6EBCAFF8490D87B38EEDF6E8738F",1)</f>
        <v>=DISPIMG("ID_A14B6EBCAFF8490D87B38EEDF6E8738F",1)</v>
      </c>
      <c r="K45" s="37"/>
    </row>
    <row r="46" ht="70" customHeight="1" spans="1:11">
      <c r="A46" s="28">
        <v>43</v>
      </c>
      <c r="B46" s="28">
        <v>23065016</v>
      </c>
      <c r="C46" s="32" t="s">
        <v>56</v>
      </c>
      <c r="D46" s="28">
        <v>79.7</v>
      </c>
      <c r="E46" s="28">
        <v>0.5</v>
      </c>
      <c r="F46" s="28">
        <v>80.2</v>
      </c>
      <c r="G46" s="29">
        <v>56.14</v>
      </c>
      <c r="H46" s="28">
        <v>43</v>
      </c>
      <c r="I46" s="38" t="s">
        <v>188</v>
      </c>
      <c r="J46" s="28" t="str">
        <f>_xlfn.DISPIMG("ID_C0DA33210E8E47E18382FCC2D56A6497",1)</f>
        <v>=DISPIMG("ID_C0DA33210E8E47E18382FCC2D56A6497",1)</v>
      </c>
      <c r="K46" s="37"/>
    </row>
    <row r="47" ht="39" customHeight="1" spans="1:11">
      <c r="A47" s="28">
        <v>44</v>
      </c>
      <c r="B47" s="28">
        <v>23065017</v>
      </c>
      <c r="C47" s="32" t="s">
        <v>72</v>
      </c>
      <c r="D47" s="28">
        <v>79.95</v>
      </c>
      <c r="E47" s="28">
        <v>0</v>
      </c>
      <c r="F47" s="28">
        <v>79.95</v>
      </c>
      <c r="G47" s="29">
        <v>55.965</v>
      </c>
      <c r="H47" s="28">
        <v>44</v>
      </c>
      <c r="I47" s="40" t="s">
        <v>19</v>
      </c>
      <c r="J47" s="28" t="str">
        <f>_xlfn.DISPIMG("ID_780CA6762B8048C3BB4085F2C16F028B",1)</f>
        <v>=DISPIMG("ID_780CA6762B8048C3BB4085F2C16F028B",1)</v>
      </c>
      <c r="K47" s="37"/>
    </row>
    <row r="48" ht="39" customHeight="1" spans="1:11">
      <c r="A48" s="28">
        <v>45</v>
      </c>
      <c r="B48" s="28">
        <v>23065057</v>
      </c>
      <c r="C48" s="32" t="s">
        <v>70</v>
      </c>
      <c r="D48" s="28">
        <v>79.83</v>
      </c>
      <c r="E48" s="28">
        <v>0</v>
      </c>
      <c r="F48" s="28">
        <v>79.83</v>
      </c>
      <c r="G48" s="29">
        <v>55.881</v>
      </c>
      <c r="H48" s="28">
        <v>46</v>
      </c>
      <c r="I48" s="40" t="s">
        <v>19</v>
      </c>
      <c r="J48" s="28" t="str">
        <f>_xlfn.DISPIMG("ID_53CDAE7E5FDE4CA98141F2BA339F1928",1)</f>
        <v>=DISPIMG("ID_53CDAE7E5FDE4CA98141F2BA339F1928",1)</v>
      </c>
      <c r="K48" s="37"/>
    </row>
    <row r="49" ht="39" customHeight="1" spans="1:11">
      <c r="A49" s="28">
        <v>46</v>
      </c>
      <c r="B49" s="28">
        <v>23065037</v>
      </c>
      <c r="C49" s="32" t="s">
        <v>73</v>
      </c>
      <c r="D49" s="28">
        <v>79.83</v>
      </c>
      <c r="E49" s="28">
        <v>0</v>
      </c>
      <c r="F49" s="28">
        <v>79.83</v>
      </c>
      <c r="G49" s="29">
        <v>55.881</v>
      </c>
      <c r="H49" s="28">
        <v>45</v>
      </c>
      <c r="I49" s="40" t="s">
        <v>19</v>
      </c>
      <c r="J49" s="28" t="str">
        <f>_xlfn.DISPIMG("ID_1248BCCA361F47FAAB1D751C3E112258",1)</f>
        <v>=DISPIMG("ID_1248BCCA361F47FAAB1D751C3E112258",1)</v>
      </c>
      <c r="K49" s="37"/>
    </row>
    <row r="50" ht="55" customHeight="1" spans="1:11">
      <c r="A50" s="28">
        <v>47</v>
      </c>
      <c r="B50" s="28">
        <v>23065043</v>
      </c>
      <c r="C50" s="32" t="s">
        <v>67</v>
      </c>
      <c r="D50" s="28">
        <v>77.5</v>
      </c>
      <c r="E50" s="28">
        <v>2</v>
      </c>
      <c r="F50" s="28">
        <v>79.5</v>
      </c>
      <c r="G50" s="29">
        <v>55.65</v>
      </c>
      <c r="H50" s="28">
        <v>47</v>
      </c>
      <c r="I50" s="38" t="s">
        <v>189</v>
      </c>
      <c r="J50" s="28" t="str">
        <f>_xlfn.DISPIMG("ID_E277D8A942C64AFEB68DF43B10990D7C",1)</f>
        <v>=DISPIMG("ID_E277D8A942C64AFEB68DF43B10990D7C",1)</v>
      </c>
      <c r="K50" s="37"/>
    </row>
    <row r="51" ht="39" customHeight="1" spans="1:11">
      <c r="A51" s="28">
        <v>48</v>
      </c>
      <c r="B51" s="28">
        <v>23065029</v>
      </c>
      <c r="C51" s="32" t="s">
        <v>65</v>
      </c>
      <c r="D51" s="28">
        <v>79.45</v>
      </c>
      <c r="E51" s="28">
        <v>0</v>
      </c>
      <c r="F51" s="28">
        <v>79.45</v>
      </c>
      <c r="G51" s="29">
        <v>55.615</v>
      </c>
      <c r="H51" s="28">
        <v>48</v>
      </c>
      <c r="I51" s="40" t="s">
        <v>19</v>
      </c>
      <c r="J51" s="28" t="str">
        <f>_xlfn.DISPIMG("ID_886A292B708E4CC6ACF4BEDE15D8E11F",1)</f>
        <v>=DISPIMG("ID_886A292B708E4CC6ACF4BEDE15D8E11F",1)</v>
      </c>
      <c r="K51" s="37"/>
    </row>
    <row r="52" ht="39" customHeight="1" spans="1:11">
      <c r="A52" s="28">
        <v>49</v>
      </c>
      <c r="B52" s="28">
        <v>23065036</v>
      </c>
      <c r="C52" s="32" t="s">
        <v>71</v>
      </c>
      <c r="D52" s="28">
        <v>79.26</v>
      </c>
      <c r="E52" s="28">
        <v>0</v>
      </c>
      <c r="F52" s="28">
        <v>79.26</v>
      </c>
      <c r="G52" s="29">
        <v>55.482</v>
      </c>
      <c r="H52" s="28">
        <v>49</v>
      </c>
      <c r="I52" s="40" t="s">
        <v>19</v>
      </c>
      <c r="J52" s="28" t="str">
        <f>_xlfn.DISPIMG("ID_8852EF4A01BE4B52B6ED9072F11E58E1",1)</f>
        <v>=DISPIMG("ID_8852EF4A01BE4B52B6ED9072F11E58E1",1)</v>
      </c>
      <c r="K52" s="37"/>
    </row>
    <row r="53" ht="39" customHeight="1" spans="1:11">
      <c r="A53" s="28">
        <v>50</v>
      </c>
      <c r="B53" s="28">
        <v>23065028</v>
      </c>
      <c r="C53" s="32" t="s">
        <v>66</v>
      </c>
      <c r="D53" s="28">
        <v>79.15</v>
      </c>
      <c r="E53" s="28">
        <v>0</v>
      </c>
      <c r="F53" s="28">
        <v>79.15</v>
      </c>
      <c r="G53" s="29">
        <v>55.405</v>
      </c>
      <c r="H53" s="28">
        <v>50</v>
      </c>
      <c r="I53" s="40" t="s">
        <v>19</v>
      </c>
      <c r="J53" s="28" t="str">
        <f>_xlfn.DISPIMG("ID_949269BCFA294CC1BFF7E7B9052BCEEA",1)</f>
        <v>=DISPIMG("ID_949269BCFA294CC1BFF7E7B9052BCEEA",1)</v>
      </c>
      <c r="K53" s="37"/>
    </row>
    <row r="54" ht="39" customHeight="1" spans="1:11">
      <c r="A54" s="28">
        <v>51</v>
      </c>
      <c r="B54" s="28">
        <v>23065052</v>
      </c>
      <c r="C54" s="32" t="s">
        <v>68</v>
      </c>
      <c r="D54" s="28">
        <v>79.04</v>
      </c>
      <c r="E54" s="28">
        <v>0</v>
      </c>
      <c r="F54" s="28">
        <v>79.04</v>
      </c>
      <c r="G54" s="29">
        <v>55.328</v>
      </c>
      <c r="H54" s="28">
        <v>51</v>
      </c>
      <c r="I54" s="40" t="s">
        <v>19</v>
      </c>
      <c r="J54" s="28" t="str">
        <f>_xlfn.DISPIMG("ID_EDAF91CB805C4C83913453A046FD4E78",1)</f>
        <v>=DISPIMG("ID_EDAF91CB805C4C83913453A046FD4E78",1)</v>
      </c>
      <c r="K54" s="37"/>
    </row>
    <row r="55" ht="69" customHeight="1" spans="1:11">
      <c r="A55" s="28">
        <v>52</v>
      </c>
      <c r="B55" s="28">
        <v>23065018</v>
      </c>
      <c r="C55" s="32" t="s">
        <v>74</v>
      </c>
      <c r="D55" s="28">
        <v>77.95</v>
      </c>
      <c r="E55" s="28">
        <v>1</v>
      </c>
      <c r="F55" s="28">
        <v>78.95</v>
      </c>
      <c r="G55" s="29">
        <v>55.265</v>
      </c>
      <c r="H55" s="28">
        <v>52</v>
      </c>
      <c r="I55" s="40" t="s">
        <v>190</v>
      </c>
      <c r="J55" s="28" t="str">
        <f>_xlfn.DISPIMG("ID_F1F57B85C452489FBF27A6480A06FF88",1)</f>
        <v>=DISPIMG("ID_F1F57B85C452489FBF27A6480A06FF88",1)</v>
      </c>
      <c r="K55" s="37"/>
    </row>
    <row r="56" ht="39" customHeight="1" spans="1:11">
      <c r="A56" s="28">
        <v>53</v>
      </c>
      <c r="B56" s="28">
        <v>23065047</v>
      </c>
      <c r="C56" s="32" t="s">
        <v>75</v>
      </c>
      <c r="D56" s="28">
        <v>78.76</v>
      </c>
      <c r="E56" s="28">
        <v>0</v>
      </c>
      <c r="F56" s="28">
        <v>78.76</v>
      </c>
      <c r="G56" s="29">
        <v>55.132</v>
      </c>
      <c r="H56" s="28">
        <v>53</v>
      </c>
      <c r="I56" s="40" t="s">
        <v>19</v>
      </c>
      <c r="J56" s="28" t="str">
        <f>_xlfn.DISPIMG("ID_147C15CB10364700AD775B048A46C102",1)</f>
        <v>=DISPIMG("ID_147C15CB10364700AD775B048A46C102",1)</v>
      </c>
      <c r="K56" s="37"/>
    </row>
    <row r="57" ht="72" customHeight="1" spans="1:11">
      <c r="A57" s="28">
        <v>54</v>
      </c>
      <c r="B57" s="28">
        <v>23065041</v>
      </c>
      <c r="C57" s="32" t="s">
        <v>76</v>
      </c>
      <c r="D57" s="28">
        <v>77.61</v>
      </c>
      <c r="E57" s="28">
        <v>1</v>
      </c>
      <c r="F57" s="28">
        <v>78.61</v>
      </c>
      <c r="G57" s="29">
        <v>55.027</v>
      </c>
      <c r="H57" s="28">
        <v>54</v>
      </c>
      <c r="I57" s="38" t="s">
        <v>191</v>
      </c>
      <c r="J57" s="28" t="str">
        <f>_xlfn.DISPIMG("ID_1C9D1C73D79F4CC484A56311EA3B119B",1)</f>
        <v>=DISPIMG("ID_1C9D1C73D79F4CC484A56311EA3B119B",1)</v>
      </c>
      <c r="K57" s="37"/>
    </row>
    <row r="58" ht="39" customHeight="1" spans="1:11">
      <c r="A58" s="28">
        <v>55</v>
      </c>
      <c r="B58" s="28">
        <v>23065049</v>
      </c>
      <c r="C58" s="32" t="s">
        <v>69</v>
      </c>
      <c r="D58" s="28">
        <v>78.29</v>
      </c>
      <c r="E58" s="28">
        <v>0</v>
      </c>
      <c r="F58" s="28">
        <v>78.29</v>
      </c>
      <c r="G58" s="29">
        <v>54.803</v>
      </c>
      <c r="H58" s="28">
        <v>55</v>
      </c>
      <c r="I58" s="40" t="s">
        <v>19</v>
      </c>
      <c r="J58" s="28" t="str">
        <f>_xlfn.DISPIMG("ID_F5371F68D2CB4EC9B37F22007A833375",1)</f>
        <v>=DISPIMG("ID_F5371F68D2CB4EC9B37F22007A833375",1)</v>
      </c>
      <c r="K58" s="37"/>
    </row>
    <row r="59" ht="39" customHeight="1" spans="1:11">
      <c r="A59" s="28">
        <v>56</v>
      </c>
      <c r="B59" s="28">
        <v>23065061</v>
      </c>
      <c r="C59" s="32" t="s">
        <v>78</v>
      </c>
      <c r="D59" s="28">
        <v>77.42</v>
      </c>
      <c r="E59" s="28">
        <v>0</v>
      </c>
      <c r="F59" s="28">
        <v>77.42</v>
      </c>
      <c r="G59" s="29">
        <v>54.194</v>
      </c>
      <c r="H59" s="28">
        <v>56</v>
      </c>
      <c r="I59" s="40" t="s">
        <v>19</v>
      </c>
      <c r="J59" s="28" t="str">
        <f>_xlfn.DISPIMG("ID_3320048F36B34D489EDCC077FD32058F",1)</f>
        <v>=DISPIMG("ID_3320048F36B34D489EDCC077FD32058F",1)</v>
      </c>
      <c r="K59" s="37"/>
    </row>
    <row r="60" ht="39" customHeight="1" spans="1:11">
      <c r="A60" s="28">
        <v>57</v>
      </c>
      <c r="B60" s="28">
        <v>23065040</v>
      </c>
      <c r="C60" s="32" t="s">
        <v>80</v>
      </c>
      <c r="D60" s="28">
        <v>77.04</v>
      </c>
      <c r="E60" s="28">
        <v>0</v>
      </c>
      <c r="F60" s="28">
        <v>77.04</v>
      </c>
      <c r="G60" s="29">
        <v>53.928</v>
      </c>
      <c r="H60" s="28">
        <v>57</v>
      </c>
      <c r="I60" s="40" t="s">
        <v>19</v>
      </c>
      <c r="J60" s="28" t="str">
        <f>_xlfn.DISPIMG("ID_066099BCC7674727AE2753A0A37DDFB6",1)</f>
        <v>=DISPIMG("ID_066099BCC7674727AE2753A0A37DDFB6",1)</v>
      </c>
      <c r="K60" s="37"/>
    </row>
    <row r="61" ht="39" customHeight="1" spans="1:11">
      <c r="A61" s="28">
        <v>58</v>
      </c>
      <c r="B61" s="28">
        <v>23065031</v>
      </c>
      <c r="C61" s="32" t="s">
        <v>77</v>
      </c>
      <c r="D61" s="28">
        <v>76.75</v>
      </c>
      <c r="E61" s="28">
        <v>0</v>
      </c>
      <c r="F61" s="28">
        <v>76.75</v>
      </c>
      <c r="G61" s="29">
        <v>53.725</v>
      </c>
      <c r="H61" s="28">
        <v>58</v>
      </c>
      <c r="I61" s="40" t="s">
        <v>19</v>
      </c>
      <c r="J61" s="28" t="str">
        <f>_xlfn.DISPIMG("ID_5ECD26CFE2C5458C8714DA2D169DB9D4",1)</f>
        <v>=DISPIMG("ID_5ECD26CFE2C5458C8714DA2D169DB9D4",1)</v>
      </c>
      <c r="K61" s="37"/>
    </row>
    <row r="62" ht="39" customHeight="1" spans="1:11">
      <c r="A62" s="28">
        <v>59</v>
      </c>
      <c r="B62" s="28">
        <v>23065064</v>
      </c>
      <c r="C62" s="32" t="s">
        <v>79</v>
      </c>
      <c r="D62" s="28">
        <v>76.63</v>
      </c>
      <c r="E62" s="28">
        <v>0</v>
      </c>
      <c r="F62" s="28">
        <v>77.61</v>
      </c>
      <c r="G62" s="29">
        <v>53.641</v>
      </c>
      <c r="H62" s="28">
        <v>59</v>
      </c>
      <c r="I62" s="40" t="s">
        <v>19</v>
      </c>
      <c r="J62" s="28" t="str">
        <f>_xlfn.DISPIMG("ID_4B1773413FFD4DAAB6BC55566967D926",1)</f>
        <v>=DISPIMG("ID_4B1773413FFD4DAAB6BC55566967D926",1)</v>
      </c>
      <c r="K62" s="37"/>
    </row>
    <row r="63" ht="39" customHeight="1" spans="1:11">
      <c r="A63" s="28">
        <v>60</v>
      </c>
      <c r="B63" s="28">
        <v>23065055</v>
      </c>
      <c r="C63" s="32" t="s">
        <v>82</v>
      </c>
      <c r="D63" s="28">
        <v>75.53</v>
      </c>
      <c r="E63" s="28">
        <v>0</v>
      </c>
      <c r="F63" s="28">
        <v>75.53</v>
      </c>
      <c r="G63" s="29">
        <v>52.871</v>
      </c>
      <c r="H63" s="28">
        <v>60</v>
      </c>
      <c r="I63" s="40" t="s">
        <v>19</v>
      </c>
      <c r="J63" s="28" t="str">
        <f>_xlfn.DISPIMG("ID_4447BA25EFE7440794C805E3FFAF6465",1)</f>
        <v>=DISPIMG("ID_4447BA25EFE7440794C805E3FFAF6465",1)</v>
      </c>
      <c r="K63" s="37"/>
    </row>
    <row r="64" ht="39" customHeight="1" spans="1:11">
      <c r="A64" s="28">
        <v>61</v>
      </c>
      <c r="B64" s="28">
        <v>23190021</v>
      </c>
      <c r="C64" s="32" t="s">
        <v>83</v>
      </c>
      <c r="D64" s="28">
        <v>75.2</v>
      </c>
      <c r="E64" s="28">
        <v>0</v>
      </c>
      <c r="F64" s="28">
        <v>75.2</v>
      </c>
      <c r="G64" s="29">
        <v>52.64</v>
      </c>
      <c r="H64" s="28">
        <v>61</v>
      </c>
      <c r="I64" s="40" t="s">
        <v>19</v>
      </c>
      <c r="J64" s="28" t="str">
        <f>_xlfn.DISPIMG("ID_6BB61B01BEA5424AA80753FD5D00A45B",1)</f>
        <v>=DISPIMG("ID_6BB61B01BEA5424AA80753FD5D00A45B",1)</v>
      </c>
      <c r="K64" s="37"/>
    </row>
    <row r="65" ht="39" customHeight="1" spans="1:11">
      <c r="A65" s="28">
        <v>62</v>
      </c>
      <c r="B65" s="28">
        <v>23065065</v>
      </c>
      <c r="C65" s="32" t="s">
        <v>81</v>
      </c>
      <c r="D65" s="28">
        <v>75.02</v>
      </c>
      <c r="E65" s="28">
        <v>0</v>
      </c>
      <c r="F65" s="28">
        <v>75.02</v>
      </c>
      <c r="G65" s="29">
        <v>52.514</v>
      </c>
      <c r="H65" s="28">
        <v>62</v>
      </c>
      <c r="I65" s="40" t="s">
        <v>19</v>
      </c>
      <c r="J65" s="28" t="str">
        <f>_xlfn.DISPIMG("ID_211DDEF7D8C4498D977377547363A2E5",1)</f>
        <v>=DISPIMG("ID_211DDEF7D8C4498D977377547363A2E5",1)</v>
      </c>
      <c r="K65" s="37"/>
    </row>
    <row r="66" ht="39" customHeight="1" spans="1:11">
      <c r="A66" s="28">
        <v>63</v>
      </c>
      <c r="B66" s="28">
        <v>23065032</v>
      </c>
      <c r="C66" s="43" t="s">
        <v>84</v>
      </c>
      <c r="D66" s="28">
        <v>73.95</v>
      </c>
      <c r="E66" s="28">
        <v>0</v>
      </c>
      <c r="F66" s="28">
        <v>73.95</v>
      </c>
      <c r="G66" s="29">
        <v>51.765</v>
      </c>
      <c r="H66" s="28">
        <v>63</v>
      </c>
      <c r="I66" s="40" t="s">
        <v>19</v>
      </c>
      <c r="J66" s="28" t="str">
        <f>_xlfn.DISPIMG("ID_DB7FAE589FFA473591F45B557FE435D3",1)</f>
        <v>=DISPIMG("ID_DB7FAE589FFA473591F45B557FE435D3",1)</v>
      </c>
      <c r="K66" s="37"/>
    </row>
    <row r="67" ht="88" customHeight="1" spans="1:11">
      <c r="A67" s="28">
        <v>64</v>
      </c>
      <c r="B67" s="28">
        <v>23065008</v>
      </c>
      <c r="C67" s="32" t="s">
        <v>85</v>
      </c>
      <c r="D67" s="28">
        <v>68.68</v>
      </c>
      <c r="E67" s="28">
        <v>0</v>
      </c>
      <c r="F67" s="28">
        <v>68.68</v>
      </c>
      <c r="G67" s="29">
        <v>48.076</v>
      </c>
      <c r="H67" s="28">
        <v>64</v>
      </c>
      <c r="I67" s="36" t="s">
        <v>19</v>
      </c>
      <c r="J67" s="28" t="str">
        <f>_xlfn.DISPIMG("ID_F887B567381A41358D4B07CE215DB56D",1)</f>
        <v>=DISPIMG("ID_F887B567381A41358D4B07CE215DB56D",1)</v>
      </c>
      <c r="K67" s="37"/>
    </row>
    <row r="69" spans="4:8">
      <c r="D69" s="23" t="s">
        <v>86</v>
      </c>
      <c r="G69" s="44" t="s">
        <v>87</v>
      </c>
      <c r="H69" s="21"/>
    </row>
  </sheetData>
  <sheetProtection formatCells="0" formatColumns="0" formatRows="0" insertRows="0" insertColumns="0" insertHyperlinks="0" deleteColumns="0" deleteRows="0" sort="0" autoFilter="0" pivotTables="0"/>
  <sortState ref="B5:J67">
    <sortCondition ref="G5:G67" descending="1"/>
  </sortState>
  <mergeCells count="4">
    <mergeCell ref="A1:K1"/>
    <mergeCell ref="A2:D2"/>
    <mergeCell ref="E2:J2"/>
    <mergeCell ref="G69:I69"/>
  </mergeCells>
  <pageMargins left="0.75" right="0.75" top="1" bottom="1" header="0.5" footer="0.5"/>
  <pageSetup paperSize="9" scale="53"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9"/>
  <sheetViews>
    <sheetView tabSelected="1" zoomScale="70" zoomScaleNormal="70" workbookViewId="0">
      <pane ySplit="3" topLeftCell="A57" activePane="bottomLeft" state="frozen"/>
      <selection/>
      <selection pane="bottomLeft" activeCell="E26" sqref="E26"/>
    </sheetView>
  </sheetViews>
  <sheetFormatPr defaultColWidth="9" defaultRowHeight="17.4"/>
  <cols>
    <col min="1" max="1" width="9" style="3"/>
    <col min="2" max="2" width="26" style="4" customWidth="1"/>
    <col min="3" max="3" width="31.1111111111111" style="4" customWidth="1"/>
    <col min="4" max="5" width="22" style="4" customWidth="1"/>
    <col min="6" max="7" width="11.2685185185185" style="4" customWidth="1"/>
    <col min="8" max="8" width="15.9074074074074" style="4" customWidth="1"/>
    <col min="9" max="9" width="16.4537037037037" style="4" customWidth="1"/>
    <col min="10" max="10" width="85.7037037037037" style="3" customWidth="1"/>
    <col min="11" max="11" width="32.0925925925926" style="3" customWidth="1"/>
    <col min="12" max="12" width="6.36111111111111" style="3" customWidth="1"/>
    <col min="13" max="16384" width="9" style="3"/>
  </cols>
  <sheetData>
    <row r="1" ht="39" customHeight="1" spans="1:12">
      <c r="A1" s="5" t="s">
        <v>192</v>
      </c>
      <c r="B1" s="5"/>
      <c r="C1" s="5"/>
      <c r="D1" s="5"/>
      <c r="E1" s="5"/>
      <c r="F1" s="5"/>
      <c r="G1" s="5"/>
      <c r="H1" s="5"/>
      <c r="I1" s="5"/>
      <c r="J1" s="5"/>
      <c r="K1" s="5"/>
      <c r="L1" s="5"/>
    </row>
    <row r="2" ht="39" customHeight="1" spans="1:12">
      <c r="A2" s="6" t="s">
        <v>1</v>
      </c>
      <c r="B2" s="6"/>
      <c r="C2" s="6"/>
      <c r="D2" s="6"/>
      <c r="E2" s="6"/>
      <c r="F2" s="6"/>
      <c r="G2" s="6"/>
      <c r="H2" s="6"/>
      <c r="I2" s="6"/>
      <c r="J2" s="6"/>
      <c r="K2" s="6"/>
      <c r="L2" s="12"/>
    </row>
    <row r="3" s="1" customFormat="1" ht="150" customHeight="1" spans="1:12">
      <c r="A3" s="7" t="s">
        <v>2</v>
      </c>
      <c r="B3" s="7" t="s">
        <v>3</v>
      </c>
      <c r="C3" s="7" t="s">
        <v>4</v>
      </c>
      <c r="D3" s="7" t="s">
        <v>193</v>
      </c>
      <c r="E3" s="7" t="s">
        <v>194</v>
      </c>
      <c r="F3" s="7" t="s">
        <v>91</v>
      </c>
      <c r="G3" s="7" t="s">
        <v>92</v>
      </c>
      <c r="H3" s="8" t="s">
        <v>195</v>
      </c>
      <c r="I3" s="7" t="s">
        <v>196</v>
      </c>
      <c r="J3" s="7" t="s">
        <v>95</v>
      </c>
      <c r="K3" s="7" t="s">
        <v>16</v>
      </c>
      <c r="L3" s="7" t="s">
        <v>17</v>
      </c>
    </row>
    <row r="4" s="2" customFormat="1" ht="356" customHeight="1" spans="1:12">
      <c r="A4" s="6">
        <v>1</v>
      </c>
      <c r="B4" s="6">
        <v>23065002</v>
      </c>
      <c r="C4" s="9" t="s">
        <v>18</v>
      </c>
      <c r="D4" s="6">
        <v>50</v>
      </c>
      <c r="E4" s="6">
        <v>48.5</v>
      </c>
      <c r="F4" s="6">
        <v>0</v>
      </c>
      <c r="G4" s="6">
        <v>98.5</v>
      </c>
      <c r="H4" s="6">
        <v>9.85</v>
      </c>
      <c r="I4" s="6">
        <v>1</v>
      </c>
      <c r="J4" s="13" t="s">
        <v>197</v>
      </c>
      <c r="K4" s="6" t="str">
        <f>_xlfn.DISPIMG("ID_15EE0827C8AE4F3DAE07334DDBAC3AA7",1)</f>
        <v>=DISPIMG("ID_15EE0827C8AE4F3DAE07334DDBAC3AA7",1)</v>
      </c>
      <c r="L4" s="6"/>
    </row>
    <row r="5" ht="409" customHeight="1" spans="1:12">
      <c r="A5" s="6">
        <v>2</v>
      </c>
      <c r="B5" s="10">
        <v>23065005</v>
      </c>
      <c r="C5" s="9" t="s">
        <v>30</v>
      </c>
      <c r="D5" s="10">
        <v>50</v>
      </c>
      <c r="E5" s="10">
        <v>33</v>
      </c>
      <c r="F5" s="10">
        <v>0</v>
      </c>
      <c r="G5" s="10">
        <v>83</v>
      </c>
      <c r="H5" s="10">
        <v>8.3</v>
      </c>
      <c r="I5" s="6">
        <v>2</v>
      </c>
      <c r="J5" s="13" t="s">
        <v>198</v>
      </c>
      <c r="K5" s="12" t="str">
        <f>_xlfn.DISPIMG("ID_9F6F2AADA11F4C818FDE5C72654E43BC",1)</f>
        <v>=DISPIMG("ID_9F6F2AADA11F4C818FDE5C72654E43BC",1)</v>
      </c>
      <c r="L5" s="12"/>
    </row>
    <row r="6" ht="409" customHeight="1" spans="1:12">
      <c r="A6" s="6">
        <v>3</v>
      </c>
      <c r="B6" s="10">
        <v>23065001</v>
      </c>
      <c r="C6" s="9" t="s">
        <v>21</v>
      </c>
      <c r="D6" s="10">
        <v>50</v>
      </c>
      <c r="E6" s="10">
        <v>30</v>
      </c>
      <c r="F6" s="10">
        <v>0</v>
      </c>
      <c r="G6" s="10">
        <v>80</v>
      </c>
      <c r="H6" s="10">
        <v>8</v>
      </c>
      <c r="I6" s="6">
        <v>3</v>
      </c>
      <c r="J6" s="14" t="s">
        <v>199</v>
      </c>
      <c r="K6" s="12" t="str">
        <f>_xlfn.DISPIMG("ID_1CD0CB580CC74FDABEA6639C18F35581",1)</f>
        <v>=DISPIMG("ID_1CD0CB580CC74FDABEA6639C18F35581",1)</v>
      </c>
      <c r="L6" s="12"/>
    </row>
    <row r="7" ht="318" customHeight="1" spans="1:12">
      <c r="A7" s="6">
        <v>4</v>
      </c>
      <c r="B7" s="10">
        <v>23065027</v>
      </c>
      <c r="C7" s="9" t="s">
        <v>23</v>
      </c>
      <c r="D7" s="10">
        <v>50</v>
      </c>
      <c r="E7" s="10">
        <v>26</v>
      </c>
      <c r="F7" s="10">
        <v>0</v>
      </c>
      <c r="G7" s="10">
        <v>76</v>
      </c>
      <c r="H7" s="10">
        <v>7.6</v>
      </c>
      <c r="I7" s="6">
        <v>4</v>
      </c>
      <c r="J7" s="14" t="s">
        <v>200</v>
      </c>
      <c r="K7" s="12" t="str">
        <f>_xlfn.DISPIMG("ID_6A0239F4D8DB4B1297E28C98ACC8C0BC",1)</f>
        <v>=DISPIMG("ID_6A0239F4D8DB4B1297E28C98ACC8C0BC",1)</v>
      </c>
      <c r="L7" s="12"/>
    </row>
    <row r="8" ht="409" customHeight="1" spans="1:12">
      <c r="A8" s="6">
        <v>5</v>
      </c>
      <c r="B8" s="10">
        <v>23065015</v>
      </c>
      <c r="C8" s="9" t="s">
        <v>28</v>
      </c>
      <c r="D8" s="10">
        <v>50</v>
      </c>
      <c r="E8" s="10">
        <v>22</v>
      </c>
      <c r="F8" s="10">
        <v>0</v>
      </c>
      <c r="G8" s="10">
        <v>72</v>
      </c>
      <c r="H8" s="10">
        <v>7.2</v>
      </c>
      <c r="I8" s="6">
        <v>5</v>
      </c>
      <c r="J8" s="15" t="s">
        <v>201</v>
      </c>
      <c r="K8" s="12" t="str">
        <f>_xlfn.DISPIMG("ID_677A264E04FB4FD5AFF7E8D0F78E6117",1)</f>
        <v>=DISPIMG("ID_677A264E04FB4FD5AFF7E8D0F78E6117",1)</v>
      </c>
      <c r="L8" s="12"/>
    </row>
    <row r="9" ht="210" customHeight="1" spans="1:12">
      <c r="A9" s="6">
        <v>6</v>
      </c>
      <c r="B9" s="10">
        <v>23065048</v>
      </c>
      <c r="C9" s="9" t="s">
        <v>33</v>
      </c>
      <c r="D9" s="10">
        <v>50</v>
      </c>
      <c r="E9" s="10">
        <v>18</v>
      </c>
      <c r="F9" s="10">
        <v>0</v>
      </c>
      <c r="G9" s="10">
        <v>68</v>
      </c>
      <c r="H9" s="10">
        <v>6.8</v>
      </c>
      <c r="I9" s="6">
        <v>6</v>
      </c>
      <c r="J9" s="15" t="s">
        <v>202</v>
      </c>
      <c r="K9" s="12" t="str">
        <f>_xlfn.DISPIMG("ID_D82AA265C95548DA81418D55EDACC8A1",1)</f>
        <v>=DISPIMG("ID_D82AA265C95548DA81418D55EDACC8A1",1)</v>
      </c>
      <c r="L9" s="12"/>
    </row>
    <row r="10" ht="113" customHeight="1" spans="1:12">
      <c r="A10" s="6">
        <v>7</v>
      </c>
      <c r="B10" s="10">
        <v>23065024</v>
      </c>
      <c r="C10" s="9" t="s">
        <v>39</v>
      </c>
      <c r="D10" s="10">
        <v>50</v>
      </c>
      <c r="E10" s="10">
        <v>16</v>
      </c>
      <c r="F10" s="10">
        <v>0</v>
      </c>
      <c r="G10" s="10">
        <v>66</v>
      </c>
      <c r="H10" s="10">
        <v>6.6</v>
      </c>
      <c r="I10" s="6">
        <v>7</v>
      </c>
      <c r="J10" s="16" t="s">
        <v>203</v>
      </c>
      <c r="K10" s="12" t="str">
        <f>_xlfn.DISPIMG("ID_CC8D5FCE9F784EEAAC3E6A37E7E77025",1)</f>
        <v>=DISPIMG("ID_CC8D5FCE9F784EEAAC3E6A37E7E77025",1)</v>
      </c>
      <c r="L10" s="12"/>
    </row>
    <row r="11" ht="187" customHeight="1" spans="1:12">
      <c r="A11" s="6">
        <v>8</v>
      </c>
      <c r="B11" s="10">
        <v>23065007</v>
      </c>
      <c r="C11" s="9" t="s">
        <v>26</v>
      </c>
      <c r="D11" s="10">
        <v>50</v>
      </c>
      <c r="E11" s="10">
        <v>15.5</v>
      </c>
      <c r="F11" s="10">
        <v>0</v>
      </c>
      <c r="G11" s="10">
        <v>65.5</v>
      </c>
      <c r="H11" s="10">
        <v>6.55</v>
      </c>
      <c r="I11" s="6">
        <v>8</v>
      </c>
      <c r="J11" s="15" t="s">
        <v>204</v>
      </c>
      <c r="K11" s="12" t="str">
        <f>_xlfn.DISPIMG("ID_020E9EE946A2427B909F0C9547C5D3B9",1)</f>
        <v>=DISPIMG("ID_020E9EE946A2427B909F0C9547C5D3B9",1)</v>
      </c>
      <c r="L11" s="12"/>
    </row>
    <row r="12" ht="231" customHeight="1" spans="1:12">
      <c r="A12" s="6">
        <v>9</v>
      </c>
      <c r="B12" s="10">
        <v>23065022</v>
      </c>
      <c r="C12" s="9" t="s">
        <v>32</v>
      </c>
      <c r="D12" s="10">
        <v>50</v>
      </c>
      <c r="E12" s="10">
        <v>15.5</v>
      </c>
      <c r="F12" s="10">
        <v>0</v>
      </c>
      <c r="G12" s="10">
        <v>65.5</v>
      </c>
      <c r="H12" s="10">
        <v>6.55</v>
      </c>
      <c r="I12" s="6">
        <v>9</v>
      </c>
      <c r="J12" s="15" t="s">
        <v>205</v>
      </c>
      <c r="K12" s="12" t="str">
        <f>_xlfn.DISPIMG("ID_56FDCFA5D82045AAB36EB03D4B407548",1)</f>
        <v>=DISPIMG("ID_56FDCFA5D82045AAB36EB03D4B407548",1)</v>
      </c>
      <c r="L12" s="12"/>
    </row>
    <row r="13" ht="346" customHeight="1" spans="1:12">
      <c r="A13" s="6">
        <v>10</v>
      </c>
      <c r="B13" s="10">
        <v>23065016</v>
      </c>
      <c r="C13" s="9" t="s">
        <v>56</v>
      </c>
      <c r="D13" s="10">
        <v>50</v>
      </c>
      <c r="E13" s="10">
        <v>15</v>
      </c>
      <c r="F13" s="10">
        <v>0</v>
      </c>
      <c r="G13" s="10">
        <v>65</v>
      </c>
      <c r="H13" s="10">
        <v>6.5</v>
      </c>
      <c r="I13" s="6">
        <v>10</v>
      </c>
      <c r="J13" s="16" t="s">
        <v>206</v>
      </c>
      <c r="K13" s="12" t="str">
        <f>_xlfn.DISPIMG("ID_B27DA1A1426342318263E85B8C4F1BCC",1)</f>
        <v>=DISPIMG("ID_B27DA1A1426342318263E85B8C4F1BCC",1)</v>
      </c>
      <c r="L13" s="12"/>
    </row>
    <row r="14" ht="220" customHeight="1" spans="1:12">
      <c r="A14" s="6">
        <v>11</v>
      </c>
      <c r="B14" s="10">
        <v>23065059</v>
      </c>
      <c r="C14" s="9" t="s">
        <v>31</v>
      </c>
      <c r="D14" s="10">
        <v>50</v>
      </c>
      <c r="E14" s="10">
        <v>14</v>
      </c>
      <c r="F14" s="10">
        <v>0</v>
      </c>
      <c r="G14" s="10">
        <v>64</v>
      </c>
      <c r="H14" s="10">
        <v>6.4</v>
      </c>
      <c r="I14" s="6">
        <v>11</v>
      </c>
      <c r="J14" s="15" t="s">
        <v>207</v>
      </c>
      <c r="K14" s="12" t="str">
        <f>_xlfn.DISPIMG("ID_8693382933554F67AC2BAAC118DAF62C",1)</f>
        <v>=DISPIMG("ID_8693382933554F67AC2BAAC118DAF62C",1)</v>
      </c>
      <c r="L14" s="12"/>
    </row>
    <row r="15" ht="280" customHeight="1" spans="1:12">
      <c r="A15" s="6">
        <v>12</v>
      </c>
      <c r="B15" s="10">
        <v>23065009</v>
      </c>
      <c r="C15" s="9" t="s">
        <v>41</v>
      </c>
      <c r="D15" s="10">
        <v>50</v>
      </c>
      <c r="E15" s="10">
        <v>12</v>
      </c>
      <c r="F15" s="10">
        <v>0</v>
      </c>
      <c r="G15" s="10">
        <v>62</v>
      </c>
      <c r="H15" s="10">
        <v>6.2</v>
      </c>
      <c r="I15" s="6">
        <v>12</v>
      </c>
      <c r="J15" s="16" t="s">
        <v>208</v>
      </c>
      <c r="K15" s="12" t="str">
        <f>_xlfn.DISPIMG("ID_D2A1661FE16740D39BA2FA352D551C52",1)</f>
        <v>=DISPIMG("ID_D2A1661FE16740D39BA2FA352D551C52",1)</v>
      </c>
      <c r="L15" s="12"/>
    </row>
    <row r="16" ht="408" customHeight="1" spans="1:12">
      <c r="A16" s="6">
        <v>13</v>
      </c>
      <c r="B16" s="10">
        <v>23065010</v>
      </c>
      <c r="C16" s="9" t="s">
        <v>29</v>
      </c>
      <c r="D16" s="10">
        <v>50</v>
      </c>
      <c r="E16" s="10">
        <v>11.5</v>
      </c>
      <c r="F16" s="10">
        <v>0</v>
      </c>
      <c r="G16" s="10">
        <v>61.5</v>
      </c>
      <c r="H16" s="10">
        <v>6.15</v>
      </c>
      <c r="I16" s="6">
        <v>13</v>
      </c>
      <c r="J16" s="16" t="s">
        <v>209</v>
      </c>
      <c r="K16" s="12" t="str">
        <f>_xlfn.DISPIMG("ID_C6F89FCEF9BA4962AC99BA64CD736BB2",1)</f>
        <v>=DISPIMG("ID_C6F89FCEF9BA4962AC99BA64CD736BB2",1)</v>
      </c>
      <c r="L16" s="12"/>
    </row>
    <row r="17" ht="243" customHeight="1" spans="1:12">
      <c r="A17" s="6">
        <v>14</v>
      </c>
      <c r="B17" s="10">
        <v>23065050</v>
      </c>
      <c r="C17" s="9" t="s">
        <v>22</v>
      </c>
      <c r="D17" s="10">
        <v>50</v>
      </c>
      <c r="E17" s="10">
        <v>10.5</v>
      </c>
      <c r="F17" s="10">
        <v>0</v>
      </c>
      <c r="G17" s="10">
        <v>60.5</v>
      </c>
      <c r="H17" s="10">
        <v>6.05</v>
      </c>
      <c r="I17" s="6">
        <v>14</v>
      </c>
      <c r="J17" s="15" t="s">
        <v>210</v>
      </c>
      <c r="K17" s="12" t="str">
        <f>_xlfn.DISPIMG("ID_51F7E9BB02704EAAAFDA48BFE698962A",1)</f>
        <v>=DISPIMG("ID_51F7E9BB02704EAAAFDA48BFE698962A",1)</v>
      </c>
      <c r="L17" s="12"/>
    </row>
    <row r="18" ht="367" customHeight="1" spans="1:12">
      <c r="A18" s="6">
        <v>15</v>
      </c>
      <c r="B18" s="10">
        <v>23065058</v>
      </c>
      <c r="C18" s="9" t="s">
        <v>25</v>
      </c>
      <c r="D18" s="10">
        <v>50</v>
      </c>
      <c r="E18" s="10">
        <v>10.5</v>
      </c>
      <c r="F18" s="10">
        <v>0</v>
      </c>
      <c r="G18" s="10">
        <v>60.5</v>
      </c>
      <c r="H18" s="10">
        <v>6.05</v>
      </c>
      <c r="I18" s="6">
        <v>15</v>
      </c>
      <c r="J18" s="15" t="s">
        <v>211</v>
      </c>
      <c r="K18" s="12" t="str">
        <f>_xlfn.DISPIMG("ID_097DAF878BA14639BF9A5699FAA9BE6F",1)</f>
        <v>=DISPIMG("ID_097DAF878BA14639BF9A5699FAA9BE6F",1)</v>
      </c>
      <c r="L18" s="12"/>
    </row>
    <row r="19" ht="319" customHeight="1" spans="1:12">
      <c r="A19" s="6">
        <v>16</v>
      </c>
      <c r="B19" s="10">
        <v>23065035</v>
      </c>
      <c r="C19" s="9" t="s">
        <v>34</v>
      </c>
      <c r="D19" s="10">
        <v>50</v>
      </c>
      <c r="E19" s="10">
        <v>10.5</v>
      </c>
      <c r="F19" s="10">
        <v>0</v>
      </c>
      <c r="G19" s="10">
        <v>60.5</v>
      </c>
      <c r="H19" s="10">
        <v>6.05</v>
      </c>
      <c r="I19" s="6">
        <v>16</v>
      </c>
      <c r="J19" s="16" t="s">
        <v>212</v>
      </c>
      <c r="K19" s="12" t="str">
        <f>_xlfn.DISPIMG("ID_1EF32E23640A44BCB4D77BFFFAAB2F3E",1)</f>
        <v>=DISPIMG("ID_1EF32E23640A44BCB4D77BFFFAAB2F3E",1)</v>
      </c>
      <c r="L19" s="12"/>
    </row>
    <row r="20" ht="260" customHeight="1" spans="1:12">
      <c r="A20" s="6">
        <v>17</v>
      </c>
      <c r="B20" s="10">
        <v>23065053</v>
      </c>
      <c r="C20" s="9" t="s">
        <v>36</v>
      </c>
      <c r="D20" s="10">
        <v>50</v>
      </c>
      <c r="E20" s="10">
        <v>10</v>
      </c>
      <c r="F20" s="10">
        <v>0</v>
      </c>
      <c r="G20" s="10">
        <v>60</v>
      </c>
      <c r="H20" s="10">
        <v>6</v>
      </c>
      <c r="I20" s="6">
        <v>17</v>
      </c>
      <c r="J20" s="16" t="s">
        <v>213</v>
      </c>
      <c r="K20" s="12" t="str">
        <f>_xlfn.DISPIMG("ID_8100E05A39584D9BBA56C04023D2D65F",1)</f>
        <v>=DISPIMG("ID_8100E05A39584D9BBA56C04023D2D65F",1)</v>
      </c>
      <c r="L20" s="12"/>
    </row>
    <row r="21" ht="81" customHeight="1" spans="1:12">
      <c r="A21" s="6">
        <v>18</v>
      </c>
      <c r="B21" s="10">
        <v>23065049</v>
      </c>
      <c r="C21" s="9" t="s">
        <v>69</v>
      </c>
      <c r="D21" s="10">
        <v>50</v>
      </c>
      <c r="E21" s="10">
        <v>10</v>
      </c>
      <c r="F21" s="10">
        <v>0</v>
      </c>
      <c r="G21" s="10">
        <v>60</v>
      </c>
      <c r="H21" s="10">
        <v>6</v>
      </c>
      <c r="I21" s="6">
        <v>18</v>
      </c>
      <c r="J21" s="16" t="s">
        <v>214</v>
      </c>
      <c r="K21" s="12" t="str">
        <f>_xlfn.DISPIMG("ID_3C883AA14BDF44958388068C56A857BE",1)</f>
        <v>=DISPIMG("ID_3C883AA14BDF44958388068C56A857BE",1)</v>
      </c>
      <c r="L21" s="12"/>
    </row>
    <row r="22" ht="93" customHeight="1" spans="1:12">
      <c r="A22" s="6">
        <v>19</v>
      </c>
      <c r="B22" s="10">
        <v>23065020</v>
      </c>
      <c r="C22" s="9" t="s">
        <v>55</v>
      </c>
      <c r="D22" s="10">
        <v>50</v>
      </c>
      <c r="E22" s="10">
        <v>9.5</v>
      </c>
      <c r="F22" s="10">
        <v>0</v>
      </c>
      <c r="G22" s="10">
        <v>59.5</v>
      </c>
      <c r="H22" s="10">
        <v>5.95</v>
      </c>
      <c r="I22" s="6">
        <v>19</v>
      </c>
      <c r="J22" s="12" t="s">
        <v>215</v>
      </c>
      <c r="K22" s="12" t="str">
        <f>_xlfn.DISPIMG("ID_40C268FC36EC4288A24BD055372C3C32",1)</f>
        <v>=DISPIMG("ID_40C268FC36EC4288A24BD055372C3C32",1)</v>
      </c>
      <c r="L22" s="12"/>
    </row>
    <row r="23" ht="78" customHeight="1" spans="1:12">
      <c r="A23" s="6">
        <v>20</v>
      </c>
      <c r="B23" s="10">
        <v>23065042</v>
      </c>
      <c r="C23" s="9" t="s">
        <v>24</v>
      </c>
      <c r="D23" s="10">
        <v>50</v>
      </c>
      <c r="E23" s="10">
        <v>9</v>
      </c>
      <c r="F23" s="10">
        <v>0</v>
      </c>
      <c r="G23" s="10">
        <v>59</v>
      </c>
      <c r="H23" s="10">
        <v>5.9</v>
      </c>
      <c r="I23" s="6">
        <v>20</v>
      </c>
      <c r="J23" s="12" t="s">
        <v>216</v>
      </c>
      <c r="K23" s="12" t="str">
        <f>_xlfn.DISPIMG("ID_D3DF41EFF23146088F518225D299C6ED",1)</f>
        <v>=DISPIMG("ID_D3DF41EFF23146088F518225D299C6ED",1)</v>
      </c>
      <c r="L23" s="12"/>
    </row>
    <row r="24" ht="332" customHeight="1" spans="1:12">
      <c r="A24" s="6">
        <v>21</v>
      </c>
      <c r="B24" s="10">
        <v>23065025</v>
      </c>
      <c r="C24" s="9" t="s">
        <v>38</v>
      </c>
      <c r="D24" s="10">
        <v>50</v>
      </c>
      <c r="E24" s="10">
        <v>9</v>
      </c>
      <c r="F24" s="10">
        <v>0</v>
      </c>
      <c r="G24" s="10">
        <v>59</v>
      </c>
      <c r="H24" s="10">
        <v>5.9</v>
      </c>
      <c r="I24" s="6">
        <v>21</v>
      </c>
      <c r="J24" s="16" t="s">
        <v>217</v>
      </c>
      <c r="K24" s="12" t="str">
        <f>_xlfn.DISPIMG("ID_74E9ABE65E50437ABF0E68C59DB3DC9C",1)</f>
        <v>=DISPIMG("ID_74E9ABE65E50437ABF0E68C59DB3DC9C",1)</v>
      </c>
      <c r="L24" s="12"/>
    </row>
    <row r="25" ht="184" customHeight="1" spans="1:12">
      <c r="A25" s="6">
        <v>22</v>
      </c>
      <c r="B25" s="10">
        <v>23065065</v>
      </c>
      <c r="C25" s="9" t="s">
        <v>81</v>
      </c>
      <c r="D25" s="10">
        <v>50</v>
      </c>
      <c r="E25" s="10">
        <v>9</v>
      </c>
      <c r="F25" s="10">
        <v>0</v>
      </c>
      <c r="G25" s="10">
        <v>59</v>
      </c>
      <c r="H25" s="10">
        <v>5.9</v>
      </c>
      <c r="I25" s="6">
        <v>22</v>
      </c>
      <c r="J25" s="15" t="s">
        <v>218</v>
      </c>
      <c r="K25" s="12" t="str">
        <f>_xlfn.DISPIMG("ID_790769225D784EF8B4BC708348FD1A64",1)</f>
        <v>=DISPIMG("ID_790769225D784EF8B4BC708348FD1A64",1)</v>
      </c>
      <c r="L25" s="12"/>
    </row>
    <row r="26" ht="196" customHeight="1" spans="1:12">
      <c r="A26" s="6">
        <v>23</v>
      </c>
      <c r="B26" s="10">
        <v>23065011</v>
      </c>
      <c r="C26" s="9" t="s">
        <v>35</v>
      </c>
      <c r="D26" s="10">
        <v>50</v>
      </c>
      <c r="E26" s="10">
        <v>8</v>
      </c>
      <c r="F26" s="10">
        <v>0</v>
      </c>
      <c r="G26" s="10">
        <v>58</v>
      </c>
      <c r="H26" s="10">
        <v>5.8</v>
      </c>
      <c r="I26" s="6">
        <v>23</v>
      </c>
      <c r="J26" s="15" t="s">
        <v>219</v>
      </c>
      <c r="K26" s="12" t="str">
        <f>_xlfn.DISPIMG("ID_951168D185E041619C6FE0688D8A77CD",1)</f>
        <v>=DISPIMG("ID_951168D185E041619C6FE0688D8A77CD",1)</v>
      </c>
      <c r="L26" s="12"/>
    </row>
    <row r="27" ht="296" customHeight="1" spans="1:12">
      <c r="A27" s="6">
        <v>24</v>
      </c>
      <c r="B27" s="10">
        <v>23065013</v>
      </c>
      <c r="C27" s="9" t="s">
        <v>45</v>
      </c>
      <c r="D27" s="10">
        <v>50</v>
      </c>
      <c r="E27" s="10">
        <v>7</v>
      </c>
      <c r="F27" s="10">
        <v>0</v>
      </c>
      <c r="G27" s="10">
        <v>57</v>
      </c>
      <c r="H27" s="10">
        <v>5.7</v>
      </c>
      <c r="I27" s="6">
        <v>24</v>
      </c>
      <c r="J27" s="15" t="s">
        <v>220</v>
      </c>
      <c r="K27" s="12" t="str">
        <f>_xlfn.DISPIMG("ID_63ADA92EBB75463DAF1975923C017190",1)</f>
        <v>=DISPIMG("ID_63ADA92EBB75463DAF1975923C017190",1)</v>
      </c>
      <c r="L27" s="12"/>
    </row>
    <row r="28" ht="203" customHeight="1" spans="1:12">
      <c r="A28" s="6">
        <v>25</v>
      </c>
      <c r="B28" s="10">
        <v>23065028</v>
      </c>
      <c r="C28" s="9" t="s">
        <v>66</v>
      </c>
      <c r="D28" s="10">
        <v>50</v>
      </c>
      <c r="E28" s="10">
        <v>7</v>
      </c>
      <c r="F28" s="10">
        <v>0</v>
      </c>
      <c r="G28" s="10">
        <v>57</v>
      </c>
      <c r="H28" s="10">
        <v>5.7</v>
      </c>
      <c r="I28" s="6">
        <v>25</v>
      </c>
      <c r="J28" s="15" t="s">
        <v>221</v>
      </c>
      <c r="K28" s="12" t="str">
        <f>_xlfn.DISPIMG("ID_93A7A531F0C645F7BD50F1419F07C03F",1)</f>
        <v>=DISPIMG("ID_93A7A531F0C645F7BD50F1419F07C03F",1)</v>
      </c>
      <c r="L28" s="12"/>
    </row>
    <row r="29" ht="90" customHeight="1" spans="1:12">
      <c r="A29" s="6">
        <v>26</v>
      </c>
      <c r="B29" s="10">
        <v>23065043</v>
      </c>
      <c r="C29" s="9" t="s">
        <v>67</v>
      </c>
      <c r="D29" s="10">
        <v>50</v>
      </c>
      <c r="E29" s="10">
        <v>7</v>
      </c>
      <c r="F29" s="10">
        <v>0</v>
      </c>
      <c r="G29" s="10">
        <v>57</v>
      </c>
      <c r="H29" s="10">
        <v>5.7</v>
      </c>
      <c r="I29" s="6">
        <v>26</v>
      </c>
      <c r="J29" s="15" t="s">
        <v>222</v>
      </c>
      <c r="K29" s="12" t="str">
        <f>_xlfn.DISPIMG("ID_2FD1B6AC582D4574ADB329D658CB7A59",1)</f>
        <v>=DISPIMG("ID_2FD1B6AC582D4574ADB329D658CB7A59",1)</v>
      </c>
      <c r="L29" s="12"/>
    </row>
    <row r="30" ht="87" customHeight="1" spans="1:12">
      <c r="A30" s="6">
        <v>27</v>
      </c>
      <c r="B30" s="10">
        <v>23065054</v>
      </c>
      <c r="C30" s="9" t="s">
        <v>42</v>
      </c>
      <c r="D30" s="10">
        <v>50</v>
      </c>
      <c r="E30" s="10">
        <v>6.5</v>
      </c>
      <c r="F30" s="10">
        <v>0</v>
      </c>
      <c r="G30" s="10">
        <v>56.5</v>
      </c>
      <c r="H30" s="10">
        <v>5.65</v>
      </c>
      <c r="I30" s="6">
        <v>27</v>
      </c>
      <c r="J30" s="16" t="s">
        <v>223</v>
      </c>
      <c r="K30" s="12" t="str">
        <f>_xlfn.DISPIMG("ID_FECB010E370D4E59A3AE92A3A570652F",1)</f>
        <v>=DISPIMG("ID_FECB010E370D4E59A3AE92A3A570652F",1)</v>
      </c>
      <c r="L30" s="12"/>
    </row>
    <row r="31" ht="150" customHeight="1" spans="1:12">
      <c r="A31" s="6">
        <v>28</v>
      </c>
      <c r="B31" s="10">
        <v>23065039</v>
      </c>
      <c r="C31" s="9" t="s">
        <v>43</v>
      </c>
      <c r="D31" s="10">
        <v>50</v>
      </c>
      <c r="E31" s="10">
        <v>6.5</v>
      </c>
      <c r="F31" s="10">
        <v>0</v>
      </c>
      <c r="G31" s="10">
        <v>56.5</v>
      </c>
      <c r="H31" s="10">
        <v>5.65</v>
      </c>
      <c r="I31" s="6">
        <v>28</v>
      </c>
      <c r="J31" s="16" t="s">
        <v>224</v>
      </c>
      <c r="K31" s="12" t="str">
        <f>_xlfn.DISPIMG("ID_1665AED6C3D44CB586E3786D3F0C6F99",1)</f>
        <v>=DISPIMG("ID_1665AED6C3D44CB586E3786D3F0C6F99",1)</v>
      </c>
      <c r="L31" s="12"/>
    </row>
    <row r="32" ht="150" customHeight="1" spans="1:12">
      <c r="A32" s="6">
        <v>29</v>
      </c>
      <c r="B32" s="10">
        <v>23065030</v>
      </c>
      <c r="C32" s="9" t="s">
        <v>54</v>
      </c>
      <c r="D32" s="10">
        <v>50</v>
      </c>
      <c r="E32" s="10">
        <v>6.5</v>
      </c>
      <c r="F32" s="10">
        <v>0</v>
      </c>
      <c r="G32" s="10">
        <v>56.5</v>
      </c>
      <c r="H32" s="10">
        <v>5.65</v>
      </c>
      <c r="I32" s="6">
        <v>29</v>
      </c>
      <c r="J32" s="16" t="s">
        <v>225</v>
      </c>
      <c r="K32" s="12" t="str">
        <f>_xlfn.DISPIMG("ID_167ED6ACC1CE49D4AF736F8B897F22FB",1)</f>
        <v>=DISPIMG("ID_167ED6ACC1CE49D4AF736F8B897F22FB",1)</v>
      </c>
      <c r="L32" s="12"/>
    </row>
    <row r="33" ht="183" customHeight="1" spans="1:12">
      <c r="A33" s="6">
        <v>30</v>
      </c>
      <c r="B33" s="10">
        <v>23065063</v>
      </c>
      <c r="C33" s="9" t="s">
        <v>64</v>
      </c>
      <c r="D33" s="10">
        <v>50</v>
      </c>
      <c r="E33" s="10">
        <v>6.5</v>
      </c>
      <c r="F33" s="10">
        <v>0</v>
      </c>
      <c r="G33" s="10">
        <v>56.5</v>
      </c>
      <c r="H33" s="10">
        <v>5.65</v>
      </c>
      <c r="I33" s="6">
        <v>30</v>
      </c>
      <c r="J33" s="16" t="s">
        <v>226</v>
      </c>
      <c r="K33" s="12" t="str">
        <f>_xlfn.DISPIMG("ID_52102DA9EC00422FA33C613B8A3A4478",1)</f>
        <v>=DISPIMG("ID_52102DA9EC00422FA33C613B8A3A4478",1)</v>
      </c>
      <c r="L33" s="12"/>
    </row>
    <row r="34" ht="150" customHeight="1" spans="1:12">
      <c r="A34" s="6">
        <v>31</v>
      </c>
      <c r="B34" s="10">
        <v>23065051</v>
      </c>
      <c r="C34" s="9" t="s">
        <v>40</v>
      </c>
      <c r="D34" s="10">
        <v>50</v>
      </c>
      <c r="E34" s="10">
        <v>6</v>
      </c>
      <c r="F34" s="10">
        <v>0</v>
      </c>
      <c r="G34" s="10">
        <v>56</v>
      </c>
      <c r="H34" s="10">
        <v>5.6</v>
      </c>
      <c r="I34" s="6">
        <v>31</v>
      </c>
      <c r="J34" s="15" t="s">
        <v>227</v>
      </c>
      <c r="K34" s="12" t="str">
        <f>_xlfn.DISPIMG("ID_9C7E8D972CD94E338D3368DAE52BF66F",1)</f>
        <v>=DISPIMG("ID_9C7E8D972CD94E338D3368DAE52BF66F",1)</v>
      </c>
      <c r="L34" s="12"/>
    </row>
    <row r="35" ht="150" customHeight="1" spans="1:12">
      <c r="A35" s="6">
        <v>32</v>
      </c>
      <c r="B35" s="10">
        <v>23065033</v>
      </c>
      <c r="C35" s="9" t="s">
        <v>52</v>
      </c>
      <c r="D35" s="10">
        <v>50</v>
      </c>
      <c r="E35" s="10">
        <v>6</v>
      </c>
      <c r="F35" s="10">
        <v>0</v>
      </c>
      <c r="G35" s="10">
        <v>56</v>
      </c>
      <c r="H35" s="10">
        <v>5.6</v>
      </c>
      <c r="I35" s="6">
        <v>32</v>
      </c>
      <c r="J35" s="16" t="s">
        <v>228</v>
      </c>
      <c r="K35" s="12" t="str">
        <f>_xlfn.DISPIMG("ID_2C823129F367474392F63605EF74E539",1)</f>
        <v>=DISPIMG("ID_2C823129F367474392F63605EF74E539",1)</v>
      </c>
      <c r="L35" s="12"/>
    </row>
    <row r="36" ht="91" customHeight="1" spans="1:12">
      <c r="A36" s="6">
        <v>33</v>
      </c>
      <c r="B36" s="10">
        <v>23065029</v>
      </c>
      <c r="C36" s="9" t="s">
        <v>65</v>
      </c>
      <c r="D36" s="10">
        <v>50</v>
      </c>
      <c r="E36" s="10">
        <v>6</v>
      </c>
      <c r="F36" s="10">
        <v>0</v>
      </c>
      <c r="G36" s="10">
        <v>56</v>
      </c>
      <c r="H36" s="10">
        <v>5.6</v>
      </c>
      <c r="I36" s="6">
        <v>33</v>
      </c>
      <c r="J36" s="12" t="s">
        <v>229</v>
      </c>
      <c r="K36" s="12" t="str">
        <f>_xlfn.DISPIMG("ID_95ECCC197DE04D928117257938C9D560",1)</f>
        <v>=DISPIMG("ID_95ECCC197DE04D928117257938C9D560",1)</v>
      </c>
      <c r="L36" s="12"/>
    </row>
    <row r="37" ht="150" customHeight="1" spans="1:12">
      <c r="A37" s="6">
        <v>34</v>
      </c>
      <c r="B37" s="10">
        <v>23065062</v>
      </c>
      <c r="C37" s="9" t="s">
        <v>51</v>
      </c>
      <c r="D37" s="10">
        <v>50</v>
      </c>
      <c r="E37" s="10">
        <v>5</v>
      </c>
      <c r="F37" s="10">
        <v>0</v>
      </c>
      <c r="G37" s="10">
        <v>55</v>
      </c>
      <c r="H37" s="10">
        <v>5.5</v>
      </c>
      <c r="I37" s="6">
        <v>34</v>
      </c>
      <c r="J37" s="15" t="s">
        <v>230</v>
      </c>
      <c r="K37" s="12" t="str">
        <f>_xlfn.DISPIMG("ID_CCA50053932741038417A765EC251FD0",1)</f>
        <v>=DISPIMG("ID_CCA50053932741038417A765EC251FD0",1)</v>
      </c>
      <c r="L37" s="12"/>
    </row>
    <row r="38" ht="87" customHeight="1" spans="1:12">
      <c r="A38" s="6">
        <v>35</v>
      </c>
      <c r="B38" s="10">
        <v>23065014</v>
      </c>
      <c r="C38" s="9" t="s">
        <v>58</v>
      </c>
      <c r="D38" s="10">
        <v>50</v>
      </c>
      <c r="E38" s="10">
        <v>5</v>
      </c>
      <c r="F38" s="10">
        <v>0</v>
      </c>
      <c r="G38" s="10">
        <v>55</v>
      </c>
      <c r="H38" s="10">
        <v>5.5</v>
      </c>
      <c r="I38" s="6">
        <v>35</v>
      </c>
      <c r="J38" s="17" t="s">
        <v>231</v>
      </c>
      <c r="K38" s="12" t="str">
        <f>_xlfn.DISPIMG("ID_528D12333DA94EEBA438D85623ACD824",1)</f>
        <v>=DISPIMG("ID_528D12333DA94EEBA438D85623ACD824",1)</v>
      </c>
      <c r="L38" s="12"/>
    </row>
    <row r="39" ht="150" customHeight="1" spans="1:12">
      <c r="A39" s="6">
        <v>36</v>
      </c>
      <c r="B39" s="10">
        <v>23065056</v>
      </c>
      <c r="C39" s="9" t="s">
        <v>61</v>
      </c>
      <c r="D39" s="10">
        <v>50</v>
      </c>
      <c r="E39" s="10">
        <v>5</v>
      </c>
      <c r="F39" s="10">
        <v>0</v>
      </c>
      <c r="G39" s="10">
        <v>55</v>
      </c>
      <c r="H39" s="10">
        <v>5.5</v>
      </c>
      <c r="I39" s="6">
        <v>36</v>
      </c>
      <c r="J39" s="15" t="s">
        <v>232</v>
      </c>
      <c r="K39" s="12" t="str">
        <f>_xlfn.DISPIMG("ID_D5E84B825F41433B94E7460023142A10",1)</f>
        <v>=DISPIMG("ID_D5E84B825F41433B94E7460023142A10",1)</v>
      </c>
      <c r="L39" s="12"/>
    </row>
    <row r="40" ht="150" customHeight="1" spans="1:12">
      <c r="A40" s="6">
        <v>37</v>
      </c>
      <c r="B40" s="10">
        <v>23065052</v>
      </c>
      <c r="C40" s="9" t="s">
        <v>68</v>
      </c>
      <c r="D40" s="10">
        <v>50</v>
      </c>
      <c r="E40" s="10">
        <v>5</v>
      </c>
      <c r="F40" s="10">
        <v>0</v>
      </c>
      <c r="G40" s="10">
        <v>55</v>
      </c>
      <c r="H40" s="10">
        <v>5.5</v>
      </c>
      <c r="I40" s="6">
        <v>37</v>
      </c>
      <c r="J40" s="16" t="s">
        <v>233</v>
      </c>
      <c r="K40" s="12" t="str">
        <f>_xlfn.DISPIMG("ID_C040ACB92CF846A89C57276F2F57C455",1)</f>
        <v>=DISPIMG("ID_C040ACB92CF846A89C57276F2F57C455",1)</v>
      </c>
      <c r="L40" s="12"/>
    </row>
    <row r="41" ht="150" customHeight="1" spans="1:12">
      <c r="A41" s="6">
        <v>38</v>
      </c>
      <c r="B41" s="10">
        <v>23065064</v>
      </c>
      <c r="C41" s="11" t="s">
        <v>79</v>
      </c>
      <c r="D41" s="10">
        <v>50</v>
      </c>
      <c r="E41" s="10">
        <v>5</v>
      </c>
      <c r="F41" s="10">
        <v>0</v>
      </c>
      <c r="G41" s="10">
        <v>55</v>
      </c>
      <c r="H41" s="10">
        <v>5.5</v>
      </c>
      <c r="I41" s="6">
        <v>38</v>
      </c>
      <c r="J41" s="16" t="s">
        <v>234</v>
      </c>
      <c r="K41" s="12" t="str">
        <f>_xlfn.DISPIMG("ID_12A7575FAF0D4173B8D2EBEED1FA56C7",1)</f>
        <v>=DISPIMG("ID_12A7575FAF0D4173B8D2EBEED1FA56C7",1)</v>
      </c>
      <c r="L41" s="12"/>
    </row>
    <row r="42" ht="150" customHeight="1" spans="1:12">
      <c r="A42" s="6">
        <v>39</v>
      </c>
      <c r="B42" s="10">
        <v>23065021</v>
      </c>
      <c r="C42" s="9" t="s">
        <v>50</v>
      </c>
      <c r="D42" s="10">
        <v>50</v>
      </c>
      <c r="E42" s="10">
        <v>4</v>
      </c>
      <c r="F42" s="10">
        <v>0</v>
      </c>
      <c r="G42" s="10">
        <v>54</v>
      </c>
      <c r="H42" s="10">
        <v>5.4</v>
      </c>
      <c r="I42" s="6">
        <v>39</v>
      </c>
      <c r="J42" s="16" t="s">
        <v>235</v>
      </c>
      <c r="K42" s="12" t="str">
        <f>_xlfn.DISPIMG("ID_349984C9CE3444BF89F27FAE5F12FC3C",1)</f>
        <v>=DISPIMG("ID_349984C9CE3444BF89F27FAE5F12FC3C",1)</v>
      </c>
      <c r="L42" s="12"/>
    </row>
    <row r="43" ht="128" customHeight="1" spans="1:12">
      <c r="A43" s="6">
        <v>40</v>
      </c>
      <c r="B43" s="10">
        <v>23065003</v>
      </c>
      <c r="C43" s="9" t="s">
        <v>60</v>
      </c>
      <c r="D43" s="10">
        <v>50</v>
      </c>
      <c r="E43" s="10">
        <v>4</v>
      </c>
      <c r="F43" s="10">
        <v>0</v>
      </c>
      <c r="G43" s="10">
        <v>54</v>
      </c>
      <c r="H43" s="10">
        <v>5.4</v>
      </c>
      <c r="I43" s="6">
        <v>40</v>
      </c>
      <c r="J43" s="15" t="s">
        <v>236</v>
      </c>
      <c r="K43" s="12" t="str">
        <f>_xlfn.DISPIMG("ID_9FDEE6EA6FF64032928305536C74A270",1)</f>
        <v>=DISPIMG("ID_9FDEE6EA6FF64032928305536C74A270",1)</v>
      </c>
      <c r="L43" s="12"/>
    </row>
    <row r="44" ht="106" customHeight="1" spans="1:12">
      <c r="A44" s="6">
        <v>41</v>
      </c>
      <c r="B44" s="10">
        <v>23065047</v>
      </c>
      <c r="C44" s="9" t="s">
        <v>75</v>
      </c>
      <c r="D44" s="10">
        <v>50</v>
      </c>
      <c r="E44" s="10">
        <v>4</v>
      </c>
      <c r="F44" s="10">
        <v>0</v>
      </c>
      <c r="G44" s="10">
        <v>54</v>
      </c>
      <c r="H44" s="10">
        <v>5.4</v>
      </c>
      <c r="I44" s="6">
        <v>41</v>
      </c>
      <c r="J44" s="15" t="s">
        <v>237</v>
      </c>
      <c r="K44" s="12" t="str">
        <f>_xlfn.DISPIMG("ID_EE293F6408A1414481595B3AAA8AE452",1)</f>
        <v>=DISPIMG("ID_EE293F6408A1414481595B3AAA8AE452",1)</v>
      </c>
      <c r="L44" s="12"/>
    </row>
    <row r="45" ht="150" customHeight="1" spans="1:12">
      <c r="A45" s="6">
        <v>42</v>
      </c>
      <c r="B45" s="10">
        <v>23065023</v>
      </c>
      <c r="C45" s="9" t="s">
        <v>27</v>
      </c>
      <c r="D45" s="10">
        <v>50</v>
      </c>
      <c r="E45" s="10">
        <v>3</v>
      </c>
      <c r="F45" s="10">
        <v>0</v>
      </c>
      <c r="G45" s="10">
        <v>53</v>
      </c>
      <c r="H45" s="10">
        <v>5.3</v>
      </c>
      <c r="I45" s="6">
        <v>42</v>
      </c>
      <c r="J45" s="15" t="s">
        <v>238</v>
      </c>
      <c r="K45" s="12" t="str">
        <f>_xlfn.DISPIMG("ID_5F53396B73004DFCB78ECF4EFE48A162",1)</f>
        <v>=DISPIMG("ID_5F53396B73004DFCB78ECF4EFE48A162",1)</v>
      </c>
      <c r="L45" s="12"/>
    </row>
    <row r="46" ht="100" customHeight="1" spans="1:12">
      <c r="A46" s="6">
        <v>43</v>
      </c>
      <c r="B46" s="10">
        <v>23065044</v>
      </c>
      <c r="C46" s="9" t="s">
        <v>47</v>
      </c>
      <c r="D46" s="10">
        <v>50</v>
      </c>
      <c r="E46" s="10">
        <v>3</v>
      </c>
      <c r="F46" s="10">
        <v>0</v>
      </c>
      <c r="G46" s="10">
        <v>53</v>
      </c>
      <c r="H46" s="10">
        <v>5.3</v>
      </c>
      <c r="I46" s="6">
        <v>43</v>
      </c>
      <c r="J46" s="12" t="s">
        <v>239</v>
      </c>
      <c r="K46" s="12" t="str">
        <f>_xlfn.DISPIMG("ID_3769BF27CFCC4D508BDD98D60D5BAE5E",1)</f>
        <v>=DISPIMG("ID_3769BF27CFCC4D508BDD98D60D5BAE5E",1)</v>
      </c>
      <c r="L46" s="12"/>
    </row>
    <row r="47" ht="96" customHeight="1" spans="1:12">
      <c r="A47" s="6">
        <v>44</v>
      </c>
      <c r="B47" s="10">
        <v>23065060</v>
      </c>
      <c r="C47" s="9" t="s">
        <v>49</v>
      </c>
      <c r="D47" s="10">
        <v>50</v>
      </c>
      <c r="E47" s="10">
        <v>3</v>
      </c>
      <c r="F47" s="10">
        <v>0</v>
      </c>
      <c r="G47" s="10">
        <v>53</v>
      </c>
      <c r="H47" s="10">
        <v>5.3</v>
      </c>
      <c r="I47" s="6">
        <v>44</v>
      </c>
      <c r="J47" s="16" t="s">
        <v>240</v>
      </c>
      <c r="K47" s="12" t="str">
        <f>_xlfn.DISPIMG("ID_EA3ACBECE32E4BBFBB571E442F229D41",1)</f>
        <v>=DISPIMG("ID_EA3ACBECE32E4BBFBB571E442F229D41",1)</v>
      </c>
      <c r="L47" s="12"/>
    </row>
    <row r="48" ht="100" customHeight="1" spans="1:12">
      <c r="A48" s="6">
        <v>45</v>
      </c>
      <c r="B48" s="10">
        <v>23065012</v>
      </c>
      <c r="C48" s="9" t="s">
        <v>59</v>
      </c>
      <c r="D48" s="10">
        <v>50</v>
      </c>
      <c r="E48" s="10">
        <v>3</v>
      </c>
      <c r="F48" s="10">
        <v>0</v>
      </c>
      <c r="G48" s="10">
        <v>53</v>
      </c>
      <c r="H48" s="10">
        <v>5.3</v>
      </c>
      <c r="I48" s="6">
        <v>45</v>
      </c>
      <c r="J48" s="16" t="s">
        <v>241</v>
      </c>
      <c r="K48" s="12" t="str">
        <f>_xlfn.DISPIMG("ID_B0437D9AB6CD45CA815CF95DA04DE1D0",1)</f>
        <v>=DISPIMG("ID_B0437D9AB6CD45CA815CF95DA04DE1D0",1)</v>
      </c>
      <c r="L48" s="12"/>
    </row>
    <row r="49" ht="88" customHeight="1" spans="1:12">
      <c r="A49" s="6">
        <v>46</v>
      </c>
      <c r="B49" s="10">
        <v>23065045</v>
      </c>
      <c r="C49" s="9" t="s">
        <v>62</v>
      </c>
      <c r="D49" s="10">
        <v>50</v>
      </c>
      <c r="E49" s="10">
        <v>3</v>
      </c>
      <c r="F49" s="10">
        <v>0</v>
      </c>
      <c r="G49" s="10">
        <v>53</v>
      </c>
      <c r="H49" s="10">
        <v>5.3</v>
      </c>
      <c r="I49" s="6">
        <v>46</v>
      </c>
      <c r="J49" s="16" t="s">
        <v>242</v>
      </c>
      <c r="K49" s="12" t="str">
        <f>_xlfn.DISPIMG("ID_F5E164B425CF4677A2E67D0AC479EC77",1)</f>
        <v>=DISPIMG("ID_F5E164B425CF4677A2E67D0AC479EC77",1)</v>
      </c>
      <c r="L49" s="12"/>
    </row>
    <row r="50" ht="96" customHeight="1" spans="1:12">
      <c r="A50" s="6">
        <v>47</v>
      </c>
      <c r="B50" s="10">
        <v>23065057</v>
      </c>
      <c r="C50" s="9" t="s">
        <v>70</v>
      </c>
      <c r="D50" s="10">
        <v>50</v>
      </c>
      <c r="E50" s="10">
        <v>3</v>
      </c>
      <c r="F50" s="10">
        <v>0</v>
      </c>
      <c r="G50" s="10">
        <v>53</v>
      </c>
      <c r="H50" s="10">
        <v>5.3</v>
      </c>
      <c r="I50" s="6">
        <v>47</v>
      </c>
      <c r="J50" s="15" t="s">
        <v>243</v>
      </c>
      <c r="K50" s="12" t="str">
        <f>_xlfn.DISPIMG("ID_0AB7D05E271445858B46CFDA402F9F73",1)</f>
        <v>=DISPIMG("ID_0AB7D05E271445858B46CFDA402F9F73",1)</v>
      </c>
      <c r="L50" s="12"/>
    </row>
    <row r="51" ht="93" customHeight="1" spans="1:12">
      <c r="A51" s="6">
        <v>48</v>
      </c>
      <c r="B51" s="10">
        <v>23065031</v>
      </c>
      <c r="C51" s="9" t="s">
        <v>77</v>
      </c>
      <c r="D51" s="10">
        <v>50</v>
      </c>
      <c r="E51" s="10">
        <v>3</v>
      </c>
      <c r="F51" s="10">
        <v>0</v>
      </c>
      <c r="G51" s="10">
        <v>53</v>
      </c>
      <c r="H51" s="10">
        <v>5.3</v>
      </c>
      <c r="I51" s="6">
        <v>48</v>
      </c>
      <c r="J51" s="16" t="s">
        <v>244</v>
      </c>
      <c r="K51" s="12" t="str">
        <f>_xlfn.DISPIMG("ID_C7E0E5C3E20B4F10A4A4ECAA568803E5",1)</f>
        <v>=DISPIMG("ID_C7E0E5C3E20B4F10A4A4ECAA568803E5",1)</v>
      </c>
      <c r="L51" s="12"/>
    </row>
    <row r="52" ht="88" customHeight="1" spans="1:12">
      <c r="A52" s="6">
        <v>49</v>
      </c>
      <c r="B52" s="10">
        <v>23065055</v>
      </c>
      <c r="C52" s="9" t="s">
        <v>82</v>
      </c>
      <c r="D52" s="10">
        <v>50</v>
      </c>
      <c r="E52" s="10">
        <v>3</v>
      </c>
      <c r="F52" s="10">
        <v>0</v>
      </c>
      <c r="G52" s="10">
        <v>53</v>
      </c>
      <c r="H52" s="10">
        <v>5.3</v>
      </c>
      <c r="I52" s="6">
        <v>49</v>
      </c>
      <c r="J52" s="16" t="s">
        <v>245</v>
      </c>
      <c r="K52" s="12" t="str">
        <f>_xlfn.DISPIMG("ID_9285204FC94249CAA83218D9315BE2D1",1)</f>
        <v>=DISPIMG("ID_9285204FC94249CAA83218D9315BE2D1",1)</v>
      </c>
      <c r="L52" s="12"/>
    </row>
    <row r="53" ht="95" customHeight="1" spans="1:12">
      <c r="A53" s="6">
        <v>50</v>
      </c>
      <c r="B53" s="10">
        <v>23065008</v>
      </c>
      <c r="C53" s="9" t="s">
        <v>85</v>
      </c>
      <c r="D53" s="10">
        <v>50</v>
      </c>
      <c r="E53" s="10">
        <v>3</v>
      </c>
      <c r="F53" s="10">
        <v>0</v>
      </c>
      <c r="G53" s="10">
        <v>53</v>
      </c>
      <c r="H53" s="10">
        <v>5.3</v>
      </c>
      <c r="I53" s="6">
        <v>50</v>
      </c>
      <c r="J53" s="18" t="s">
        <v>246</v>
      </c>
      <c r="K53" s="12" t="str">
        <f>_xlfn.DISPIMG("ID_3F417960FE2F459A8946E2A96FB6E167",1)</f>
        <v>=DISPIMG("ID_3F417960FE2F459A8946E2A96FB6E167",1)</v>
      </c>
      <c r="L53" s="12"/>
    </row>
    <row r="54" ht="106" customHeight="1" spans="1:12">
      <c r="A54" s="6">
        <v>51</v>
      </c>
      <c r="B54" s="10">
        <v>23065019</v>
      </c>
      <c r="C54" s="9" t="s">
        <v>37</v>
      </c>
      <c r="D54" s="10">
        <v>50</v>
      </c>
      <c r="E54" s="10">
        <v>2</v>
      </c>
      <c r="F54" s="10">
        <v>0</v>
      </c>
      <c r="G54" s="10">
        <v>52</v>
      </c>
      <c r="H54" s="10">
        <v>5.2</v>
      </c>
      <c r="I54" s="6">
        <v>51</v>
      </c>
      <c r="J54" s="16" t="s">
        <v>247</v>
      </c>
      <c r="K54" s="12" t="str">
        <f>_xlfn.DISPIMG("ID_031712AA2B5545C8886817381EE66D28",1)</f>
        <v>=DISPIMG("ID_031712AA2B5545C8886817381EE66D28",1)</v>
      </c>
      <c r="L54" s="12"/>
    </row>
    <row r="55" ht="92" customHeight="1" spans="1:12">
      <c r="A55" s="6">
        <v>52</v>
      </c>
      <c r="B55" s="10">
        <v>23065036</v>
      </c>
      <c r="C55" s="9" t="s">
        <v>71</v>
      </c>
      <c r="D55" s="10">
        <v>50</v>
      </c>
      <c r="E55" s="10">
        <v>2</v>
      </c>
      <c r="F55" s="10">
        <v>0</v>
      </c>
      <c r="G55" s="10">
        <v>52</v>
      </c>
      <c r="H55" s="10">
        <v>5.2</v>
      </c>
      <c r="I55" s="6">
        <v>52</v>
      </c>
      <c r="J55" s="15" t="s">
        <v>248</v>
      </c>
      <c r="K55" s="12" t="str">
        <f>_xlfn.DISPIMG("ID_9932A7D1B085494D95DE247201A878C2",1)</f>
        <v>=DISPIMG("ID_9932A7D1B085494D95DE247201A878C2",1)</v>
      </c>
      <c r="L55" s="12"/>
    </row>
    <row r="56" ht="124" customHeight="1" spans="1:12">
      <c r="A56" s="6">
        <v>53</v>
      </c>
      <c r="B56" s="10">
        <v>23065061</v>
      </c>
      <c r="C56" s="11" t="s">
        <v>78</v>
      </c>
      <c r="D56" s="10">
        <v>50</v>
      </c>
      <c r="E56" s="10">
        <v>2</v>
      </c>
      <c r="F56" s="10">
        <v>0</v>
      </c>
      <c r="G56" s="10">
        <v>52</v>
      </c>
      <c r="H56" s="10">
        <v>5.2</v>
      </c>
      <c r="I56" s="6">
        <v>53</v>
      </c>
      <c r="J56" s="15" t="s">
        <v>249</v>
      </c>
      <c r="K56" s="12" t="str">
        <f>_xlfn.DISPIMG("ID_93AC0B1D808241B0ABE34CA54D62F6F4",1)</f>
        <v>=DISPIMG("ID_93AC0B1D808241B0ABE34CA54D62F6F4",1)</v>
      </c>
      <c r="L56" s="12"/>
    </row>
    <row r="57" ht="92" customHeight="1" spans="1:12">
      <c r="A57" s="6">
        <v>54</v>
      </c>
      <c r="B57" s="10">
        <v>23065038</v>
      </c>
      <c r="C57" s="9" t="s">
        <v>44</v>
      </c>
      <c r="D57" s="10">
        <v>50</v>
      </c>
      <c r="E57" s="10">
        <v>1</v>
      </c>
      <c r="F57" s="10">
        <v>0</v>
      </c>
      <c r="G57" s="10">
        <v>51</v>
      </c>
      <c r="H57" s="10">
        <v>5.1</v>
      </c>
      <c r="I57" s="6">
        <v>54</v>
      </c>
      <c r="J57" s="17" t="s">
        <v>250</v>
      </c>
      <c r="K57" s="12" t="str">
        <f>_xlfn.DISPIMG("ID_4CB5066AA51F429FA780EAB519D3B530",1)</f>
        <v>=DISPIMG("ID_4CB5066AA51F429FA780EAB519D3B530",1)</v>
      </c>
      <c r="L57" s="12"/>
    </row>
    <row r="58" ht="78" customHeight="1" spans="1:12">
      <c r="A58" s="6">
        <v>55</v>
      </c>
      <c r="B58" s="10">
        <v>23065018</v>
      </c>
      <c r="C58" s="9" t="s">
        <v>74</v>
      </c>
      <c r="D58" s="10">
        <v>50</v>
      </c>
      <c r="E58" s="10">
        <v>1</v>
      </c>
      <c r="F58" s="10">
        <v>0</v>
      </c>
      <c r="G58" s="10">
        <v>51</v>
      </c>
      <c r="H58" s="10">
        <v>5.1</v>
      </c>
      <c r="I58" s="6">
        <v>55</v>
      </c>
      <c r="J58" s="16" t="s">
        <v>251</v>
      </c>
      <c r="K58" s="12" t="str">
        <f>_xlfn.DISPIMG("ID_EF417BA06EC9421F8C1C4333A34E24E3",1)</f>
        <v>=DISPIMG("ID_EF417BA06EC9421F8C1C4333A34E24E3",1)</v>
      </c>
      <c r="L58" s="12"/>
    </row>
    <row r="59" ht="78" customHeight="1" spans="1:12">
      <c r="A59" s="6">
        <v>56</v>
      </c>
      <c r="B59" s="10">
        <v>23065034</v>
      </c>
      <c r="C59" s="9" t="s">
        <v>46</v>
      </c>
      <c r="D59" s="10">
        <v>50</v>
      </c>
      <c r="E59" s="10">
        <v>0</v>
      </c>
      <c r="F59" s="10">
        <v>0</v>
      </c>
      <c r="G59" s="10">
        <v>50</v>
      </c>
      <c r="H59" s="10">
        <v>5</v>
      </c>
      <c r="I59" s="6">
        <v>56</v>
      </c>
      <c r="J59" s="17" t="s">
        <v>19</v>
      </c>
      <c r="K59" s="12" t="str">
        <f>_xlfn.DISPIMG("ID_B527CCD8E6BC4BA894568C699DCA6861",1)</f>
        <v>=DISPIMG("ID_B527CCD8E6BC4BA894568C699DCA6861",1)</v>
      </c>
      <c r="L59" s="12"/>
    </row>
    <row r="60" ht="78" customHeight="1" spans="1:12">
      <c r="A60" s="6">
        <v>57</v>
      </c>
      <c r="B60" s="10">
        <v>23065046</v>
      </c>
      <c r="C60" s="9" t="s">
        <v>53</v>
      </c>
      <c r="D60" s="10">
        <v>50</v>
      </c>
      <c r="E60" s="10">
        <v>0</v>
      </c>
      <c r="F60" s="10">
        <v>0</v>
      </c>
      <c r="G60" s="10">
        <v>50</v>
      </c>
      <c r="H60" s="10">
        <v>5</v>
      </c>
      <c r="I60" s="6">
        <v>57</v>
      </c>
      <c r="J60" s="17" t="s">
        <v>19</v>
      </c>
      <c r="K60" s="12" t="str">
        <f>_xlfn.DISPIMG("ID_A9D25EA04C1E43EA996C2628C71EAF6C",1)</f>
        <v>=DISPIMG("ID_A9D25EA04C1E43EA996C2628C71EAF6C",1)</v>
      </c>
      <c r="L60" s="12"/>
    </row>
    <row r="61" ht="78" customHeight="1" spans="1:12">
      <c r="A61" s="6">
        <v>58</v>
      </c>
      <c r="B61" s="10">
        <v>23065006</v>
      </c>
      <c r="C61" s="9" t="s">
        <v>57</v>
      </c>
      <c r="D61" s="10">
        <v>50</v>
      </c>
      <c r="E61" s="10">
        <v>0</v>
      </c>
      <c r="F61" s="10">
        <v>0</v>
      </c>
      <c r="G61" s="10">
        <v>50</v>
      </c>
      <c r="H61" s="10">
        <v>5</v>
      </c>
      <c r="I61" s="6">
        <v>58</v>
      </c>
      <c r="J61" s="17" t="s">
        <v>19</v>
      </c>
      <c r="K61" s="12" t="str">
        <f>_xlfn.DISPIMG("ID_FE24184F20A9407087E5DEAA9266ECB2",1)</f>
        <v>=DISPIMG("ID_FE24184F20A9407087E5DEAA9266ECB2",1)</v>
      </c>
      <c r="L61" s="12"/>
    </row>
    <row r="62" ht="78" customHeight="1" spans="1:12">
      <c r="A62" s="6">
        <v>59</v>
      </c>
      <c r="B62" s="10">
        <v>23065017</v>
      </c>
      <c r="C62" s="9" t="s">
        <v>72</v>
      </c>
      <c r="D62" s="10">
        <v>50</v>
      </c>
      <c r="E62" s="10">
        <v>0</v>
      </c>
      <c r="F62" s="10">
        <v>0</v>
      </c>
      <c r="G62" s="10">
        <v>50</v>
      </c>
      <c r="H62" s="10">
        <v>5</v>
      </c>
      <c r="I62" s="6">
        <v>59</v>
      </c>
      <c r="J62" s="12" t="s">
        <v>19</v>
      </c>
      <c r="K62" s="12" t="str">
        <f>_xlfn.DISPIMG("ID_BC51E18AC4F945488ADED5CEF46EFCB2",1)</f>
        <v>=DISPIMG("ID_BC51E18AC4F945488ADED5CEF46EFCB2",1)</v>
      </c>
      <c r="L62" s="12"/>
    </row>
    <row r="63" ht="78" customHeight="1" spans="1:12">
      <c r="A63" s="6">
        <v>60</v>
      </c>
      <c r="B63" s="10">
        <v>23065037</v>
      </c>
      <c r="C63" s="9" t="s">
        <v>73</v>
      </c>
      <c r="D63" s="10">
        <v>50</v>
      </c>
      <c r="E63" s="10">
        <v>0</v>
      </c>
      <c r="F63" s="10">
        <v>0</v>
      </c>
      <c r="G63" s="10">
        <v>50</v>
      </c>
      <c r="H63" s="10">
        <v>5</v>
      </c>
      <c r="I63" s="6">
        <v>60</v>
      </c>
      <c r="J63" s="17" t="s">
        <v>19</v>
      </c>
      <c r="K63" s="12" t="str">
        <f>_xlfn.DISPIMG("ID_2E2F08EECDF54F6FA234230D85726C88",1)</f>
        <v>=DISPIMG("ID_2E2F08EECDF54F6FA234230D85726C88",1)</v>
      </c>
      <c r="L63" s="12"/>
    </row>
    <row r="64" ht="78" customHeight="1" spans="1:12">
      <c r="A64" s="6">
        <v>61</v>
      </c>
      <c r="B64" s="10">
        <v>23065041</v>
      </c>
      <c r="C64" s="9" t="s">
        <v>76</v>
      </c>
      <c r="D64" s="10">
        <v>50</v>
      </c>
      <c r="E64" s="10">
        <v>0</v>
      </c>
      <c r="F64" s="10">
        <v>0</v>
      </c>
      <c r="G64" s="10">
        <v>50</v>
      </c>
      <c r="H64" s="10">
        <v>5</v>
      </c>
      <c r="I64" s="6">
        <v>61</v>
      </c>
      <c r="J64" s="17" t="s">
        <v>19</v>
      </c>
      <c r="K64" s="12" t="str">
        <f>_xlfn.DISPIMG("ID_BCBB5C5CF0D6435BB4B471310CC720C0",1)</f>
        <v>=DISPIMG("ID_BCBB5C5CF0D6435BB4B471310CC720C0",1)</v>
      </c>
      <c r="L64" s="12"/>
    </row>
    <row r="65" ht="78" customHeight="1" spans="1:12">
      <c r="A65" s="6">
        <v>62</v>
      </c>
      <c r="B65" s="10">
        <v>23065040</v>
      </c>
      <c r="C65" s="9" t="s">
        <v>80</v>
      </c>
      <c r="D65" s="10">
        <v>50</v>
      </c>
      <c r="E65" s="10">
        <v>0</v>
      </c>
      <c r="F65" s="10">
        <v>0</v>
      </c>
      <c r="G65" s="10">
        <v>50</v>
      </c>
      <c r="H65" s="10">
        <v>5</v>
      </c>
      <c r="I65" s="6">
        <v>62</v>
      </c>
      <c r="J65" s="17" t="s">
        <v>19</v>
      </c>
      <c r="K65" s="12" t="str">
        <f>_xlfn.DISPIMG("ID_1A54E104B77A4772BD562ACD86DD237D",1)</f>
        <v>=DISPIMG("ID_1A54E104B77A4772BD562ACD86DD237D",1)</v>
      </c>
      <c r="L65" s="12"/>
    </row>
    <row r="66" ht="78" customHeight="1" spans="1:12">
      <c r="A66" s="6">
        <v>63</v>
      </c>
      <c r="B66" s="10">
        <v>23190021</v>
      </c>
      <c r="C66" s="9" t="s">
        <v>83</v>
      </c>
      <c r="D66" s="10">
        <v>50</v>
      </c>
      <c r="E66" s="10">
        <v>0</v>
      </c>
      <c r="F66" s="10">
        <v>0</v>
      </c>
      <c r="G66" s="10">
        <v>50</v>
      </c>
      <c r="H66" s="10">
        <v>5</v>
      </c>
      <c r="I66" s="6">
        <v>63</v>
      </c>
      <c r="J66" s="17" t="s">
        <v>19</v>
      </c>
      <c r="K66" s="12" t="str">
        <f>_xlfn.DISPIMG("ID_6BB61B01BEA5424AA80753FD5D00A45B",1)</f>
        <v>=DISPIMG("ID_6BB61B01BEA5424AA80753FD5D00A45B",1)</v>
      </c>
      <c r="L66" s="12"/>
    </row>
    <row r="67" ht="78" customHeight="1" spans="1:12">
      <c r="A67" s="6">
        <v>64</v>
      </c>
      <c r="B67" s="10">
        <v>23065032</v>
      </c>
      <c r="C67" s="19" t="s">
        <v>84</v>
      </c>
      <c r="D67" s="10">
        <v>50</v>
      </c>
      <c r="E67" s="10">
        <v>0</v>
      </c>
      <c r="F67" s="10">
        <v>0</v>
      </c>
      <c r="G67" s="10">
        <v>50</v>
      </c>
      <c r="H67" s="10">
        <v>5</v>
      </c>
      <c r="I67" s="6">
        <v>64</v>
      </c>
      <c r="J67" s="17" t="s">
        <v>19</v>
      </c>
      <c r="K67" s="12" t="str">
        <f>_xlfn.DISPIMG("ID_7EF79BE4A66B476FBE30A2E355D090F0",1)</f>
        <v>=DISPIMG("ID_7EF79BE4A66B476FBE30A2E355D090F0",1)</v>
      </c>
      <c r="L67" s="12"/>
    </row>
    <row r="69" spans="4:10">
      <c r="D69" s="4" t="s">
        <v>86</v>
      </c>
      <c r="G69" s="2" t="s">
        <v>87</v>
      </c>
      <c r="H69" s="2"/>
      <c r="I69" s="2"/>
      <c r="J69" s="2"/>
    </row>
  </sheetData>
  <sheetProtection formatCells="0" formatColumns="0" formatRows="0" insertRows="0" insertColumns="0" insertHyperlinks="0" deleteColumns="0" deleteRows="0" sort="0" autoFilter="0" pivotTables="0"/>
  <mergeCells count="4">
    <mergeCell ref="A1:L1"/>
    <mergeCell ref="A2:D2"/>
    <mergeCell ref="E2:K2"/>
    <mergeCell ref="G69:J69"/>
  </mergeCells>
  <pageMargins left="0.75" right="0.75" top="1" bottom="1" header="0.5" footer="0.5"/>
  <pageSetup paperSize="9" scale="4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sheetProtection formatCells="0" formatColumns="0" formatRows="0" insertRows="0" insertColumns="0" insertHyperlinks="0" deleteColumns="0" deleteRows="0" sort="0" autoFilter="0" pivotTables="0"/>
  <pageMargins left="0.75" right="0.75" top="1" bottom="1" header="0.5" footer="0.5"/>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综合素质测评成绩</vt:lpstr>
      <vt:lpstr>德育测评</vt:lpstr>
      <vt:lpstr>智育测评</vt:lpstr>
      <vt:lpstr>文体测评</vt:lpstr>
      <vt:lpstr>WpsReserved_CellImgList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asus</cp:lastModifiedBy>
  <dcterms:created xsi:type="dcterms:W3CDTF">2022-09-13T22:51:00Z</dcterms:created>
  <dcterms:modified xsi:type="dcterms:W3CDTF">2024-09-23T21:48:01Z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7FA167A697D04A19A09DF0278AEFA04B_13</vt:lpwstr>
  </property>
  <property fmtid="{D5CDD505-2E9C-101B-9397-08002B2CF9AE}" pid="3" name="KSOProductBuildVer">
    <vt:lpwstr>2052-12.1.0.18240</vt:lpwstr>
  </property>
</Properties>
</file>