
<file path=[Content_Types].xml><?xml version="1.0" encoding="utf-8"?>
<Types xmlns="http://schemas.openxmlformats.org/package/2006/content-types">
  <Default Extension="xml" ContentType="application/xml"/>
  <Default Extension="png" ContentType="image/p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firstSheet="2" activeTab="1"/>
  </bookViews>
  <sheets>
    <sheet name="综合素质测评成绩" sheetId="1" r:id="rId1"/>
    <sheet name="文体测评" sheetId="7" r:id="rId2"/>
    <sheet name="德育测评 " sheetId="6" r:id="rId3"/>
    <sheet name="智育测评" sheetId="2" r:id="rId4"/>
    <sheet name="WpsReserved_CellImgList" sheetId="5" state="veryHidden" r:id="rId5"/>
  </sheets>
  <definedNames>
    <definedName name="_xlnm._FilterDatabase" localSheetId="0" hidden="1">综合素质测评成绩!$A$1:$P$134</definedName>
    <definedName name="_xlnm._FilterDatabase" localSheetId="1" hidden="1">文体测评!$A$1:$L$134</definedName>
    <definedName name="_xlnm._FilterDatabase" localSheetId="2" hidden="1">'德育测评 '!$A$1:$L$135</definedName>
    <definedName name="_xlnm._FilterDatabase" localSheetId="3" hidden="1">智育测评!$A$1:$O$134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7BE7F805B5C341CE9C56DBC6911AB6DD" descr="upload_post_object_v2_217527379"/>
        <xdr:cNvPicPr/>
      </xdr:nvPicPr>
      <xdr:blipFill>
        <a:blip r:embed="rId1"/>
        <a:stretch>
          <a:fillRect/>
        </a:stretch>
      </xdr:blipFill>
      <xdr:spPr>
        <a:xfrm>
          <a:off x="0" y="0"/>
          <a:ext cx="3308985" cy="5608955"/>
        </a:xfrm>
        <a:prstGeom prst="rect">
          <a:avLst/>
        </a:prstGeom>
      </xdr:spPr>
    </xdr:pic>
  </etc:cellImage>
  <etc:cellImage>
    <xdr:pic>
      <xdr:nvPicPr>
        <xdr:cNvPr id="3" name="ID_54C8561FD325400AA91FF69F28890B10" descr="upload_post_object_v2_3007114237"/>
        <xdr:cNvPicPr/>
      </xdr:nvPicPr>
      <xdr:blipFill>
        <a:blip r:embed="rId2"/>
        <a:stretch>
          <a:fillRect/>
        </a:stretch>
      </xdr:blipFill>
      <xdr:spPr>
        <a:xfrm>
          <a:off x="0" y="0"/>
          <a:ext cx="7543800" cy="10058400"/>
        </a:xfrm>
        <a:prstGeom prst="rect">
          <a:avLst/>
        </a:prstGeom>
      </xdr:spPr>
    </xdr:pic>
  </etc:cellImage>
  <etc:cellImage>
    <xdr:pic>
      <xdr:nvPicPr>
        <xdr:cNvPr id="5" name="ID_B5E0BC55FDB649CF9D8646434BE168F2" descr="upload_post_object_v2_454759107"/>
        <xdr:cNvPicPr/>
      </xdr:nvPicPr>
      <xdr:blipFill>
        <a:blip r:embed="rId3"/>
        <a:stretch>
          <a:fillRect/>
        </a:stretch>
      </xdr:blipFill>
      <xdr:spPr>
        <a:xfrm>
          <a:off x="0" y="0"/>
          <a:ext cx="5136515" cy="3175000"/>
        </a:xfrm>
        <a:prstGeom prst="rect">
          <a:avLst/>
        </a:prstGeom>
      </xdr:spPr>
    </xdr:pic>
  </etc:cellImage>
  <etc:cellImage>
    <xdr:pic>
      <xdr:nvPicPr>
        <xdr:cNvPr id="6" name="ID_E7D603B430C54A0BBB23B2E1EA35C528" descr="upload_post_object_v2_1631242319"/>
        <xdr:cNvPicPr/>
      </xdr:nvPicPr>
      <xdr:blipFill>
        <a:blip r:embed="rId4"/>
        <a:stretch>
          <a:fillRect/>
        </a:stretch>
      </xdr:blipFill>
      <xdr:spPr>
        <a:xfrm>
          <a:off x="0" y="0"/>
          <a:ext cx="5016500" cy="2603500"/>
        </a:xfrm>
        <a:prstGeom prst="rect">
          <a:avLst/>
        </a:prstGeom>
      </xdr:spPr>
    </xdr:pic>
  </etc:cellImage>
  <etc:cellImage>
    <xdr:pic>
      <xdr:nvPicPr>
        <xdr:cNvPr id="7" name="ID_0DB0C89242AA468D8209D811A5BA3B57" descr="upload_post_object_v2_2126753048"/>
        <xdr:cNvPicPr/>
      </xdr:nvPicPr>
      <xdr:blipFill>
        <a:blip r:embed="rId5"/>
        <a:stretch>
          <a:fillRect/>
        </a:stretch>
      </xdr:blipFill>
      <xdr:spPr>
        <a:xfrm>
          <a:off x="0" y="0"/>
          <a:ext cx="3454400" cy="2607945"/>
        </a:xfrm>
        <a:prstGeom prst="rect">
          <a:avLst/>
        </a:prstGeom>
      </xdr:spPr>
    </xdr:pic>
  </etc:cellImage>
  <etc:cellImage>
    <xdr:pic>
      <xdr:nvPicPr>
        <xdr:cNvPr id="8" name="ID_FDDE18F6FF6541A6A2002082A426CCDF" descr="upload_post_object_v2_2968788351"/>
        <xdr:cNvPicPr/>
      </xdr:nvPicPr>
      <xdr:blipFill>
        <a:blip r:embed="rId6"/>
        <a:stretch>
          <a:fillRect/>
        </a:stretch>
      </xdr:blipFill>
      <xdr:spPr>
        <a:xfrm>
          <a:off x="0" y="0"/>
          <a:ext cx="7543800" cy="10058400"/>
        </a:xfrm>
        <a:prstGeom prst="rect">
          <a:avLst/>
        </a:prstGeom>
      </xdr:spPr>
    </xdr:pic>
  </etc:cellImage>
  <etc:cellImage>
    <xdr:pic>
      <xdr:nvPicPr>
        <xdr:cNvPr id="9" name="ID_4F04E980F7E0407C959A154409119D27" descr="upload_post_object_v2_957359774"/>
        <xdr:cNvPicPr/>
      </xdr:nvPicPr>
      <xdr:blipFill>
        <a:blip r:embed="rId1"/>
        <a:stretch>
          <a:fillRect/>
        </a:stretch>
      </xdr:blipFill>
      <xdr:spPr>
        <a:xfrm>
          <a:off x="0" y="0"/>
          <a:ext cx="3308985" cy="5608955"/>
        </a:xfrm>
        <a:prstGeom prst="rect">
          <a:avLst/>
        </a:prstGeom>
      </xdr:spPr>
    </xdr:pic>
  </etc:cellImage>
  <etc:cellImage>
    <xdr:pic>
      <xdr:nvPicPr>
        <xdr:cNvPr id="12" name="ID_719609ECE3C9409CAEDBD1BDDE004107" descr="upload_post_object_v2_4239360023"/>
        <xdr:cNvPicPr/>
      </xdr:nvPicPr>
      <xdr:blipFill>
        <a:blip r:embed="rId7"/>
        <a:stretch>
          <a:fillRect/>
        </a:stretch>
      </xdr:blipFill>
      <xdr:spPr>
        <a:xfrm>
          <a:off x="0" y="0"/>
          <a:ext cx="4362450" cy="1943100"/>
        </a:xfrm>
        <a:prstGeom prst="rect">
          <a:avLst/>
        </a:prstGeom>
      </xdr:spPr>
    </xdr:pic>
  </etc:cellImage>
  <etc:cellImage>
    <xdr:pic>
      <xdr:nvPicPr>
        <xdr:cNvPr id="13" name="ID_15315759256046298893D611AD8415CC" descr="upload_post_object_v2_3925702439"/>
        <xdr:cNvPicPr/>
      </xdr:nvPicPr>
      <xdr:blipFill>
        <a:blip r:embed="rId8"/>
        <a:stretch>
          <a:fillRect/>
        </a:stretch>
      </xdr:blipFill>
      <xdr:spPr>
        <a:xfrm>
          <a:off x="0" y="0"/>
          <a:ext cx="4095750" cy="4095750"/>
        </a:xfrm>
        <a:prstGeom prst="rect">
          <a:avLst/>
        </a:prstGeom>
      </xdr:spPr>
    </xdr:pic>
  </etc:cellImage>
  <etc:cellImage>
    <xdr:pic>
      <xdr:nvPicPr>
        <xdr:cNvPr id="14" name="ID_ED7D1A1F4F3A41E8BAD5BF4D74ECDE21" descr="upload_post_object_v2_3772815380"/>
        <xdr:cNvPicPr/>
      </xdr:nvPicPr>
      <xdr:blipFill>
        <a:blip r:embed="rId9"/>
        <a:stretch>
          <a:fillRect/>
        </a:stretch>
      </xdr:blipFill>
      <xdr:spPr>
        <a:xfrm>
          <a:off x="0" y="0"/>
          <a:ext cx="3295650" cy="1843405"/>
        </a:xfrm>
        <a:prstGeom prst="rect">
          <a:avLst/>
        </a:prstGeom>
      </xdr:spPr>
    </xdr:pic>
  </etc:cellImage>
  <etc:cellImage>
    <xdr:pic>
      <xdr:nvPicPr>
        <xdr:cNvPr id="16" name="ID_B8FD6CB455884345B38B9ACE0A023A4F" descr="upload_post_object_v2_1557938623"/>
        <xdr:cNvPicPr/>
      </xdr:nvPicPr>
      <xdr:blipFill>
        <a:blip r:embed="rId10"/>
        <a:stretch>
          <a:fillRect/>
        </a:stretch>
      </xdr:blipFill>
      <xdr:spPr>
        <a:xfrm>
          <a:off x="0" y="0"/>
          <a:ext cx="1460500" cy="1089025"/>
        </a:xfrm>
        <a:prstGeom prst="rect">
          <a:avLst/>
        </a:prstGeom>
      </xdr:spPr>
    </xdr:pic>
  </etc:cellImage>
  <etc:cellImage>
    <xdr:pic>
      <xdr:nvPicPr>
        <xdr:cNvPr id="17" name="ID_ABE2C0FF2A1B45E79F0FF4BF8EBB7743" descr="upload_post_object_v2_3062135334"/>
        <xdr:cNvPicPr/>
      </xdr:nvPicPr>
      <xdr:blipFill>
        <a:blip r:embed="rId11"/>
        <a:stretch>
          <a:fillRect/>
        </a:stretch>
      </xdr:blipFill>
      <xdr:spPr>
        <a:xfrm>
          <a:off x="0" y="0"/>
          <a:ext cx="1939925" cy="1127125"/>
        </a:xfrm>
        <a:prstGeom prst="rect">
          <a:avLst/>
        </a:prstGeom>
      </xdr:spPr>
    </xdr:pic>
  </etc:cellImage>
  <etc:cellImage>
    <xdr:pic>
      <xdr:nvPicPr>
        <xdr:cNvPr id="18" name="ID_E23864E8732C4BC993F9431EB45EC464" descr="upload_post_object_v2_31726066"/>
        <xdr:cNvPicPr/>
      </xdr:nvPicPr>
      <xdr:blipFill>
        <a:blip r:embed="rId12"/>
        <a:stretch>
          <a:fillRect/>
        </a:stretch>
      </xdr:blipFill>
      <xdr:spPr>
        <a:xfrm>
          <a:off x="0" y="0"/>
          <a:ext cx="2705100" cy="863600"/>
        </a:xfrm>
        <a:prstGeom prst="rect">
          <a:avLst/>
        </a:prstGeom>
      </xdr:spPr>
    </xdr:pic>
  </etc:cellImage>
  <etc:cellImage>
    <xdr:pic>
      <xdr:nvPicPr>
        <xdr:cNvPr id="21" name="ID_F153C375BC134C0C8FDBE88C22C302EA" descr="upload_post_object_v2_1865415983"/>
        <xdr:cNvPicPr/>
      </xdr:nvPicPr>
      <xdr:blipFill>
        <a:blip r:embed="rId13"/>
        <a:stretch>
          <a:fillRect/>
        </a:stretch>
      </xdr:blipFill>
      <xdr:spPr>
        <a:xfrm>
          <a:off x="0" y="0"/>
          <a:ext cx="7543800" cy="10058400"/>
        </a:xfrm>
        <a:prstGeom prst="rect">
          <a:avLst/>
        </a:prstGeom>
      </xdr:spPr>
    </xdr:pic>
  </etc:cellImage>
  <etc:cellImage>
    <xdr:pic>
      <xdr:nvPicPr>
        <xdr:cNvPr id="22" name="ID_DCD001DF74BE48498C28F3DB07D7BC1D" descr="upload_post_object_v2_3126288427"/>
        <xdr:cNvPicPr/>
      </xdr:nvPicPr>
      <xdr:blipFill>
        <a:blip r:embed="rId14"/>
        <a:stretch>
          <a:fillRect/>
        </a:stretch>
      </xdr:blipFill>
      <xdr:spPr>
        <a:xfrm>
          <a:off x="0" y="0"/>
          <a:ext cx="1647825" cy="1295400"/>
        </a:xfrm>
        <a:prstGeom prst="rect">
          <a:avLst/>
        </a:prstGeom>
      </xdr:spPr>
    </xdr:pic>
  </etc:cellImage>
  <etc:cellImage>
    <xdr:pic>
      <xdr:nvPicPr>
        <xdr:cNvPr id="24" name="ID_74E286CF5E544590A5003547F5949F15"/>
        <xdr:cNvPicPr/>
      </xdr:nvPicPr>
      <xdr:blipFill>
        <a:blip r:embed="rId15"/>
        <a:stretch>
          <a:fillRect/>
        </a:stretch>
      </xdr:blipFill>
      <xdr:spPr>
        <a:xfrm>
          <a:off x="16838930" y="44022645"/>
          <a:ext cx="1169035" cy="535305"/>
        </a:xfrm>
        <a:prstGeom prst="rect">
          <a:avLst/>
        </a:prstGeom>
      </xdr:spPr>
    </xdr:pic>
  </etc:cellImage>
  <etc:cellImage>
    <xdr:pic>
      <xdr:nvPicPr>
        <xdr:cNvPr id="26" name="ID_C9F4D9C6302242FD85CF97ED534B3FFA" descr="upload_post_object_v2_3587085910"/>
        <xdr:cNvPicPr/>
      </xdr:nvPicPr>
      <xdr:blipFill>
        <a:blip r:embed="rId16"/>
        <a:stretch>
          <a:fillRect/>
        </a:stretch>
      </xdr:blipFill>
      <xdr:spPr>
        <a:xfrm>
          <a:off x="0" y="0"/>
          <a:ext cx="7386955" cy="5010150"/>
        </a:xfrm>
        <a:prstGeom prst="rect">
          <a:avLst/>
        </a:prstGeom>
      </xdr:spPr>
    </xdr:pic>
  </etc:cellImage>
  <etc:cellImage>
    <xdr:pic>
      <xdr:nvPicPr>
        <xdr:cNvPr id="27" name="ID_8594C1994FC54EDF8C0512C2F390AB19" descr="upload_post_object_v2_4161724339"/>
        <xdr:cNvPicPr/>
      </xdr:nvPicPr>
      <xdr:blipFill>
        <a:blip r:embed="rId1"/>
        <a:stretch>
          <a:fillRect/>
        </a:stretch>
      </xdr:blipFill>
      <xdr:spPr>
        <a:xfrm>
          <a:off x="0" y="0"/>
          <a:ext cx="3308985" cy="5608955"/>
        </a:xfrm>
        <a:prstGeom prst="rect">
          <a:avLst/>
        </a:prstGeom>
      </xdr:spPr>
    </xdr:pic>
  </etc:cellImage>
  <etc:cellImage>
    <xdr:pic>
      <xdr:nvPicPr>
        <xdr:cNvPr id="29" name="ID_251255F07F43422A8AA98F0C71687164" descr="upload_post_object_v2_1207423231"/>
        <xdr:cNvPicPr/>
      </xdr:nvPicPr>
      <xdr:blipFill>
        <a:blip r:embed="rId17"/>
        <a:stretch>
          <a:fillRect/>
        </a:stretch>
      </xdr:blipFill>
      <xdr:spPr>
        <a:xfrm>
          <a:off x="0" y="0"/>
          <a:ext cx="7429500" cy="4727575"/>
        </a:xfrm>
        <a:prstGeom prst="rect">
          <a:avLst/>
        </a:prstGeom>
      </xdr:spPr>
    </xdr:pic>
  </etc:cellImage>
  <etc:cellImage>
    <xdr:pic>
      <xdr:nvPicPr>
        <xdr:cNvPr id="30" name="ID_95D85FC9416E4BC096A1E5CFC6223EF8" descr="upload_post_object_v2_1686568507"/>
        <xdr:cNvPicPr/>
      </xdr:nvPicPr>
      <xdr:blipFill>
        <a:blip r:embed="rId18"/>
        <a:stretch>
          <a:fillRect/>
        </a:stretch>
      </xdr:blipFill>
      <xdr:spPr>
        <a:xfrm>
          <a:off x="0" y="0"/>
          <a:ext cx="2279650" cy="1393825"/>
        </a:xfrm>
        <a:prstGeom prst="rect">
          <a:avLst/>
        </a:prstGeom>
      </xdr:spPr>
    </xdr:pic>
  </etc:cellImage>
  <etc:cellImage>
    <xdr:pic>
      <xdr:nvPicPr>
        <xdr:cNvPr id="32" name="ID_44829CAC30994981A0438A2B34B6B10F" descr="upload_post_object_v2_3473046308"/>
        <xdr:cNvPicPr/>
      </xdr:nvPicPr>
      <xdr:blipFill>
        <a:blip r:embed="rId19"/>
        <a:stretch>
          <a:fillRect/>
        </a:stretch>
      </xdr:blipFill>
      <xdr:spPr>
        <a:xfrm>
          <a:off x="0" y="0"/>
          <a:ext cx="9144000" cy="4283710"/>
        </a:xfrm>
        <a:prstGeom prst="rect">
          <a:avLst/>
        </a:prstGeom>
      </xdr:spPr>
    </xdr:pic>
  </etc:cellImage>
  <etc:cellImage>
    <xdr:pic>
      <xdr:nvPicPr>
        <xdr:cNvPr id="33" name="ID_7A2F1DB6CB294D469C23E51A8FFC0430" descr="upload_post_object_v2_3207575083"/>
        <xdr:cNvPicPr/>
      </xdr:nvPicPr>
      <xdr:blipFill>
        <a:blip r:embed="rId20"/>
        <a:stretch>
          <a:fillRect/>
        </a:stretch>
      </xdr:blipFill>
      <xdr:spPr>
        <a:xfrm>
          <a:off x="0" y="0"/>
          <a:ext cx="2800350" cy="1415415"/>
        </a:xfrm>
        <a:prstGeom prst="rect">
          <a:avLst/>
        </a:prstGeom>
      </xdr:spPr>
    </xdr:pic>
  </etc:cellImage>
  <etc:cellImage>
    <xdr:pic>
      <xdr:nvPicPr>
        <xdr:cNvPr id="39" name="ID_AD441E549F56474A97F8310FF514A03E" descr="upload_post_object_v2_946670405"/>
        <xdr:cNvPicPr/>
      </xdr:nvPicPr>
      <xdr:blipFill>
        <a:blip r:embed="rId21"/>
        <a:stretch>
          <a:fillRect/>
        </a:stretch>
      </xdr:blipFill>
      <xdr:spPr>
        <a:xfrm>
          <a:off x="0" y="0"/>
          <a:ext cx="5927725" cy="3425825"/>
        </a:xfrm>
        <a:prstGeom prst="rect">
          <a:avLst/>
        </a:prstGeom>
      </xdr:spPr>
    </xdr:pic>
  </etc:cellImage>
  <etc:cellImage>
    <xdr:pic>
      <xdr:nvPicPr>
        <xdr:cNvPr id="40" name="ID_EA3E49E3E15748E59D150848A1B00371" descr="upload_post_object_v2_1904444083"/>
        <xdr:cNvPicPr/>
      </xdr:nvPicPr>
      <xdr:blipFill>
        <a:blip r:embed="rId22"/>
        <a:stretch>
          <a:fillRect/>
        </a:stretch>
      </xdr:blipFill>
      <xdr:spPr>
        <a:xfrm>
          <a:off x="0" y="0"/>
          <a:ext cx="9144000" cy="3976370"/>
        </a:xfrm>
        <a:prstGeom prst="rect">
          <a:avLst/>
        </a:prstGeom>
      </xdr:spPr>
    </xdr:pic>
  </etc:cellImage>
  <etc:cellImage>
    <xdr:pic>
      <xdr:nvPicPr>
        <xdr:cNvPr id="44" name="ID_40DC77D25DC64EAA8611BB66D7F5CE0C" descr="upload_post_object_v2_966234006"/>
        <xdr:cNvPicPr/>
      </xdr:nvPicPr>
      <xdr:blipFill>
        <a:blip r:embed="rId23"/>
        <a:stretch>
          <a:fillRect/>
        </a:stretch>
      </xdr:blipFill>
      <xdr:spPr>
        <a:xfrm>
          <a:off x="0" y="0"/>
          <a:ext cx="4839335" cy="2394585"/>
        </a:xfrm>
        <a:prstGeom prst="rect">
          <a:avLst/>
        </a:prstGeom>
      </xdr:spPr>
    </xdr:pic>
  </etc:cellImage>
  <etc:cellImage>
    <xdr:pic>
      <xdr:nvPicPr>
        <xdr:cNvPr id="45" name="ID_185BFFACE29049559FDC55FA38A2838A"/>
        <xdr:cNvPicPr/>
      </xdr:nvPicPr>
      <xdr:blipFill>
        <a:blip r:embed="rId24"/>
        <a:stretch>
          <a:fillRect/>
        </a:stretch>
      </xdr:blipFill>
      <xdr:spPr>
        <a:xfrm>
          <a:off x="16903700" y="7832725"/>
          <a:ext cx="1050925" cy="577215"/>
        </a:xfrm>
        <a:prstGeom prst="rect">
          <a:avLst/>
        </a:prstGeom>
      </xdr:spPr>
    </xdr:pic>
  </etc:cellImage>
  <etc:cellImage>
    <xdr:pic>
      <xdr:nvPicPr>
        <xdr:cNvPr id="46" name="ID_65896D2787ED44858D54BB701549959D" descr="upload_post_object_v2_4108679032"/>
        <xdr:cNvPicPr/>
      </xdr:nvPicPr>
      <xdr:blipFill>
        <a:blip r:embed="rId14"/>
        <a:stretch>
          <a:fillRect/>
        </a:stretch>
      </xdr:blipFill>
      <xdr:spPr>
        <a:xfrm>
          <a:off x="0" y="0"/>
          <a:ext cx="1647825" cy="1295400"/>
        </a:xfrm>
        <a:prstGeom prst="rect">
          <a:avLst/>
        </a:prstGeom>
      </xdr:spPr>
    </xdr:pic>
  </etc:cellImage>
  <etc:cellImage>
    <xdr:pic>
      <xdr:nvPicPr>
        <xdr:cNvPr id="48" name="ID_FFCBB176ADA943008BE81489954B2298" descr="upload_post_object_v2_950209580"/>
        <xdr:cNvPicPr/>
      </xdr:nvPicPr>
      <xdr:blipFill>
        <a:blip r:embed="rId25"/>
        <a:stretch>
          <a:fillRect/>
        </a:stretch>
      </xdr:blipFill>
      <xdr:spPr>
        <a:xfrm>
          <a:off x="0" y="0"/>
          <a:ext cx="9144000" cy="6858000"/>
        </a:xfrm>
        <a:prstGeom prst="rect">
          <a:avLst/>
        </a:prstGeom>
      </xdr:spPr>
    </xdr:pic>
  </etc:cellImage>
  <etc:cellImage>
    <xdr:pic>
      <xdr:nvPicPr>
        <xdr:cNvPr id="49" name="ID_47EA82E6678B443A8F1CDC0E9D070E4E" descr="upload_post_object_v2_2764716736"/>
        <xdr:cNvPicPr/>
      </xdr:nvPicPr>
      <xdr:blipFill>
        <a:blip r:embed="rId26"/>
        <a:stretch>
          <a:fillRect/>
        </a:stretch>
      </xdr:blipFill>
      <xdr:spPr>
        <a:xfrm>
          <a:off x="0" y="0"/>
          <a:ext cx="1066800" cy="457200"/>
        </a:xfrm>
        <a:prstGeom prst="rect">
          <a:avLst/>
        </a:prstGeom>
      </xdr:spPr>
    </xdr:pic>
  </etc:cellImage>
  <etc:cellImage>
    <xdr:pic>
      <xdr:nvPicPr>
        <xdr:cNvPr id="50" name="ID_9BFFBC5D395B44ECB77CC986C0B1EF45" descr="upload_post_object_v2_3840981227"/>
        <xdr:cNvPicPr/>
      </xdr:nvPicPr>
      <xdr:blipFill>
        <a:blip r:embed="rId27"/>
        <a:stretch>
          <a:fillRect/>
        </a:stretch>
      </xdr:blipFill>
      <xdr:spPr>
        <a:xfrm>
          <a:off x="0" y="0"/>
          <a:ext cx="4622800" cy="3429000"/>
        </a:xfrm>
        <a:prstGeom prst="rect">
          <a:avLst/>
        </a:prstGeom>
      </xdr:spPr>
    </xdr:pic>
  </etc:cellImage>
  <etc:cellImage>
    <xdr:pic>
      <xdr:nvPicPr>
        <xdr:cNvPr id="52" name="ID_8173620408114E5294B5F161FB706469" descr="upload_post_object_v2_4169930131"/>
        <xdr:cNvPicPr/>
      </xdr:nvPicPr>
      <xdr:blipFill>
        <a:blip r:embed="rId4"/>
        <a:stretch>
          <a:fillRect/>
        </a:stretch>
      </xdr:blipFill>
      <xdr:spPr>
        <a:xfrm>
          <a:off x="0" y="0"/>
          <a:ext cx="5016500" cy="2603500"/>
        </a:xfrm>
        <a:prstGeom prst="rect">
          <a:avLst/>
        </a:prstGeom>
      </xdr:spPr>
    </xdr:pic>
  </etc:cellImage>
  <etc:cellImage>
    <xdr:pic>
      <xdr:nvPicPr>
        <xdr:cNvPr id="54" name="ID_A6DA58835E5B448C837A0DDE0E85F39B" descr="upload_post_object_v2_3180558054"/>
        <xdr:cNvPicPr/>
      </xdr:nvPicPr>
      <xdr:blipFill>
        <a:blip r:embed="rId7"/>
        <a:stretch>
          <a:fillRect/>
        </a:stretch>
      </xdr:blipFill>
      <xdr:spPr>
        <a:xfrm>
          <a:off x="0" y="0"/>
          <a:ext cx="4362450" cy="1943100"/>
        </a:xfrm>
        <a:prstGeom prst="rect">
          <a:avLst/>
        </a:prstGeom>
      </xdr:spPr>
    </xdr:pic>
  </etc:cellImage>
  <etc:cellImage>
    <xdr:pic>
      <xdr:nvPicPr>
        <xdr:cNvPr id="55" name="ID_E6C6DB6095EF42B29BE9B39EF4037408" descr="upload_post_object_v2_2705578419"/>
        <xdr:cNvPicPr/>
      </xdr:nvPicPr>
      <xdr:blipFill>
        <a:blip r:embed="rId28"/>
        <a:stretch>
          <a:fillRect/>
        </a:stretch>
      </xdr:blipFill>
      <xdr:spPr>
        <a:xfrm>
          <a:off x="0" y="0"/>
          <a:ext cx="4693920" cy="2682240"/>
        </a:xfrm>
        <a:prstGeom prst="rect">
          <a:avLst/>
        </a:prstGeom>
      </xdr:spPr>
    </xdr:pic>
  </etc:cellImage>
  <etc:cellImage>
    <xdr:pic>
      <xdr:nvPicPr>
        <xdr:cNvPr id="56" name="ID_E3B0A84CE6824367894E5E41867D0951" descr="upload_post_object_v2_4051696884"/>
        <xdr:cNvPicPr/>
      </xdr:nvPicPr>
      <xdr:blipFill>
        <a:blip r:embed="rId29"/>
        <a:stretch>
          <a:fillRect/>
        </a:stretch>
      </xdr:blipFill>
      <xdr:spPr>
        <a:xfrm>
          <a:off x="0" y="0"/>
          <a:ext cx="6629400" cy="3284220"/>
        </a:xfrm>
        <a:prstGeom prst="rect">
          <a:avLst/>
        </a:prstGeom>
      </xdr:spPr>
    </xdr:pic>
  </etc:cellImage>
  <etc:cellImage>
    <xdr:pic>
      <xdr:nvPicPr>
        <xdr:cNvPr id="58" name="ID_D8D432DD04A740EABE71734987E41049" descr="upload_post_object_v2_2214965524"/>
        <xdr:cNvPicPr/>
      </xdr:nvPicPr>
      <xdr:blipFill>
        <a:blip r:embed="rId8"/>
        <a:stretch>
          <a:fillRect/>
        </a:stretch>
      </xdr:blipFill>
      <xdr:spPr>
        <a:xfrm>
          <a:off x="0" y="0"/>
          <a:ext cx="4095750" cy="4095750"/>
        </a:xfrm>
        <a:prstGeom prst="rect">
          <a:avLst/>
        </a:prstGeom>
      </xdr:spPr>
    </xdr:pic>
  </etc:cellImage>
  <etc:cellImage>
    <xdr:pic>
      <xdr:nvPicPr>
        <xdr:cNvPr id="59" name="ID_1F957ECC61E24B2DBF4113FBB2BF183A" descr="upload_post_object_v2_3699126231"/>
        <xdr:cNvPicPr/>
      </xdr:nvPicPr>
      <xdr:blipFill>
        <a:blip r:embed="rId18"/>
        <a:stretch>
          <a:fillRect/>
        </a:stretch>
      </xdr:blipFill>
      <xdr:spPr>
        <a:xfrm>
          <a:off x="0" y="0"/>
          <a:ext cx="2279650" cy="1393825"/>
        </a:xfrm>
        <a:prstGeom prst="rect">
          <a:avLst/>
        </a:prstGeom>
      </xdr:spPr>
    </xdr:pic>
  </etc:cellImage>
  <etc:cellImage>
    <xdr:pic>
      <xdr:nvPicPr>
        <xdr:cNvPr id="60" name="ID_53974EFEFF1C4A879098D29B5FBEEF79" descr="upload_post_object_v2_2414104615"/>
        <xdr:cNvPicPr/>
      </xdr:nvPicPr>
      <xdr:blipFill>
        <a:blip r:embed="rId12"/>
        <a:stretch>
          <a:fillRect/>
        </a:stretch>
      </xdr:blipFill>
      <xdr:spPr>
        <a:xfrm>
          <a:off x="0" y="0"/>
          <a:ext cx="2705100" cy="863600"/>
        </a:xfrm>
        <a:prstGeom prst="rect">
          <a:avLst/>
        </a:prstGeom>
      </xdr:spPr>
    </xdr:pic>
  </etc:cellImage>
  <etc:cellImage>
    <xdr:pic>
      <xdr:nvPicPr>
        <xdr:cNvPr id="61" name="ID_AA887E8B47A94E689E5D3F8DB3EDD69F" descr="upload_post_object_v2_3608893861"/>
        <xdr:cNvPicPr/>
      </xdr:nvPicPr>
      <xdr:blipFill>
        <a:blip r:embed="rId30"/>
        <a:stretch>
          <a:fillRect/>
        </a:stretch>
      </xdr:blipFill>
      <xdr:spPr>
        <a:xfrm>
          <a:off x="0" y="0"/>
          <a:ext cx="1079500" cy="622300"/>
        </a:xfrm>
        <a:prstGeom prst="rect">
          <a:avLst/>
        </a:prstGeom>
      </xdr:spPr>
    </xdr:pic>
  </etc:cellImage>
  <etc:cellImage>
    <xdr:pic>
      <xdr:nvPicPr>
        <xdr:cNvPr id="62" name="ID_96545DE6990B45E3A733C82C18DA4CCF" descr="upload_post_object_v2_753326441"/>
        <xdr:cNvPicPr/>
      </xdr:nvPicPr>
      <xdr:blipFill>
        <a:blip r:embed="rId31"/>
        <a:stretch>
          <a:fillRect/>
        </a:stretch>
      </xdr:blipFill>
      <xdr:spPr>
        <a:xfrm>
          <a:off x="0" y="0"/>
          <a:ext cx="1742440" cy="882015"/>
        </a:xfrm>
        <a:prstGeom prst="rect">
          <a:avLst/>
        </a:prstGeom>
      </xdr:spPr>
    </xdr:pic>
  </etc:cellImage>
  <etc:cellImage>
    <xdr:pic>
      <xdr:nvPicPr>
        <xdr:cNvPr id="63" name="ID_6C5C138EF0B14908BF60A239487F7CAD" descr="upload_post_object_v2_3886183802"/>
        <xdr:cNvPicPr/>
      </xdr:nvPicPr>
      <xdr:blipFill>
        <a:blip r:embed="rId28"/>
        <a:stretch>
          <a:fillRect/>
        </a:stretch>
      </xdr:blipFill>
      <xdr:spPr>
        <a:xfrm>
          <a:off x="0" y="0"/>
          <a:ext cx="4693920" cy="2682240"/>
        </a:xfrm>
        <a:prstGeom prst="rect">
          <a:avLst/>
        </a:prstGeom>
      </xdr:spPr>
    </xdr:pic>
  </etc:cellImage>
  <etc:cellImage>
    <xdr:pic>
      <xdr:nvPicPr>
        <xdr:cNvPr id="64" name="ID_7431DA1217E9403B928AB96B2DE60F82" descr="upload_post_object_v2_2472851346"/>
        <xdr:cNvPicPr/>
      </xdr:nvPicPr>
      <xdr:blipFill>
        <a:blip r:embed="rId11"/>
        <a:stretch>
          <a:fillRect/>
        </a:stretch>
      </xdr:blipFill>
      <xdr:spPr>
        <a:xfrm>
          <a:off x="0" y="0"/>
          <a:ext cx="1939925" cy="1127125"/>
        </a:xfrm>
        <a:prstGeom prst="rect">
          <a:avLst/>
        </a:prstGeom>
      </xdr:spPr>
    </xdr:pic>
  </etc:cellImage>
  <etc:cellImage>
    <xdr:pic>
      <xdr:nvPicPr>
        <xdr:cNvPr id="65" name="ID_A063DC7918D74A82A6977543647A7A1A" descr="upload_post_object_v2_4097104681"/>
        <xdr:cNvPicPr/>
      </xdr:nvPicPr>
      <xdr:blipFill>
        <a:blip r:embed="rId32"/>
        <a:stretch>
          <a:fillRect/>
        </a:stretch>
      </xdr:blipFill>
      <xdr:spPr>
        <a:xfrm>
          <a:off x="0" y="0"/>
          <a:ext cx="3714750" cy="2428875"/>
        </a:xfrm>
        <a:prstGeom prst="rect">
          <a:avLst/>
        </a:prstGeom>
      </xdr:spPr>
    </xdr:pic>
  </etc:cellImage>
  <etc:cellImage>
    <xdr:pic>
      <xdr:nvPicPr>
        <xdr:cNvPr id="68" name="ID_D3C5192A8B1C475C8C924D72C1CFB9CA" descr="upload_post_object_v2_300005466"/>
        <xdr:cNvPicPr/>
      </xdr:nvPicPr>
      <xdr:blipFill>
        <a:blip r:embed="rId28"/>
        <a:stretch>
          <a:fillRect/>
        </a:stretch>
      </xdr:blipFill>
      <xdr:spPr>
        <a:xfrm>
          <a:off x="0" y="0"/>
          <a:ext cx="4693920" cy="2682240"/>
        </a:xfrm>
        <a:prstGeom prst="rect">
          <a:avLst/>
        </a:prstGeom>
      </xdr:spPr>
    </xdr:pic>
  </etc:cellImage>
  <etc:cellImage>
    <xdr:pic>
      <xdr:nvPicPr>
        <xdr:cNvPr id="70" name="ID_DBCABA6F7A704022962D443EF3850DDB" descr="upload_post_object_v2_1401821886"/>
        <xdr:cNvPicPr/>
      </xdr:nvPicPr>
      <xdr:blipFill>
        <a:blip r:embed="rId11"/>
        <a:stretch>
          <a:fillRect/>
        </a:stretch>
      </xdr:blipFill>
      <xdr:spPr>
        <a:xfrm>
          <a:off x="0" y="0"/>
          <a:ext cx="1939925" cy="1127125"/>
        </a:xfrm>
        <a:prstGeom prst="rect">
          <a:avLst/>
        </a:prstGeom>
      </xdr:spPr>
    </xdr:pic>
  </etc:cellImage>
  <etc:cellImage>
    <xdr:pic>
      <xdr:nvPicPr>
        <xdr:cNvPr id="71" name="ID_0FD31ACD345849DE9579DB658347655D" descr="upload_post_object_v2_713225510"/>
        <xdr:cNvPicPr/>
      </xdr:nvPicPr>
      <xdr:blipFill>
        <a:blip r:embed="rId33"/>
        <a:stretch>
          <a:fillRect/>
        </a:stretch>
      </xdr:blipFill>
      <xdr:spPr>
        <a:xfrm>
          <a:off x="0" y="0"/>
          <a:ext cx="9144000" cy="4046220"/>
        </a:xfrm>
        <a:prstGeom prst="rect">
          <a:avLst/>
        </a:prstGeom>
      </xdr:spPr>
    </xdr:pic>
  </etc:cellImage>
  <etc:cellImage>
    <xdr:pic>
      <xdr:nvPicPr>
        <xdr:cNvPr id="72" name="ID_191A42C9E2164543AA7F8EBDCF4A9CA4" descr="upload_post_object_v2_1610859376"/>
        <xdr:cNvPicPr/>
      </xdr:nvPicPr>
      <xdr:blipFill>
        <a:blip r:embed="rId34"/>
        <a:stretch>
          <a:fillRect/>
        </a:stretch>
      </xdr:blipFill>
      <xdr:spPr>
        <a:xfrm>
          <a:off x="0" y="0"/>
          <a:ext cx="2172970" cy="1456690"/>
        </a:xfrm>
        <a:prstGeom prst="rect">
          <a:avLst/>
        </a:prstGeom>
      </xdr:spPr>
    </xdr:pic>
  </etc:cellImage>
  <etc:cellImage>
    <xdr:pic>
      <xdr:nvPicPr>
        <xdr:cNvPr id="73" name="ID_B80ED9743CB1491CA0A0CD6A16CEC5E0" descr="upload_post_object_v2_107108838"/>
        <xdr:cNvPicPr/>
      </xdr:nvPicPr>
      <xdr:blipFill>
        <a:blip r:embed="rId35"/>
        <a:stretch>
          <a:fillRect/>
        </a:stretch>
      </xdr:blipFill>
      <xdr:spPr>
        <a:xfrm>
          <a:off x="0" y="0"/>
          <a:ext cx="1539875" cy="1060450"/>
        </a:xfrm>
        <a:prstGeom prst="rect">
          <a:avLst/>
        </a:prstGeom>
      </xdr:spPr>
    </xdr:pic>
  </etc:cellImage>
  <etc:cellImage>
    <xdr:pic>
      <xdr:nvPicPr>
        <xdr:cNvPr id="74" name="ID_EF9E2004C75C4ECF86813AD169953C7A" descr="upload_post_object_v2_3818032250"/>
        <xdr:cNvPicPr/>
      </xdr:nvPicPr>
      <xdr:blipFill>
        <a:blip r:embed="rId14"/>
        <a:stretch>
          <a:fillRect/>
        </a:stretch>
      </xdr:blipFill>
      <xdr:spPr>
        <a:xfrm>
          <a:off x="0" y="0"/>
          <a:ext cx="1647825" cy="1295400"/>
        </a:xfrm>
        <a:prstGeom prst="rect">
          <a:avLst/>
        </a:prstGeom>
      </xdr:spPr>
    </xdr:pic>
  </etc:cellImage>
  <etc:cellImage>
    <xdr:pic>
      <xdr:nvPicPr>
        <xdr:cNvPr id="75" name="ID_05996AF2EA1E48F0BA5CF84FE928934D" descr="upload_post_object_v2_3948089473"/>
        <xdr:cNvPicPr/>
      </xdr:nvPicPr>
      <xdr:blipFill>
        <a:blip r:embed="rId36"/>
        <a:stretch>
          <a:fillRect/>
        </a:stretch>
      </xdr:blipFill>
      <xdr:spPr>
        <a:xfrm>
          <a:off x="0" y="0"/>
          <a:ext cx="1955800" cy="1079500"/>
        </a:xfrm>
        <a:prstGeom prst="rect">
          <a:avLst/>
        </a:prstGeom>
      </xdr:spPr>
    </xdr:pic>
  </etc:cellImage>
  <etc:cellImage>
    <xdr:pic>
      <xdr:nvPicPr>
        <xdr:cNvPr id="76" name="ID_B4839FAA188C47268AD0B842E87E4BB3" descr="upload_post_object_v2_968116953"/>
        <xdr:cNvPicPr/>
      </xdr:nvPicPr>
      <xdr:blipFill>
        <a:blip r:embed="rId1"/>
        <a:stretch>
          <a:fillRect/>
        </a:stretch>
      </xdr:blipFill>
      <xdr:spPr>
        <a:xfrm>
          <a:off x="0" y="0"/>
          <a:ext cx="3308985" cy="5608955"/>
        </a:xfrm>
        <a:prstGeom prst="rect">
          <a:avLst/>
        </a:prstGeom>
      </xdr:spPr>
    </xdr:pic>
  </etc:cellImage>
  <etc:cellImage>
    <xdr:pic>
      <xdr:nvPicPr>
        <xdr:cNvPr id="78" name="ID_344AED328441405FA836F63F850A1F77" descr="upload_post_object_v2_1790921205"/>
        <xdr:cNvPicPr/>
      </xdr:nvPicPr>
      <xdr:blipFill>
        <a:blip r:embed="rId8"/>
        <a:stretch>
          <a:fillRect/>
        </a:stretch>
      </xdr:blipFill>
      <xdr:spPr>
        <a:xfrm>
          <a:off x="0" y="0"/>
          <a:ext cx="4095750" cy="4095750"/>
        </a:xfrm>
        <a:prstGeom prst="rect">
          <a:avLst/>
        </a:prstGeom>
      </xdr:spPr>
    </xdr:pic>
  </etc:cellImage>
  <etc:cellImage>
    <xdr:pic>
      <xdr:nvPicPr>
        <xdr:cNvPr id="79" name="ID_B8431523415C48D99180AB2095FD1429" descr="upload_post_object_v2_1332983847"/>
        <xdr:cNvPicPr/>
      </xdr:nvPicPr>
      <xdr:blipFill>
        <a:blip r:embed="rId34"/>
        <a:stretch>
          <a:fillRect/>
        </a:stretch>
      </xdr:blipFill>
      <xdr:spPr>
        <a:xfrm>
          <a:off x="0" y="0"/>
          <a:ext cx="2172970" cy="1456690"/>
        </a:xfrm>
        <a:prstGeom prst="rect">
          <a:avLst/>
        </a:prstGeom>
      </xdr:spPr>
    </xdr:pic>
  </etc:cellImage>
  <etc:cellImage>
    <xdr:pic>
      <xdr:nvPicPr>
        <xdr:cNvPr id="80" name="ID_6F25E41AB11042778F64FE4A2611E1BC"/>
        <xdr:cNvPicPr/>
      </xdr:nvPicPr>
      <xdr:blipFill>
        <a:blip r:embed="rId37"/>
        <a:stretch>
          <a:fillRect/>
        </a:stretch>
      </xdr:blipFill>
      <xdr:spPr>
        <a:xfrm>
          <a:off x="16850360" y="31163895"/>
          <a:ext cx="5143500" cy="2865120"/>
        </a:xfrm>
        <a:prstGeom prst="rect">
          <a:avLst/>
        </a:prstGeom>
      </xdr:spPr>
    </xdr:pic>
  </etc:cellImage>
  <etc:cellImage>
    <xdr:pic>
      <xdr:nvPicPr>
        <xdr:cNvPr id="81" name="ID_F5D07E5E73E44713AAFAAD0D40AF2A2E" descr="upload_post_object_v2_1237575861"/>
        <xdr:cNvPicPr/>
      </xdr:nvPicPr>
      <xdr:blipFill>
        <a:blip r:embed="rId26"/>
        <a:stretch>
          <a:fillRect/>
        </a:stretch>
      </xdr:blipFill>
      <xdr:spPr>
        <a:xfrm>
          <a:off x="0" y="0"/>
          <a:ext cx="1066800" cy="457200"/>
        </a:xfrm>
        <a:prstGeom prst="rect">
          <a:avLst/>
        </a:prstGeom>
      </xdr:spPr>
    </xdr:pic>
  </etc:cellImage>
  <etc:cellImage>
    <xdr:pic>
      <xdr:nvPicPr>
        <xdr:cNvPr id="84" name="ID_C2ADF7FFB9D74F908FDCD5F76D8383BE" descr="upload_post_object_v2_576913772"/>
        <xdr:cNvPicPr/>
      </xdr:nvPicPr>
      <xdr:blipFill>
        <a:blip r:embed="rId38"/>
        <a:stretch>
          <a:fillRect/>
        </a:stretch>
      </xdr:blipFill>
      <xdr:spPr>
        <a:xfrm>
          <a:off x="0" y="0"/>
          <a:ext cx="4505325" cy="2667000"/>
        </a:xfrm>
        <a:prstGeom prst="rect">
          <a:avLst/>
        </a:prstGeom>
      </xdr:spPr>
    </xdr:pic>
  </etc:cellImage>
  <etc:cellImage>
    <xdr:pic>
      <xdr:nvPicPr>
        <xdr:cNvPr id="96" name="ID_7B676EEDC0AF497EB2D93E60C3569328" descr="upload_post_object_v2_4219376269"/>
        <xdr:cNvPicPr/>
      </xdr:nvPicPr>
      <xdr:blipFill>
        <a:blip r:embed="rId3"/>
        <a:stretch>
          <a:fillRect/>
        </a:stretch>
      </xdr:blipFill>
      <xdr:spPr>
        <a:xfrm>
          <a:off x="0" y="0"/>
          <a:ext cx="5136515" cy="3175000"/>
        </a:xfrm>
        <a:prstGeom prst="rect">
          <a:avLst/>
        </a:prstGeom>
      </xdr:spPr>
    </xdr:pic>
  </etc:cellImage>
  <etc:cellImage>
    <xdr:pic>
      <xdr:nvPicPr>
        <xdr:cNvPr id="97" name="ID_D4147440B7914BF1B6795CCECE57DFA8" descr="upload_post_object_v2_127550416"/>
        <xdr:cNvPicPr/>
      </xdr:nvPicPr>
      <xdr:blipFill>
        <a:blip r:embed="rId39"/>
        <a:stretch>
          <a:fillRect/>
        </a:stretch>
      </xdr:blipFill>
      <xdr:spPr>
        <a:xfrm>
          <a:off x="0" y="0"/>
          <a:ext cx="2101850" cy="1064260"/>
        </a:xfrm>
        <a:prstGeom prst="rect">
          <a:avLst/>
        </a:prstGeom>
      </xdr:spPr>
    </xdr:pic>
  </etc:cellImage>
  <etc:cellImage>
    <xdr:pic>
      <xdr:nvPicPr>
        <xdr:cNvPr id="98" name="ID_7B175696FF1349A88F2370EE760155EC" descr="upload_post_object_v2_3032715197"/>
        <xdr:cNvPicPr/>
      </xdr:nvPicPr>
      <xdr:blipFill>
        <a:blip r:embed="rId40"/>
        <a:stretch>
          <a:fillRect/>
        </a:stretch>
      </xdr:blipFill>
      <xdr:spPr>
        <a:xfrm>
          <a:off x="0" y="0"/>
          <a:ext cx="8585200" cy="4597400"/>
        </a:xfrm>
        <a:prstGeom prst="rect">
          <a:avLst/>
        </a:prstGeom>
      </xdr:spPr>
    </xdr:pic>
  </etc:cellImage>
  <etc:cellImage>
    <xdr:pic>
      <xdr:nvPicPr>
        <xdr:cNvPr id="99" name="ID_77B8516BBE56438FAD4969139713D08E" descr="upload_post_object_v2_2423085953"/>
        <xdr:cNvPicPr/>
      </xdr:nvPicPr>
      <xdr:blipFill>
        <a:blip r:embed="rId16"/>
        <a:stretch>
          <a:fillRect/>
        </a:stretch>
      </xdr:blipFill>
      <xdr:spPr>
        <a:xfrm>
          <a:off x="0" y="0"/>
          <a:ext cx="7386955" cy="5010150"/>
        </a:xfrm>
        <a:prstGeom prst="rect">
          <a:avLst/>
        </a:prstGeom>
      </xdr:spPr>
    </xdr:pic>
  </etc:cellImage>
  <etc:cellImage>
    <xdr:pic>
      <xdr:nvPicPr>
        <xdr:cNvPr id="100" name="ID_A804BF08E78C4518A7EF64FC8947975B" descr="upload_post_object_v2_4066156769"/>
        <xdr:cNvPicPr/>
      </xdr:nvPicPr>
      <xdr:blipFill>
        <a:blip r:embed="rId27"/>
        <a:stretch>
          <a:fillRect/>
        </a:stretch>
      </xdr:blipFill>
      <xdr:spPr>
        <a:xfrm>
          <a:off x="0" y="0"/>
          <a:ext cx="4622800" cy="3429000"/>
        </a:xfrm>
        <a:prstGeom prst="rect">
          <a:avLst/>
        </a:prstGeom>
      </xdr:spPr>
    </xdr:pic>
  </etc:cellImage>
  <etc:cellImage>
    <xdr:pic>
      <xdr:nvPicPr>
        <xdr:cNvPr id="101" name="ID_00E34110997B44DB9177CB77B908E001" descr="upload_post_object_v2_2750165137"/>
        <xdr:cNvPicPr/>
      </xdr:nvPicPr>
      <xdr:blipFill>
        <a:blip r:embed="rId39"/>
        <a:stretch>
          <a:fillRect/>
        </a:stretch>
      </xdr:blipFill>
      <xdr:spPr>
        <a:xfrm>
          <a:off x="0" y="0"/>
          <a:ext cx="2101850" cy="1064260"/>
        </a:xfrm>
        <a:prstGeom prst="rect">
          <a:avLst/>
        </a:prstGeom>
      </xdr:spPr>
    </xdr:pic>
  </etc:cellImage>
  <etc:cellImage>
    <xdr:pic>
      <xdr:nvPicPr>
        <xdr:cNvPr id="102" name="ID_3E5A78F95F6C447F9DD8392523B59806" descr="upload_post_object_v2_3669463177"/>
        <xdr:cNvPicPr/>
      </xdr:nvPicPr>
      <xdr:blipFill>
        <a:blip r:embed="rId9"/>
        <a:stretch>
          <a:fillRect/>
        </a:stretch>
      </xdr:blipFill>
      <xdr:spPr>
        <a:xfrm>
          <a:off x="0" y="0"/>
          <a:ext cx="3295650" cy="1843405"/>
        </a:xfrm>
        <a:prstGeom prst="rect">
          <a:avLst/>
        </a:prstGeom>
      </xdr:spPr>
    </xdr:pic>
  </etc:cellImage>
  <etc:cellImage>
    <xdr:pic>
      <xdr:nvPicPr>
        <xdr:cNvPr id="103" name="ID_0B0A48D8D5BE44D2A14564C0949EA3FB" descr="upload_post_object_v2_763067595"/>
        <xdr:cNvPicPr/>
      </xdr:nvPicPr>
      <xdr:blipFill>
        <a:blip r:embed="rId41"/>
        <a:stretch>
          <a:fillRect/>
        </a:stretch>
      </xdr:blipFill>
      <xdr:spPr>
        <a:xfrm>
          <a:off x="0" y="0"/>
          <a:ext cx="3098800" cy="1997075"/>
        </a:xfrm>
        <a:prstGeom prst="rect">
          <a:avLst/>
        </a:prstGeom>
      </xdr:spPr>
    </xdr:pic>
  </etc:cellImage>
  <etc:cellImage>
    <xdr:pic>
      <xdr:nvPicPr>
        <xdr:cNvPr id="104" name="ID_25CBC376000E45C4B7C3322ADB77BA21" descr="upload_post_object_v2_1072449965"/>
        <xdr:cNvPicPr/>
      </xdr:nvPicPr>
      <xdr:blipFill>
        <a:blip r:embed="rId31"/>
        <a:stretch>
          <a:fillRect/>
        </a:stretch>
      </xdr:blipFill>
      <xdr:spPr>
        <a:xfrm>
          <a:off x="0" y="0"/>
          <a:ext cx="1742440" cy="882015"/>
        </a:xfrm>
        <a:prstGeom prst="rect">
          <a:avLst/>
        </a:prstGeom>
      </xdr:spPr>
    </xdr:pic>
  </etc:cellImage>
  <etc:cellImage>
    <xdr:pic>
      <xdr:nvPicPr>
        <xdr:cNvPr id="108" name="ID_5CA56B9D5C5942578AF1468AC6DBF16D" descr="upload_post_object_v2_1115130564"/>
        <xdr:cNvPicPr/>
      </xdr:nvPicPr>
      <xdr:blipFill>
        <a:blip r:embed="rId26"/>
        <a:stretch>
          <a:fillRect/>
        </a:stretch>
      </xdr:blipFill>
      <xdr:spPr>
        <a:xfrm>
          <a:off x="0" y="0"/>
          <a:ext cx="1066800" cy="457200"/>
        </a:xfrm>
        <a:prstGeom prst="rect">
          <a:avLst/>
        </a:prstGeom>
      </xdr:spPr>
    </xdr:pic>
  </etc:cellImage>
  <etc:cellImage>
    <xdr:pic>
      <xdr:nvPicPr>
        <xdr:cNvPr id="109" name="ID_1DEC49F8BA6342759CF2FB0E8C025363" descr="upload_post_object_v2_847604593"/>
        <xdr:cNvPicPr/>
      </xdr:nvPicPr>
      <xdr:blipFill>
        <a:blip r:embed="rId5"/>
        <a:stretch>
          <a:fillRect/>
        </a:stretch>
      </xdr:blipFill>
      <xdr:spPr>
        <a:xfrm>
          <a:off x="0" y="0"/>
          <a:ext cx="3454400" cy="2607945"/>
        </a:xfrm>
        <a:prstGeom prst="rect">
          <a:avLst/>
        </a:prstGeom>
      </xdr:spPr>
    </xdr:pic>
  </etc:cellImage>
  <etc:cellImage>
    <xdr:pic>
      <xdr:nvPicPr>
        <xdr:cNvPr id="110" name="ID_B9ECB0B0FD6D4A1F9518118B684C16A1" descr="upload_post_object_v2_3699072681"/>
        <xdr:cNvPicPr/>
      </xdr:nvPicPr>
      <xdr:blipFill>
        <a:blip r:embed="rId14"/>
        <a:stretch>
          <a:fillRect/>
        </a:stretch>
      </xdr:blipFill>
      <xdr:spPr>
        <a:xfrm>
          <a:off x="0" y="0"/>
          <a:ext cx="1647825" cy="1295400"/>
        </a:xfrm>
        <a:prstGeom prst="rect">
          <a:avLst/>
        </a:prstGeom>
      </xdr:spPr>
    </xdr:pic>
  </etc:cellImage>
  <etc:cellImage>
    <xdr:pic>
      <xdr:nvPicPr>
        <xdr:cNvPr id="111" name="ID_768E795332F0491195E541C9C02AA94A" descr="upload_post_object_v2_3109669362"/>
        <xdr:cNvPicPr/>
      </xdr:nvPicPr>
      <xdr:blipFill>
        <a:blip r:embed="rId42"/>
        <a:stretch>
          <a:fillRect/>
        </a:stretch>
      </xdr:blipFill>
      <xdr:spPr>
        <a:xfrm>
          <a:off x="0" y="0"/>
          <a:ext cx="7543800" cy="10058400"/>
        </a:xfrm>
        <a:prstGeom prst="rect">
          <a:avLst/>
        </a:prstGeom>
      </xdr:spPr>
    </xdr:pic>
  </etc:cellImage>
  <etc:cellImage>
    <xdr:pic>
      <xdr:nvPicPr>
        <xdr:cNvPr id="114" name="ID_1F5C3DF6493E4361BBC4224295A9D58B" descr="upload_post_object_v2_3453674043"/>
        <xdr:cNvPicPr/>
      </xdr:nvPicPr>
      <xdr:blipFill>
        <a:blip r:embed="rId9"/>
        <a:stretch>
          <a:fillRect/>
        </a:stretch>
      </xdr:blipFill>
      <xdr:spPr>
        <a:xfrm>
          <a:off x="0" y="0"/>
          <a:ext cx="3295650" cy="1843405"/>
        </a:xfrm>
        <a:prstGeom prst="rect">
          <a:avLst/>
        </a:prstGeom>
      </xdr:spPr>
    </xdr:pic>
  </etc:cellImage>
  <etc:cellImage>
    <xdr:pic>
      <xdr:nvPicPr>
        <xdr:cNvPr id="115" name="ID_6615DE6F2BD9477D83D930F9657DECB3" descr="upload_post_object_v2_3545144796"/>
        <xdr:cNvPicPr/>
      </xdr:nvPicPr>
      <xdr:blipFill>
        <a:blip r:embed="rId34"/>
        <a:stretch>
          <a:fillRect/>
        </a:stretch>
      </xdr:blipFill>
      <xdr:spPr>
        <a:xfrm>
          <a:off x="0" y="0"/>
          <a:ext cx="2172970" cy="1456690"/>
        </a:xfrm>
        <a:prstGeom prst="rect">
          <a:avLst/>
        </a:prstGeom>
      </xdr:spPr>
    </xdr:pic>
  </etc:cellImage>
  <etc:cellImage>
    <xdr:pic>
      <xdr:nvPicPr>
        <xdr:cNvPr id="116" name="ID_A65D6F80565142DA8404AA256013DEB2" descr="upload_post_object_v2_1445303056"/>
        <xdr:cNvPicPr/>
      </xdr:nvPicPr>
      <xdr:blipFill>
        <a:blip r:embed="rId26"/>
        <a:stretch>
          <a:fillRect/>
        </a:stretch>
      </xdr:blipFill>
      <xdr:spPr>
        <a:xfrm>
          <a:off x="0" y="0"/>
          <a:ext cx="1066800" cy="457200"/>
        </a:xfrm>
        <a:prstGeom prst="rect">
          <a:avLst/>
        </a:prstGeom>
      </xdr:spPr>
    </xdr:pic>
  </etc:cellImage>
  <etc:cellImage>
    <xdr:pic>
      <xdr:nvPicPr>
        <xdr:cNvPr id="118" name="ID_DDA4EC7BC7E54392BCAC72F480A6FC81" descr="upload_post_object_v2_1162074118"/>
        <xdr:cNvPicPr/>
      </xdr:nvPicPr>
      <xdr:blipFill>
        <a:blip r:embed="rId31"/>
        <a:stretch>
          <a:fillRect/>
        </a:stretch>
      </xdr:blipFill>
      <xdr:spPr>
        <a:xfrm>
          <a:off x="0" y="0"/>
          <a:ext cx="1742440" cy="882015"/>
        </a:xfrm>
        <a:prstGeom prst="rect">
          <a:avLst/>
        </a:prstGeom>
      </xdr:spPr>
    </xdr:pic>
  </etc:cellImage>
  <etc:cellImage>
    <xdr:pic>
      <xdr:nvPicPr>
        <xdr:cNvPr id="120" name="ID_087EB64C4600467799A5F187FB449BAE" descr="upload_post_object_v2_4257984650"/>
        <xdr:cNvPicPr/>
      </xdr:nvPicPr>
      <xdr:blipFill>
        <a:blip r:embed="rId3"/>
        <a:stretch>
          <a:fillRect/>
        </a:stretch>
      </xdr:blipFill>
      <xdr:spPr>
        <a:xfrm>
          <a:off x="0" y="0"/>
          <a:ext cx="5136515" cy="3175000"/>
        </a:xfrm>
        <a:prstGeom prst="rect">
          <a:avLst/>
        </a:prstGeom>
      </xdr:spPr>
    </xdr:pic>
  </etc:cellImage>
  <etc:cellImage>
    <xdr:pic>
      <xdr:nvPicPr>
        <xdr:cNvPr id="121" name="ID_EF653A7FBD9C4BB6B6845E17E5008302" descr="upload_post_object_v2_2128206507"/>
        <xdr:cNvPicPr/>
      </xdr:nvPicPr>
      <xdr:blipFill>
        <a:blip r:embed="rId7"/>
        <a:stretch>
          <a:fillRect/>
        </a:stretch>
      </xdr:blipFill>
      <xdr:spPr>
        <a:xfrm>
          <a:off x="0" y="0"/>
          <a:ext cx="4362450" cy="1943100"/>
        </a:xfrm>
        <a:prstGeom prst="rect">
          <a:avLst/>
        </a:prstGeom>
      </xdr:spPr>
    </xdr:pic>
  </etc:cellImage>
  <etc:cellImage>
    <xdr:pic>
      <xdr:nvPicPr>
        <xdr:cNvPr id="122" name="ID_E91C5BA152364A048CA0681CEFF38902" descr="upload_post_object_v2_2259238641"/>
        <xdr:cNvPicPr/>
      </xdr:nvPicPr>
      <xdr:blipFill>
        <a:blip r:embed="rId36"/>
        <a:stretch>
          <a:fillRect/>
        </a:stretch>
      </xdr:blipFill>
      <xdr:spPr>
        <a:xfrm>
          <a:off x="0" y="0"/>
          <a:ext cx="1955800" cy="1079500"/>
        </a:xfrm>
        <a:prstGeom prst="rect">
          <a:avLst/>
        </a:prstGeom>
      </xdr:spPr>
    </xdr:pic>
  </etc:cellImage>
  <etc:cellImage>
    <xdr:pic>
      <xdr:nvPicPr>
        <xdr:cNvPr id="124" name="ID_B0B56EB56EBD4F0BB6A70628F759D805"/>
        <xdr:cNvPicPr/>
      </xdr:nvPicPr>
      <xdr:blipFill>
        <a:blip r:embed="rId43"/>
        <a:stretch>
          <a:fillRect/>
        </a:stretch>
      </xdr:blipFill>
      <xdr:spPr>
        <a:xfrm>
          <a:off x="16836390" y="42538650"/>
          <a:ext cx="3714750" cy="1714500"/>
        </a:xfrm>
        <a:prstGeom prst="rect">
          <a:avLst/>
        </a:prstGeom>
      </xdr:spPr>
    </xdr:pic>
  </etc:cellImage>
  <etc:cellImage>
    <xdr:pic>
      <xdr:nvPicPr>
        <xdr:cNvPr id="125" name="ID_A6868E712BD5425A85F43C59AB2574F6" descr="upload_post_object_v2_3643619641"/>
        <xdr:cNvPicPr/>
      </xdr:nvPicPr>
      <xdr:blipFill>
        <a:blip r:embed="rId29"/>
        <a:stretch>
          <a:fillRect/>
        </a:stretch>
      </xdr:blipFill>
      <xdr:spPr>
        <a:xfrm>
          <a:off x="0" y="0"/>
          <a:ext cx="6629400" cy="3284220"/>
        </a:xfrm>
        <a:prstGeom prst="rect">
          <a:avLst/>
        </a:prstGeom>
      </xdr:spPr>
    </xdr:pic>
  </etc:cellImage>
  <etc:cellImage>
    <xdr:pic>
      <xdr:nvPicPr>
        <xdr:cNvPr id="126" name="ID_787B53F5B28143ABAC30D19AC7FE95F4" descr="upload_post_object_v2_4146496471"/>
        <xdr:cNvPicPr/>
      </xdr:nvPicPr>
      <xdr:blipFill>
        <a:blip r:embed="rId5"/>
        <a:stretch>
          <a:fillRect/>
        </a:stretch>
      </xdr:blipFill>
      <xdr:spPr>
        <a:xfrm>
          <a:off x="0" y="0"/>
          <a:ext cx="3454400" cy="2607945"/>
        </a:xfrm>
        <a:prstGeom prst="rect">
          <a:avLst/>
        </a:prstGeom>
      </xdr:spPr>
    </xdr:pic>
  </etc:cellImage>
  <etc:cellImage>
    <xdr:pic>
      <xdr:nvPicPr>
        <xdr:cNvPr id="127" name="ID_30058F5BA36341C2B070A5D6B6A446B2" descr="upload_post_object_v2_672007990"/>
        <xdr:cNvPicPr/>
      </xdr:nvPicPr>
      <xdr:blipFill>
        <a:blip r:embed="rId44"/>
        <a:stretch>
          <a:fillRect/>
        </a:stretch>
      </xdr:blipFill>
      <xdr:spPr>
        <a:xfrm>
          <a:off x="0" y="0"/>
          <a:ext cx="9144000" cy="4056380"/>
        </a:xfrm>
        <a:prstGeom prst="rect">
          <a:avLst/>
        </a:prstGeom>
      </xdr:spPr>
    </xdr:pic>
  </etc:cellImage>
  <etc:cellImage>
    <xdr:pic>
      <xdr:nvPicPr>
        <xdr:cNvPr id="129" name="ID_F3CD7254827A4C518887575C6F852AB0" descr="upload_post_object_v2_3061671616"/>
        <xdr:cNvPicPr/>
      </xdr:nvPicPr>
      <xdr:blipFill>
        <a:blip r:embed="rId45"/>
        <a:stretch>
          <a:fillRect/>
        </a:stretch>
      </xdr:blipFill>
      <xdr:spPr>
        <a:xfrm>
          <a:off x="0" y="0"/>
          <a:ext cx="3620770" cy="2952115"/>
        </a:xfrm>
        <a:prstGeom prst="rect">
          <a:avLst/>
        </a:prstGeom>
      </xdr:spPr>
    </xdr:pic>
  </etc:cellImage>
  <etc:cellImage>
    <xdr:pic>
      <xdr:nvPicPr>
        <xdr:cNvPr id="130" name="ID_499B05753E884C8A9203F52D94CC4795" descr="upload_post_object_v2_1484786832"/>
        <xdr:cNvPicPr/>
      </xdr:nvPicPr>
      <xdr:blipFill>
        <a:blip r:embed="rId44"/>
        <a:stretch>
          <a:fillRect/>
        </a:stretch>
      </xdr:blipFill>
      <xdr:spPr>
        <a:xfrm>
          <a:off x="0" y="0"/>
          <a:ext cx="9144000" cy="4056380"/>
        </a:xfrm>
        <a:prstGeom prst="rect">
          <a:avLst/>
        </a:prstGeom>
      </xdr:spPr>
    </xdr:pic>
  </etc:cellImage>
  <etc:cellImage>
    <xdr:pic>
      <xdr:nvPicPr>
        <xdr:cNvPr id="131" name="ID_CA76B8271A154ADA8BA57D19C8B2471F" descr="upload_post_object_v2_3050203586"/>
        <xdr:cNvPicPr/>
      </xdr:nvPicPr>
      <xdr:blipFill>
        <a:blip r:embed="rId27"/>
        <a:stretch>
          <a:fillRect/>
        </a:stretch>
      </xdr:blipFill>
      <xdr:spPr>
        <a:xfrm>
          <a:off x="0" y="0"/>
          <a:ext cx="4622800" cy="3429000"/>
        </a:xfrm>
        <a:prstGeom prst="rect">
          <a:avLst/>
        </a:prstGeom>
      </xdr:spPr>
    </xdr:pic>
  </etc:cellImage>
  <etc:cellImage>
    <xdr:pic>
      <xdr:nvPicPr>
        <xdr:cNvPr id="132" name="ID_A0C5D7E7A11C41808C84F44108692777" descr="upload_post_object_v2_4064226090"/>
        <xdr:cNvPicPr/>
      </xdr:nvPicPr>
      <xdr:blipFill>
        <a:blip r:embed="rId36"/>
        <a:stretch>
          <a:fillRect/>
        </a:stretch>
      </xdr:blipFill>
      <xdr:spPr>
        <a:xfrm>
          <a:off x="0" y="0"/>
          <a:ext cx="1955800" cy="1079500"/>
        </a:xfrm>
        <a:prstGeom prst="rect">
          <a:avLst/>
        </a:prstGeom>
      </xdr:spPr>
    </xdr:pic>
  </etc:cellImage>
  <etc:cellImage>
    <xdr:pic>
      <xdr:nvPicPr>
        <xdr:cNvPr id="133" name="ID_06EACB58DB9C47D781C0A5653FA70419" descr="upload_post_object_v2_3997345435"/>
        <xdr:cNvPicPr/>
      </xdr:nvPicPr>
      <xdr:blipFill>
        <a:blip r:embed="rId44"/>
        <a:stretch>
          <a:fillRect/>
        </a:stretch>
      </xdr:blipFill>
      <xdr:spPr>
        <a:xfrm>
          <a:off x="0" y="0"/>
          <a:ext cx="9144000" cy="4056380"/>
        </a:xfrm>
        <a:prstGeom prst="rect">
          <a:avLst/>
        </a:prstGeom>
      </xdr:spPr>
    </xdr:pic>
  </etc:cellImage>
  <etc:cellImage>
    <xdr:pic>
      <xdr:nvPicPr>
        <xdr:cNvPr id="134" name="ID_794C6CC3BEFA49208250C91B9BE87096" descr="upload_post_object_v2_3717046816"/>
        <xdr:cNvPicPr/>
      </xdr:nvPicPr>
      <xdr:blipFill>
        <a:blip r:embed="rId46"/>
        <a:stretch>
          <a:fillRect/>
        </a:stretch>
      </xdr:blipFill>
      <xdr:spPr>
        <a:xfrm>
          <a:off x="0" y="0"/>
          <a:ext cx="3810000" cy="2201545"/>
        </a:xfrm>
        <a:prstGeom prst="rect">
          <a:avLst/>
        </a:prstGeom>
      </xdr:spPr>
    </xdr:pic>
  </etc:cellImage>
  <etc:cellImage>
    <xdr:pic>
      <xdr:nvPicPr>
        <xdr:cNvPr id="135" name="ID_2F5B0A9C334C4BFEB33F207A9237404C" descr="upload_post_object_v2_2244389064"/>
        <xdr:cNvPicPr/>
      </xdr:nvPicPr>
      <xdr:blipFill>
        <a:blip r:embed="rId47"/>
        <a:stretch>
          <a:fillRect/>
        </a:stretch>
      </xdr:blipFill>
      <xdr:spPr>
        <a:xfrm>
          <a:off x="0" y="0"/>
          <a:ext cx="5854700" cy="3943350"/>
        </a:xfrm>
        <a:prstGeom prst="rect">
          <a:avLst/>
        </a:prstGeom>
      </xdr:spPr>
    </xdr:pic>
  </etc:cellImage>
  <etc:cellImage>
    <xdr:pic>
      <xdr:nvPicPr>
        <xdr:cNvPr id="136" name="ID_777B233D7B734AA2B873A2608D98F870" descr="upload_post_object_v2_3314319715"/>
        <xdr:cNvPicPr/>
      </xdr:nvPicPr>
      <xdr:blipFill>
        <a:blip r:embed="rId44"/>
        <a:stretch>
          <a:fillRect/>
        </a:stretch>
      </xdr:blipFill>
      <xdr:spPr>
        <a:xfrm>
          <a:off x="0" y="0"/>
          <a:ext cx="9144000" cy="4056380"/>
        </a:xfrm>
        <a:prstGeom prst="rect">
          <a:avLst/>
        </a:prstGeom>
      </xdr:spPr>
    </xdr:pic>
  </etc:cellImage>
  <etc:cellImage>
    <xdr:pic>
      <xdr:nvPicPr>
        <xdr:cNvPr id="137" name="ID_CB7D58B87009452C8F69BA280A51A180" descr="upload_post_object_v2_3554977349"/>
        <xdr:cNvPicPr/>
      </xdr:nvPicPr>
      <xdr:blipFill>
        <a:blip r:embed="rId42"/>
        <a:stretch>
          <a:fillRect/>
        </a:stretch>
      </xdr:blipFill>
      <xdr:spPr>
        <a:xfrm>
          <a:off x="0" y="0"/>
          <a:ext cx="7543800" cy="10058400"/>
        </a:xfrm>
        <a:prstGeom prst="rect">
          <a:avLst/>
        </a:prstGeom>
      </xdr:spPr>
    </xdr:pic>
  </etc:cellImage>
  <etc:cellImage>
    <xdr:pic>
      <xdr:nvPicPr>
        <xdr:cNvPr id="138" name="ID_099B0D328B8F46BDB1AA911E3099C62B"/>
        <xdr:cNvPicPr/>
      </xdr:nvPicPr>
      <xdr:blipFill>
        <a:blip r:embed="rId48"/>
        <a:stretch>
          <a:fillRect/>
        </a:stretch>
      </xdr:blipFill>
      <xdr:spPr>
        <a:xfrm>
          <a:off x="17114520" y="10901680"/>
          <a:ext cx="843915" cy="537845"/>
        </a:xfrm>
        <a:prstGeom prst="rect">
          <a:avLst/>
        </a:prstGeom>
      </xdr:spPr>
    </xdr:pic>
  </etc:cellImage>
  <etc:cellImage>
    <xdr:pic>
      <xdr:nvPicPr>
        <xdr:cNvPr id="139" name="ID_A7E6B598FEB747569E9A1F2F8BDCEBE8" descr="upload_post_object_v2_921153888"/>
        <xdr:cNvPicPr/>
      </xdr:nvPicPr>
      <xdr:blipFill>
        <a:blip r:embed="rId47"/>
        <a:stretch>
          <a:fillRect/>
        </a:stretch>
      </xdr:blipFill>
      <xdr:spPr>
        <a:xfrm>
          <a:off x="0" y="0"/>
          <a:ext cx="5854700" cy="3943350"/>
        </a:xfrm>
        <a:prstGeom prst="rect">
          <a:avLst/>
        </a:prstGeom>
      </xdr:spPr>
    </xdr:pic>
  </etc:cellImage>
  <etc:cellImage>
    <xdr:pic>
      <xdr:nvPicPr>
        <xdr:cNvPr id="140" name="ID_0916539F5AF541B888E0AA13A8735843" descr="upload_post_object_v2_176841422"/>
        <xdr:cNvPicPr/>
      </xdr:nvPicPr>
      <xdr:blipFill>
        <a:blip r:embed="rId47"/>
        <a:stretch>
          <a:fillRect/>
        </a:stretch>
      </xdr:blipFill>
      <xdr:spPr>
        <a:xfrm>
          <a:off x="0" y="0"/>
          <a:ext cx="5854700" cy="3943350"/>
        </a:xfrm>
        <a:prstGeom prst="rect">
          <a:avLst/>
        </a:prstGeom>
      </xdr:spPr>
    </xdr:pic>
  </etc:cellImage>
  <etc:cellImage>
    <xdr:pic>
      <xdr:nvPicPr>
        <xdr:cNvPr id="141" name="ID_0657EA92B66947B492E3C2479D098C9C" descr="upload_post_object_v2_230973227"/>
        <xdr:cNvPicPr/>
      </xdr:nvPicPr>
      <xdr:blipFill>
        <a:blip r:embed="rId47"/>
        <a:stretch>
          <a:fillRect/>
        </a:stretch>
      </xdr:blipFill>
      <xdr:spPr>
        <a:xfrm>
          <a:off x="0" y="0"/>
          <a:ext cx="5854700" cy="3943350"/>
        </a:xfrm>
        <a:prstGeom prst="rect">
          <a:avLst/>
        </a:prstGeom>
      </xdr:spPr>
    </xdr:pic>
  </etc:cellImage>
  <etc:cellImage>
    <xdr:pic>
      <xdr:nvPicPr>
        <xdr:cNvPr id="142" name="ID_14538E7278B0475CAA31BA211E140D2E" descr="upload_post_object_v2_3053133424"/>
        <xdr:cNvPicPr/>
      </xdr:nvPicPr>
      <xdr:blipFill>
        <a:blip r:embed="rId16"/>
        <a:stretch>
          <a:fillRect/>
        </a:stretch>
      </xdr:blipFill>
      <xdr:spPr>
        <a:xfrm>
          <a:off x="0" y="0"/>
          <a:ext cx="7386955" cy="5010150"/>
        </a:xfrm>
        <a:prstGeom prst="rect">
          <a:avLst/>
        </a:prstGeom>
      </xdr:spPr>
    </xdr:pic>
  </etc:cellImage>
  <etc:cellImage>
    <xdr:pic>
      <xdr:nvPicPr>
        <xdr:cNvPr id="143" name="ID_8F60BD52A49E49AEA59F65A346F7314F" descr="upload_post_object_v2_322261078"/>
        <xdr:cNvPicPr/>
      </xdr:nvPicPr>
      <xdr:blipFill>
        <a:blip r:embed="rId40"/>
        <a:stretch>
          <a:fillRect/>
        </a:stretch>
      </xdr:blipFill>
      <xdr:spPr>
        <a:xfrm>
          <a:off x="0" y="0"/>
          <a:ext cx="8585200" cy="4597400"/>
        </a:xfrm>
        <a:prstGeom prst="rect">
          <a:avLst/>
        </a:prstGeom>
      </xdr:spPr>
    </xdr:pic>
  </etc:cellImage>
  <etc:cellImage>
    <xdr:pic>
      <xdr:nvPicPr>
        <xdr:cNvPr id="145" name="ID_C10E84CF142C4AB691CAE0BDF0469368" descr="upload_post_object_v2_1969056383"/>
        <xdr:cNvPicPr/>
      </xdr:nvPicPr>
      <xdr:blipFill>
        <a:blip r:embed="rId49"/>
        <a:stretch>
          <a:fillRect/>
        </a:stretch>
      </xdr:blipFill>
      <xdr:spPr>
        <a:xfrm>
          <a:off x="0" y="0"/>
          <a:ext cx="5549900" cy="2771775"/>
        </a:xfrm>
        <a:prstGeom prst="rect">
          <a:avLst/>
        </a:prstGeom>
      </xdr:spPr>
    </xdr:pic>
  </etc:cellImage>
  <etc:cellImage>
    <xdr:pic>
      <xdr:nvPicPr>
        <xdr:cNvPr id="146" name="ID_E21C7679A9E740EBAEF4ACCDD34BD14E" descr="upload_post_object_v2_1286196048"/>
        <xdr:cNvPicPr/>
      </xdr:nvPicPr>
      <xdr:blipFill>
        <a:blip r:embed="rId50"/>
        <a:stretch>
          <a:fillRect/>
        </a:stretch>
      </xdr:blipFill>
      <xdr:spPr>
        <a:xfrm>
          <a:off x="0" y="0"/>
          <a:ext cx="6045200" cy="4025900"/>
        </a:xfrm>
        <a:prstGeom prst="rect">
          <a:avLst/>
        </a:prstGeom>
      </xdr:spPr>
    </xdr:pic>
  </etc:cellImage>
  <etc:cellImage>
    <xdr:pic>
      <xdr:nvPicPr>
        <xdr:cNvPr id="147" name="ID_940408109F0C4AC4849B4FEFEE3CCB7E" descr="upload_post_object_v2_3797150465"/>
        <xdr:cNvPicPr/>
      </xdr:nvPicPr>
      <xdr:blipFill>
        <a:blip r:embed="rId23"/>
        <a:stretch>
          <a:fillRect/>
        </a:stretch>
      </xdr:blipFill>
      <xdr:spPr>
        <a:xfrm>
          <a:off x="0" y="0"/>
          <a:ext cx="4839335" cy="2394585"/>
        </a:xfrm>
        <a:prstGeom prst="rect">
          <a:avLst/>
        </a:prstGeom>
      </xdr:spPr>
    </xdr:pic>
  </etc:cellImage>
  <etc:cellImage>
    <xdr:pic>
      <xdr:nvPicPr>
        <xdr:cNvPr id="149" name="ID_815EDD87AA6C43369B1D3455667277B0" descr="upload_post_object_v2_2333564219"/>
        <xdr:cNvPicPr/>
      </xdr:nvPicPr>
      <xdr:blipFill>
        <a:blip r:embed="rId38"/>
        <a:stretch>
          <a:fillRect/>
        </a:stretch>
      </xdr:blipFill>
      <xdr:spPr>
        <a:xfrm>
          <a:off x="0" y="0"/>
          <a:ext cx="4505325" cy="2667000"/>
        </a:xfrm>
        <a:prstGeom prst="rect">
          <a:avLst/>
        </a:prstGeom>
      </xdr:spPr>
    </xdr:pic>
  </etc:cellImage>
  <etc:cellImage>
    <xdr:pic>
      <xdr:nvPicPr>
        <xdr:cNvPr id="150" name="ID_C838BFCA690847B78EA41627E67CD7F3" descr="upload_post_object_v2_2985383267"/>
        <xdr:cNvPicPr/>
      </xdr:nvPicPr>
      <xdr:blipFill>
        <a:blip r:embed="rId49"/>
        <a:stretch>
          <a:fillRect/>
        </a:stretch>
      </xdr:blipFill>
      <xdr:spPr>
        <a:xfrm>
          <a:off x="0" y="0"/>
          <a:ext cx="5549900" cy="2771775"/>
        </a:xfrm>
        <a:prstGeom prst="rect">
          <a:avLst/>
        </a:prstGeom>
      </xdr:spPr>
    </xdr:pic>
  </etc:cellImage>
  <etc:cellImage>
    <xdr:pic>
      <xdr:nvPicPr>
        <xdr:cNvPr id="151" name="ID_F3A5BAB9CE014880BA85694A955E2371" descr="upload_post_object_v2_3654593817"/>
        <xdr:cNvPicPr/>
      </xdr:nvPicPr>
      <xdr:blipFill>
        <a:blip r:embed="rId29"/>
        <a:stretch>
          <a:fillRect/>
        </a:stretch>
      </xdr:blipFill>
      <xdr:spPr>
        <a:xfrm>
          <a:off x="0" y="0"/>
          <a:ext cx="6629400" cy="3284220"/>
        </a:xfrm>
        <a:prstGeom prst="rect">
          <a:avLst/>
        </a:prstGeom>
      </xdr:spPr>
    </xdr:pic>
  </etc:cellImage>
  <etc:cellImage>
    <xdr:pic>
      <xdr:nvPicPr>
        <xdr:cNvPr id="152" name="ID_D09E786BD92042648C7BA1306DE244A8" descr="upload_post_object_v2_2018733791"/>
        <xdr:cNvPicPr/>
      </xdr:nvPicPr>
      <xdr:blipFill>
        <a:blip r:embed="rId51"/>
        <a:stretch>
          <a:fillRect/>
        </a:stretch>
      </xdr:blipFill>
      <xdr:spPr>
        <a:xfrm>
          <a:off x="0" y="0"/>
          <a:ext cx="7543800" cy="10058400"/>
        </a:xfrm>
        <a:prstGeom prst="rect">
          <a:avLst/>
        </a:prstGeom>
      </xdr:spPr>
    </xdr:pic>
  </etc:cellImage>
  <etc:cellImage>
    <xdr:pic>
      <xdr:nvPicPr>
        <xdr:cNvPr id="153" name="ID_C544552F87334C999535D23E3187E02A" descr="upload_post_object_v2_3540618572"/>
        <xdr:cNvPicPr/>
      </xdr:nvPicPr>
      <xdr:blipFill>
        <a:blip r:embed="rId49"/>
        <a:stretch>
          <a:fillRect/>
        </a:stretch>
      </xdr:blipFill>
      <xdr:spPr>
        <a:xfrm>
          <a:off x="0" y="0"/>
          <a:ext cx="5549900" cy="2771775"/>
        </a:xfrm>
        <a:prstGeom prst="rect">
          <a:avLst/>
        </a:prstGeom>
      </xdr:spPr>
    </xdr:pic>
  </etc:cellImage>
  <etc:cellImage>
    <xdr:pic>
      <xdr:nvPicPr>
        <xdr:cNvPr id="154" name="ID_7BC81A0D3AB948269AAA817BFAF2A10A" descr="upload_post_object_v2_3247526301"/>
        <xdr:cNvPicPr/>
      </xdr:nvPicPr>
      <xdr:blipFill>
        <a:blip r:embed="rId33"/>
        <a:stretch>
          <a:fillRect/>
        </a:stretch>
      </xdr:blipFill>
      <xdr:spPr>
        <a:xfrm>
          <a:off x="0" y="0"/>
          <a:ext cx="9144000" cy="4046220"/>
        </a:xfrm>
        <a:prstGeom prst="rect">
          <a:avLst/>
        </a:prstGeom>
      </xdr:spPr>
    </xdr:pic>
  </etc:cellImage>
  <etc:cellImage>
    <xdr:pic>
      <xdr:nvPicPr>
        <xdr:cNvPr id="155" name="ID_EF03AF593B804590BA4DF10528E01B90" descr="upload_post_object_v2_2972537904"/>
        <xdr:cNvPicPr/>
      </xdr:nvPicPr>
      <xdr:blipFill>
        <a:blip r:embed="rId40"/>
        <a:stretch>
          <a:fillRect/>
        </a:stretch>
      </xdr:blipFill>
      <xdr:spPr>
        <a:xfrm>
          <a:off x="0" y="0"/>
          <a:ext cx="8585200" cy="4597400"/>
        </a:xfrm>
        <a:prstGeom prst="rect">
          <a:avLst/>
        </a:prstGeom>
      </xdr:spPr>
    </xdr:pic>
  </etc:cellImage>
  <etc:cellImage>
    <xdr:pic>
      <xdr:nvPicPr>
        <xdr:cNvPr id="156" name="ID_8925504FF0744DA092F7E9C7D16160AC" descr="upload_post_object_v2_341878412"/>
        <xdr:cNvPicPr/>
      </xdr:nvPicPr>
      <xdr:blipFill>
        <a:blip r:embed="rId5"/>
        <a:stretch>
          <a:fillRect/>
        </a:stretch>
      </xdr:blipFill>
      <xdr:spPr>
        <a:xfrm>
          <a:off x="0" y="0"/>
          <a:ext cx="3454400" cy="2607945"/>
        </a:xfrm>
        <a:prstGeom prst="rect">
          <a:avLst/>
        </a:prstGeom>
      </xdr:spPr>
    </xdr:pic>
  </etc:cellImage>
  <etc:cellImage>
    <xdr:pic>
      <xdr:nvPicPr>
        <xdr:cNvPr id="157" name="ID_F85A5D74C4824E7F9CF61CE6EF77BE04" descr="upload_post_object_v2_3259410045"/>
        <xdr:cNvPicPr/>
      </xdr:nvPicPr>
      <xdr:blipFill>
        <a:blip r:embed="rId12"/>
        <a:stretch>
          <a:fillRect/>
        </a:stretch>
      </xdr:blipFill>
      <xdr:spPr>
        <a:xfrm>
          <a:off x="0" y="0"/>
          <a:ext cx="2705100" cy="863600"/>
        </a:xfrm>
        <a:prstGeom prst="rect">
          <a:avLst/>
        </a:prstGeom>
      </xdr:spPr>
    </xdr:pic>
  </etc:cellImage>
  <etc:cellImage>
    <xdr:pic>
      <xdr:nvPicPr>
        <xdr:cNvPr id="158" name="ID_98F80ADE2F3048D493A79FCF7A005002" descr="upload_post_object_v2_726189321"/>
        <xdr:cNvPicPr/>
      </xdr:nvPicPr>
      <xdr:blipFill>
        <a:blip r:embed="rId18"/>
        <a:stretch>
          <a:fillRect/>
        </a:stretch>
      </xdr:blipFill>
      <xdr:spPr>
        <a:xfrm>
          <a:off x="0" y="0"/>
          <a:ext cx="2279650" cy="1393825"/>
        </a:xfrm>
        <a:prstGeom prst="rect">
          <a:avLst/>
        </a:prstGeom>
      </xdr:spPr>
    </xdr:pic>
  </etc:cellImage>
  <etc:cellImage>
    <xdr:pic>
      <xdr:nvPicPr>
        <xdr:cNvPr id="159" name="ID_3A0B3A9199D64E86849FE282BC385FDA" descr="upload_post_object_v2_4243849630"/>
        <xdr:cNvPicPr/>
      </xdr:nvPicPr>
      <xdr:blipFill>
        <a:blip r:embed="rId52"/>
        <a:stretch>
          <a:fillRect/>
        </a:stretch>
      </xdr:blipFill>
      <xdr:spPr>
        <a:xfrm>
          <a:off x="0" y="0"/>
          <a:ext cx="7543800" cy="10058400"/>
        </a:xfrm>
        <a:prstGeom prst="rect">
          <a:avLst/>
        </a:prstGeom>
      </xdr:spPr>
    </xdr:pic>
  </etc:cellImage>
  <etc:cellImage>
    <xdr:pic>
      <xdr:nvPicPr>
        <xdr:cNvPr id="160" name="ID_BD22257F184C44228DC87E483386604A" descr="upload_post_object_v2_2830084381"/>
        <xdr:cNvPicPr/>
      </xdr:nvPicPr>
      <xdr:blipFill>
        <a:blip r:embed="rId23"/>
        <a:stretch>
          <a:fillRect/>
        </a:stretch>
      </xdr:blipFill>
      <xdr:spPr>
        <a:xfrm>
          <a:off x="0" y="0"/>
          <a:ext cx="4839335" cy="2394585"/>
        </a:xfrm>
        <a:prstGeom prst="rect">
          <a:avLst/>
        </a:prstGeom>
      </xdr:spPr>
    </xdr:pic>
  </etc:cellImage>
  <etc:cellImage>
    <xdr:pic>
      <xdr:nvPicPr>
        <xdr:cNvPr id="161" name="ID_ECD23F9C8ACA4BD0A3D41B6B826AE556" descr="upload_post_object_v2_11504642"/>
        <xdr:cNvPicPr/>
      </xdr:nvPicPr>
      <xdr:blipFill>
        <a:blip r:embed="rId53"/>
        <a:stretch>
          <a:fillRect/>
        </a:stretch>
      </xdr:blipFill>
      <xdr:spPr>
        <a:xfrm>
          <a:off x="0" y="0"/>
          <a:ext cx="1901825" cy="1504950"/>
        </a:xfrm>
        <a:prstGeom prst="rect">
          <a:avLst/>
        </a:prstGeom>
      </xdr:spPr>
    </xdr:pic>
  </etc:cellImage>
  <etc:cellImage>
    <xdr:pic>
      <xdr:nvPicPr>
        <xdr:cNvPr id="162" name="ID_311093C0556E4DE6B4A5960F8731AAD0" descr="upload_post_object_v2_2231939267"/>
        <xdr:cNvPicPr/>
      </xdr:nvPicPr>
      <xdr:blipFill>
        <a:blip r:embed="rId51"/>
        <a:stretch>
          <a:fillRect/>
        </a:stretch>
      </xdr:blipFill>
      <xdr:spPr>
        <a:xfrm>
          <a:off x="0" y="0"/>
          <a:ext cx="7543800" cy="10058400"/>
        </a:xfrm>
        <a:prstGeom prst="rect">
          <a:avLst/>
        </a:prstGeom>
      </xdr:spPr>
    </xdr:pic>
  </etc:cellImage>
  <etc:cellImage>
    <xdr:pic>
      <xdr:nvPicPr>
        <xdr:cNvPr id="163" name="ID_0651BDE76A7845A1B272862A65A4042C" descr="upload_post_object_v2_3587796802"/>
        <xdr:cNvPicPr/>
      </xdr:nvPicPr>
      <xdr:blipFill>
        <a:blip r:embed="rId54"/>
        <a:stretch>
          <a:fillRect/>
        </a:stretch>
      </xdr:blipFill>
      <xdr:spPr>
        <a:xfrm>
          <a:off x="0" y="0"/>
          <a:ext cx="6861175" cy="4095750"/>
        </a:xfrm>
        <a:prstGeom prst="rect">
          <a:avLst/>
        </a:prstGeom>
      </xdr:spPr>
    </xdr:pic>
  </etc:cellImage>
  <etc:cellImage>
    <xdr:pic>
      <xdr:nvPicPr>
        <xdr:cNvPr id="164" name="ID_F1A9432844804BDAA12AA18C9CD9973C" descr="upload_post_object_v2_1901602732"/>
        <xdr:cNvPicPr/>
      </xdr:nvPicPr>
      <xdr:blipFill>
        <a:blip r:embed="rId41"/>
        <a:stretch>
          <a:fillRect/>
        </a:stretch>
      </xdr:blipFill>
      <xdr:spPr>
        <a:xfrm>
          <a:off x="0" y="0"/>
          <a:ext cx="3098800" cy="1997075"/>
        </a:xfrm>
        <a:prstGeom prst="rect">
          <a:avLst/>
        </a:prstGeom>
      </xdr:spPr>
    </xdr:pic>
  </etc:cellImage>
  <etc:cellImage>
    <xdr:pic>
      <xdr:nvPicPr>
        <xdr:cNvPr id="165" name="ID_A79DE27BDB5148598F6E4CBAD8B20F67" descr="upload_post_object_v2_3027957346"/>
        <xdr:cNvPicPr/>
      </xdr:nvPicPr>
      <xdr:blipFill>
        <a:blip r:embed="rId36"/>
        <a:stretch>
          <a:fillRect/>
        </a:stretch>
      </xdr:blipFill>
      <xdr:spPr>
        <a:xfrm>
          <a:off x="0" y="0"/>
          <a:ext cx="1955800" cy="1079500"/>
        </a:xfrm>
        <a:prstGeom prst="rect">
          <a:avLst/>
        </a:prstGeom>
      </xdr:spPr>
    </xdr:pic>
  </etc:cellImage>
  <etc:cellImage>
    <xdr:pic>
      <xdr:nvPicPr>
        <xdr:cNvPr id="166" name="ID_C19B47B4C3FA48FD8190576293FC2CAB" descr="upload_post_object_v2_2826331645"/>
        <xdr:cNvPicPr/>
      </xdr:nvPicPr>
      <xdr:blipFill>
        <a:blip r:embed="rId49"/>
        <a:stretch>
          <a:fillRect/>
        </a:stretch>
      </xdr:blipFill>
      <xdr:spPr>
        <a:xfrm>
          <a:off x="0" y="0"/>
          <a:ext cx="5549900" cy="2771775"/>
        </a:xfrm>
        <a:prstGeom prst="rect">
          <a:avLst/>
        </a:prstGeom>
      </xdr:spPr>
    </xdr:pic>
  </etc:cellImage>
  <etc:cellImage>
    <xdr:pic>
      <xdr:nvPicPr>
        <xdr:cNvPr id="167" name="ID_3F65267304C74CD0BACE3CC771F9E4EF" descr="upload_post_object_v2_2765617572"/>
        <xdr:cNvPicPr/>
      </xdr:nvPicPr>
      <xdr:blipFill>
        <a:blip r:embed="rId46"/>
        <a:stretch>
          <a:fillRect/>
        </a:stretch>
      </xdr:blipFill>
      <xdr:spPr>
        <a:xfrm>
          <a:off x="0" y="0"/>
          <a:ext cx="3810000" cy="2201545"/>
        </a:xfrm>
        <a:prstGeom prst="rect">
          <a:avLst/>
        </a:prstGeom>
      </xdr:spPr>
    </xdr:pic>
  </etc:cellImage>
  <etc:cellImage>
    <xdr:pic>
      <xdr:nvPicPr>
        <xdr:cNvPr id="168" name="ID_2F3D1FB6B4294E51AF003547ADE08225" descr="upload_post_object_v2_1680344024"/>
        <xdr:cNvPicPr/>
      </xdr:nvPicPr>
      <xdr:blipFill>
        <a:blip r:embed="rId52"/>
        <a:stretch>
          <a:fillRect/>
        </a:stretch>
      </xdr:blipFill>
      <xdr:spPr>
        <a:xfrm>
          <a:off x="0" y="0"/>
          <a:ext cx="7543800" cy="10058400"/>
        </a:xfrm>
        <a:prstGeom prst="rect">
          <a:avLst/>
        </a:prstGeom>
      </xdr:spPr>
    </xdr:pic>
  </etc:cellImage>
  <etc:cellImage>
    <xdr:pic>
      <xdr:nvPicPr>
        <xdr:cNvPr id="169" name="ID_6A7B1ED89CCC453DB5AE0A49DE84C3EC" descr="upload_post_object_v2_1149388219"/>
        <xdr:cNvPicPr/>
      </xdr:nvPicPr>
      <xdr:blipFill>
        <a:blip r:embed="rId39"/>
        <a:stretch>
          <a:fillRect/>
        </a:stretch>
      </xdr:blipFill>
      <xdr:spPr>
        <a:xfrm>
          <a:off x="0" y="0"/>
          <a:ext cx="2101850" cy="1064260"/>
        </a:xfrm>
        <a:prstGeom prst="rect">
          <a:avLst/>
        </a:prstGeom>
      </xdr:spPr>
    </xdr:pic>
  </etc:cellImage>
  <etc:cellImage>
    <xdr:pic>
      <xdr:nvPicPr>
        <xdr:cNvPr id="170" name="ID_DA8FE9254ABB4CF79F2D1D152158145B" descr="upload_post_object_v2_3058202159"/>
        <xdr:cNvPicPr/>
      </xdr:nvPicPr>
      <xdr:blipFill>
        <a:blip r:embed="rId55"/>
        <a:stretch>
          <a:fillRect/>
        </a:stretch>
      </xdr:blipFill>
      <xdr:spPr>
        <a:xfrm>
          <a:off x="0" y="0"/>
          <a:ext cx="933450" cy="568325"/>
        </a:xfrm>
        <a:prstGeom prst="rect">
          <a:avLst/>
        </a:prstGeom>
      </xdr:spPr>
    </xdr:pic>
  </etc:cellImage>
  <etc:cellImage>
    <xdr:pic>
      <xdr:nvPicPr>
        <xdr:cNvPr id="171" name="ID_342CA35E737C40ECB6EDAF4F0875BD45" descr="upload_post_object_v2_252146757"/>
        <xdr:cNvPicPr/>
      </xdr:nvPicPr>
      <xdr:blipFill>
        <a:blip r:embed="rId28"/>
        <a:stretch>
          <a:fillRect/>
        </a:stretch>
      </xdr:blipFill>
      <xdr:spPr>
        <a:xfrm>
          <a:off x="0" y="0"/>
          <a:ext cx="4693920" cy="2682240"/>
        </a:xfrm>
        <a:prstGeom prst="rect">
          <a:avLst/>
        </a:prstGeom>
      </xdr:spPr>
    </xdr:pic>
  </etc:cellImage>
  <etc:cellImage>
    <xdr:pic>
      <xdr:nvPicPr>
        <xdr:cNvPr id="172" name="ID_53417BD36E8C4F5DBBCE4EEE528C8F9E" descr="upload_post_object_v2_443924189"/>
        <xdr:cNvPicPr/>
      </xdr:nvPicPr>
      <xdr:blipFill>
        <a:blip r:embed="rId29"/>
        <a:stretch>
          <a:fillRect/>
        </a:stretch>
      </xdr:blipFill>
      <xdr:spPr>
        <a:xfrm>
          <a:off x="0" y="0"/>
          <a:ext cx="6629400" cy="3284220"/>
        </a:xfrm>
        <a:prstGeom prst="rect">
          <a:avLst/>
        </a:prstGeom>
      </xdr:spPr>
    </xdr:pic>
  </etc:cellImage>
  <etc:cellImage>
    <xdr:pic>
      <xdr:nvPicPr>
        <xdr:cNvPr id="173" name="ID_B978F382187F4C9DA2453D10BD5F66BE" descr="upload_post_object_v2_1646775767"/>
        <xdr:cNvPicPr/>
      </xdr:nvPicPr>
      <xdr:blipFill>
        <a:blip r:embed="rId2"/>
        <a:stretch>
          <a:fillRect/>
        </a:stretch>
      </xdr:blipFill>
      <xdr:spPr>
        <a:xfrm>
          <a:off x="0" y="0"/>
          <a:ext cx="7543800" cy="10058400"/>
        </a:xfrm>
        <a:prstGeom prst="rect">
          <a:avLst/>
        </a:prstGeom>
      </xdr:spPr>
    </xdr:pic>
  </etc:cellImage>
  <etc:cellImage>
    <xdr:pic>
      <xdr:nvPicPr>
        <xdr:cNvPr id="174" name="ID_6AAE21117493469B8E9FA49A946CDF96" descr="upload_post_object_v2_2267268330"/>
        <xdr:cNvPicPr/>
      </xdr:nvPicPr>
      <xdr:blipFill>
        <a:blip r:embed="rId6"/>
        <a:stretch>
          <a:fillRect/>
        </a:stretch>
      </xdr:blipFill>
      <xdr:spPr>
        <a:xfrm>
          <a:off x="0" y="0"/>
          <a:ext cx="7543800" cy="10058400"/>
        </a:xfrm>
        <a:prstGeom prst="rect">
          <a:avLst/>
        </a:prstGeom>
      </xdr:spPr>
    </xdr:pic>
  </etc:cellImage>
  <etc:cellImage>
    <xdr:pic>
      <xdr:nvPicPr>
        <xdr:cNvPr id="175" name="ID_E1F5598B82AD4E6DBE154D605F890B1E" descr="upload_post_object_v2_1765824897"/>
        <xdr:cNvPicPr/>
      </xdr:nvPicPr>
      <xdr:blipFill>
        <a:blip r:embed="rId34"/>
        <a:stretch>
          <a:fillRect/>
        </a:stretch>
      </xdr:blipFill>
      <xdr:spPr>
        <a:xfrm>
          <a:off x="0" y="0"/>
          <a:ext cx="2172970" cy="1456690"/>
        </a:xfrm>
        <a:prstGeom prst="rect">
          <a:avLst/>
        </a:prstGeom>
      </xdr:spPr>
    </xdr:pic>
  </etc:cellImage>
  <etc:cellImage>
    <xdr:pic>
      <xdr:nvPicPr>
        <xdr:cNvPr id="176" name="ID_57D1635FB9664ECD836583BBE345455B" descr="upload_post_object_v2_2761411698"/>
        <xdr:cNvPicPr/>
      </xdr:nvPicPr>
      <xdr:blipFill>
        <a:blip r:embed="rId30"/>
        <a:stretch>
          <a:fillRect/>
        </a:stretch>
      </xdr:blipFill>
      <xdr:spPr>
        <a:xfrm>
          <a:off x="0" y="0"/>
          <a:ext cx="1079500" cy="622300"/>
        </a:xfrm>
        <a:prstGeom prst="rect">
          <a:avLst/>
        </a:prstGeom>
      </xdr:spPr>
    </xdr:pic>
  </etc:cellImage>
  <etc:cellImage>
    <xdr:pic>
      <xdr:nvPicPr>
        <xdr:cNvPr id="177" name="ID_F9C74C4111894B938F6EE8690C9DB48A" descr="upload_post_object_v2_2059292191"/>
        <xdr:cNvPicPr/>
      </xdr:nvPicPr>
      <xdr:blipFill>
        <a:blip r:embed="rId38"/>
        <a:stretch>
          <a:fillRect/>
        </a:stretch>
      </xdr:blipFill>
      <xdr:spPr>
        <a:xfrm>
          <a:off x="0" y="0"/>
          <a:ext cx="4505325" cy="2667000"/>
        </a:xfrm>
        <a:prstGeom prst="rect">
          <a:avLst/>
        </a:prstGeom>
      </xdr:spPr>
    </xdr:pic>
  </etc:cellImage>
  <etc:cellImage>
    <xdr:pic>
      <xdr:nvPicPr>
        <xdr:cNvPr id="178" name="ID_EBFCB23BACB24EFDAEF0CFDE31CF4469" descr="upload_post_object_v2_3052187177"/>
        <xdr:cNvPicPr/>
      </xdr:nvPicPr>
      <xdr:blipFill>
        <a:blip r:embed="rId42"/>
        <a:stretch>
          <a:fillRect/>
        </a:stretch>
      </xdr:blipFill>
      <xdr:spPr>
        <a:xfrm>
          <a:off x="0" y="0"/>
          <a:ext cx="7543800" cy="10058400"/>
        </a:xfrm>
        <a:prstGeom prst="rect">
          <a:avLst/>
        </a:prstGeom>
      </xdr:spPr>
    </xdr:pic>
  </etc:cellImage>
  <etc:cellImage>
    <xdr:pic>
      <xdr:nvPicPr>
        <xdr:cNvPr id="179" name="ID_BBBE2FD5775447119E530062395FCF59" descr="upload_post_object_v2_2272110180"/>
        <xdr:cNvPicPr/>
      </xdr:nvPicPr>
      <xdr:blipFill>
        <a:blip r:embed="rId38"/>
        <a:stretch>
          <a:fillRect/>
        </a:stretch>
      </xdr:blipFill>
      <xdr:spPr>
        <a:xfrm>
          <a:off x="0" y="0"/>
          <a:ext cx="4505325" cy="2667000"/>
        </a:xfrm>
        <a:prstGeom prst="rect">
          <a:avLst/>
        </a:prstGeom>
      </xdr:spPr>
    </xdr:pic>
  </etc:cellImage>
  <etc:cellImage>
    <xdr:pic>
      <xdr:nvPicPr>
        <xdr:cNvPr id="180" name="ID_F65A4694E3B349F990BEB18D15B636C7" descr="upload_post_object_v2_2742758807"/>
        <xdr:cNvPicPr/>
      </xdr:nvPicPr>
      <xdr:blipFill>
        <a:blip r:embed="rId3"/>
        <a:stretch>
          <a:fillRect/>
        </a:stretch>
      </xdr:blipFill>
      <xdr:spPr>
        <a:xfrm>
          <a:off x="0" y="0"/>
          <a:ext cx="5136515" cy="3175000"/>
        </a:xfrm>
        <a:prstGeom prst="rect">
          <a:avLst/>
        </a:prstGeom>
      </xdr:spPr>
    </xdr:pic>
  </etc:cellImage>
  <etc:cellImage>
    <xdr:pic>
      <xdr:nvPicPr>
        <xdr:cNvPr id="181" name="ID_6FBABF0502BA42048EF22ABC9B0C63FE" descr="upload_post_object_v2_3371966816"/>
        <xdr:cNvPicPr/>
      </xdr:nvPicPr>
      <xdr:blipFill>
        <a:blip r:embed="rId56"/>
        <a:stretch>
          <a:fillRect/>
        </a:stretch>
      </xdr:blipFill>
      <xdr:spPr>
        <a:xfrm>
          <a:off x="0" y="0"/>
          <a:ext cx="7516495" cy="5636260"/>
        </a:xfrm>
        <a:prstGeom prst="rect">
          <a:avLst/>
        </a:prstGeom>
      </xdr:spPr>
    </xdr:pic>
  </etc:cellImage>
  <etc:cellImage>
    <xdr:pic>
      <xdr:nvPicPr>
        <xdr:cNvPr id="182" name="ID_ADAE1A1C54154582A682BF63586E9E43" descr="upload_post_object_v2_1784688883"/>
        <xdr:cNvPicPr/>
      </xdr:nvPicPr>
      <xdr:blipFill>
        <a:blip r:embed="rId41"/>
        <a:stretch>
          <a:fillRect/>
        </a:stretch>
      </xdr:blipFill>
      <xdr:spPr>
        <a:xfrm>
          <a:off x="0" y="0"/>
          <a:ext cx="3098800" cy="1997075"/>
        </a:xfrm>
        <a:prstGeom prst="rect">
          <a:avLst/>
        </a:prstGeom>
      </xdr:spPr>
    </xdr:pic>
  </etc:cellImage>
  <etc:cellImage>
    <xdr:pic>
      <xdr:nvPicPr>
        <xdr:cNvPr id="183" name="ID_FC0B9D33E8F0449885A6529FB485EE40" descr="upload_post_object_v2_3938545739"/>
        <xdr:cNvPicPr/>
      </xdr:nvPicPr>
      <xdr:blipFill>
        <a:blip r:embed="rId56"/>
        <a:stretch>
          <a:fillRect/>
        </a:stretch>
      </xdr:blipFill>
      <xdr:spPr>
        <a:xfrm>
          <a:off x="0" y="0"/>
          <a:ext cx="7516495" cy="5636260"/>
        </a:xfrm>
        <a:prstGeom prst="rect">
          <a:avLst/>
        </a:prstGeom>
      </xdr:spPr>
    </xdr:pic>
  </etc:cellImage>
  <etc:cellImage>
    <xdr:pic>
      <xdr:nvPicPr>
        <xdr:cNvPr id="184" name="ID_6B2A9D2D62674B0B8376A9E21E579F98" descr="upload_post_object_v2_3623707696"/>
        <xdr:cNvPicPr/>
      </xdr:nvPicPr>
      <xdr:blipFill>
        <a:blip r:embed="rId56"/>
        <a:stretch>
          <a:fillRect/>
        </a:stretch>
      </xdr:blipFill>
      <xdr:spPr>
        <a:xfrm>
          <a:off x="0" y="0"/>
          <a:ext cx="7516495" cy="5636260"/>
        </a:xfrm>
        <a:prstGeom prst="rect">
          <a:avLst/>
        </a:prstGeom>
      </xdr:spPr>
    </xdr:pic>
  </etc:cellImage>
  <etc:cellImage>
    <xdr:pic>
      <xdr:nvPicPr>
        <xdr:cNvPr id="185" name="ID_40EF4AA4674F4BAD81439F03CC5BFDD4" descr="upload_post_object_v2_2337892533"/>
        <xdr:cNvPicPr/>
      </xdr:nvPicPr>
      <xdr:blipFill>
        <a:blip r:embed="rId6"/>
        <a:stretch>
          <a:fillRect/>
        </a:stretch>
      </xdr:blipFill>
      <xdr:spPr>
        <a:xfrm>
          <a:off x="0" y="0"/>
          <a:ext cx="7543800" cy="10058400"/>
        </a:xfrm>
        <a:prstGeom prst="rect">
          <a:avLst/>
        </a:prstGeom>
      </xdr:spPr>
    </xdr:pic>
  </etc:cellImage>
  <etc:cellImage>
    <xdr:pic>
      <xdr:nvPicPr>
        <xdr:cNvPr id="186" name="ID_7DE4DC3BD6894A638F086577DD6953CB" descr="upload_post_object_v2_517281337"/>
        <xdr:cNvPicPr/>
      </xdr:nvPicPr>
      <xdr:blipFill>
        <a:blip r:embed="rId46"/>
        <a:stretch>
          <a:fillRect/>
        </a:stretch>
      </xdr:blipFill>
      <xdr:spPr>
        <a:xfrm>
          <a:off x="0" y="0"/>
          <a:ext cx="3810000" cy="2201545"/>
        </a:xfrm>
        <a:prstGeom prst="rect">
          <a:avLst/>
        </a:prstGeom>
      </xdr:spPr>
    </xdr:pic>
  </etc:cellImage>
  <etc:cellImage>
    <xdr:pic>
      <xdr:nvPicPr>
        <xdr:cNvPr id="187" name="ID_D9714893D37240C29AEEEF6EAF794F04" descr="upload_post_object_v2_3474594790"/>
        <xdr:cNvPicPr/>
      </xdr:nvPicPr>
      <xdr:blipFill>
        <a:blip r:embed="rId56"/>
        <a:stretch>
          <a:fillRect/>
        </a:stretch>
      </xdr:blipFill>
      <xdr:spPr>
        <a:xfrm>
          <a:off x="0" y="0"/>
          <a:ext cx="7516495" cy="5636260"/>
        </a:xfrm>
        <a:prstGeom prst="rect">
          <a:avLst/>
        </a:prstGeom>
      </xdr:spPr>
    </xdr:pic>
  </etc:cellImage>
  <etc:cellImage>
    <xdr:pic>
      <xdr:nvPicPr>
        <xdr:cNvPr id="188" name="ID_A0E9A672611140A49BFFF3E7D317E255" descr="upload_post_object_v2_2259307329"/>
        <xdr:cNvPicPr/>
      </xdr:nvPicPr>
      <xdr:blipFill>
        <a:blip r:embed="rId52"/>
        <a:stretch>
          <a:fillRect/>
        </a:stretch>
      </xdr:blipFill>
      <xdr:spPr>
        <a:xfrm>
          <a:off x="0" y="0"/>
          <a:ext cx="7543800" cy="10058400"/>
        </a:xfrm>
        <a:prstGeom prst="rect">
          <a:avLst/>
        </a:prstGeom>
      </xdr:spPr>
    </xdr:pic>
  </etc:cellImage>
  <etc:cellImage>
    <xdr:pic>
      <xdr:nvPicPr>
        <xdr:cNvPr id="189" name="ID_472F7E5E120C4CC197044D55C7D10FC2" descr="upload_post_object_v2_4249048142"/>
        <xdr:cNvPicPr/>
      </xdr:nvPicPr>
      <xdr:blipFill>
        <a:blip r:embed="rId57"/>
        <a:stretch>
          <a:fillRect/>
        </a:stretch>
      </xdr:blipFill>
      <xdr:spPr>
        <a:xfrm>
          <a:off x="0" y="0"/>
          <a:ext cx="9144000" cy="7229475"/>
        </a:xfrm>
        <a:prstGeom prst="rect">
          <a:avLst/>
        </a:prstGeom>
      </xdr:spPr>
    </xdr:pic>
  </etc:cellImage>
  <etc:cellImage>
    <xdr:pic>
      <xdr:nvPicPr>
        <xdr:cNvPr id="191" name="ID_50A034D4FBE5404F9CE5FA51EA108F59" descr="upload_post_object_v2_3603268169"/>
        <xdr:cNvPicPr/>
      </xdr:nvPicPr>
      <xdr:blipFill>
        <a:blip r:embed="rId30"/>
        <a:stretch>
          <a:fillRect/>
        </a:stretch>
      </xdr:blipFill>
      <xdr:spPr>
        <a:xfrm>
          <a:off x="0" y="0"/>
          <a:ext cx="1079500" cy="622300"/>
        </a:xfrm>
        <a:prstGeom prst="rect">
          <a:avLst/>
        </a:prstGeom>
      </xdr:spPr>
    </xdr:pic>
  </etc:cellImage>
  <etc:cellImage>
    <xdr:pic>
      <xdr:nvPicPr>
        <xdr:cNvPr id="192" name="ID_C2E402BE1AB44DCD81FC1F4321FA687B" descr="upload_post_object_v2_3228898171"/>
        <xdr:cNvPicPr/>
      </xdr:nvPicPr>
      <xdr:blipFill>
        <a:blip r:embed="rId53"/>
        <a:stretch>
          <a:fillRect/>
        </a:stretch>
      </xdr:blipFill>
      <xdr:spPr>
        <a:xfrm>
          <a:off x="0" y="0"/>
          <a:ext cx="1901825" cy="1504950"/>
        </a:xfrm>
        <a:prstGeom prst="rect">
          <a:avLst/>
        </a:prstGeom>
      </xdr:spPr>
    </xdr:pic>
  </etc:cellImage>
  <etc:cellImage>
    <xdr:pic>
      <xdr:nvPicPr>
        <xdr:cNvPr id="193" name="ID_C778A697B98B4AA9909D2F72A11B6AE1" descr="upload_post_object_v2_1214341198"/>
        <xdr:cNvPicPr/>
      </xdr:nvPicPr>
      <xdr:blipFill>
        <a:blip r:embed="rId25"/>
        <a:stretch>
          <a:fillRect/>
        </a:stretch>
      </xdr:blipFill>
      <xdr:spPr>
        <a:xfrm>
          <a:off x="0" y="0"/>
          <a:ext cx="9144000" cy="6858000"/>
        </a:xfrm>
        <a:prstGeom prst="rect">
          <a:avLst/>
        </a:prstGeom>
      </xdr:spPr>
    </xdr:pic>
  </etc:cellImage>
  <etc:cellImage>
    <xdr:pic>
      <xdr:nvPicPr>
        <xdr:cNvPr id="194" name="ID_EFAF65614737499C84376339B75921B2" descr="upload_post_object_v2_630753304"/>
        <xdr:cNvPicPr/>
      </xdr:nvPicPr>
      <xdr:blipFill>
        <a:blip r:embed="rId58"/>
        <a:stretch>
          <a:fillRect/>
        </a:stretch>
      </xdr:blipFill>
      <xdr:spPr>
        <a:xfrm>
          <a:off x="0" y="0"/>
          <a:ext cx="6787515" cy="4218940"/>
        </a:xfrm>
        <a:prstGeom prst="rect">
          <a:avLst/>
        </a:prstGeom>
      </xdr:spPr>
    </xdr:pic>
  </etc:cellImage>
  <etc:cellImage>
    <xdr:pic>
      <xdr:nvPicPr>
        <xdr:cNvPr id="195" name="ID_ACCBAC071BB4424B8A0E306A33B6ABB2" descr="upload_post_object_v2_537739277"/>
        <xdr:cNvPicPr/>
      </xdr:nvPicPr>
      <xdr:blipFill>
        <a:blip r:embed="rId16"/>
        <a:stretch>
          <a:fillRect/>
        </a:stretch>
      </xdr:blipFill>
      <xdr:spPr>
        <a:xfrm>
          <a:off x="0" y="0"/>
          <a:ext cx="7386955" cy="5010150"/>
        </a:xfrm>
        <a:prstGeom prst="rect">
          <a:avLst/>
        </a:prstGeom>
      </xdr:spPr>
    </xdr:pic>
  </etc:cellImage>
  <etc:cellImage>
    <xdr:pic>
      <xdr:nvPicPr>
        <xdr:cNvPr id="196" name="ID_B94E762EC69B40B7B0D7D5D853C4469D" descr="upload_post_object_v2_989487950"/>
        <xdr:cNvPicPr/>
      </xdr:nvPicPr>
      <xdr:blipFill>
        <a:blip r:embed="rId50"/>
        <a:stretch>
          <a:fillRect/>
        </a:stretch>
      </xdr:blipFill>
      <xdr:spPr>
        <a:xfrm>
          <a:off x="0" y="0"/>
          <a:ext cx="6045200" cy="4025900"/>
        </a:xfrm>
        <a:prstGeom prst="rect">
          <a:avLst/>
        </a:prstGeom>
      </xdr:spPr>
    </xdr:pic>
  </etc:cellImage>
  <etc:cellImage>
    <xdr:pic>
      <xdr:nvPicPr>
        <xdr:cNvPr id="197" name="ID_0CF83ECEF2FE436B94312AF18AFAC963" descr="core_image_url__exec_download_2021790024"/>
        <xdr:cNvPicPr/>
      </xdr:nvPicPr>
      <xdr:blipFill>
        <a:blip r:embed="rId59"/>
        <a:stretch>
          <a:fillRect/>
        </a:stretch>
      </xdr:blipFill>
      <xdr:spPr>
        <a:xfrm>
          <a:off x="0" y="0"/>
          <a:ext cx="10058400" cy="3733165"/>
        </a:xfrm>
        <a:prstGeom prst="rect">
          <a:avLst/>
        </a:prstGeom>
      </xdr:spPr>
    </xdr:pic>
  </etc:cellImage>
  <etc:cellImage>
    <xdr:pic>
      <xdr:nvPicPr>
        <xdr:cNvPr id="198" name="ID_C1392D5348C64D5590ABB16BD6927A0D" descr="upload_post_object_v2_3547379170"/>
        <xdr:cNvPicPr/>
      </xdr:nvPicPr>
      <xdr:blipFill>
        <a:blip r:embed="rId48"/>
        <a:stretch>
          <a:fillRect/>
        </a:stretch>
      </xdr:blipFill>
      <xdr:spPr>
        <a:xfrm>
          <a:off x="0" y="0"/>
          <a:ext cx="3968750" cy="2527300"/>
        </a:xfrm>
        <a:prstGeom prst="rect">
          <a:avLst/>
        </a:prstGeom>
      </xdr:spPr>
    </xdr:pic>
  </etc:cellImage>
  <etc:cellImage>
    <xdr:pic>
      <xdr:nvPicPr>
        <xdr:cNvPr id="199" name="ID_094C5AFFA0F841198FCF22243D1A6C67" descr="upload_post_object_v2_2121760178"/>
        <xdr:cNvPicPr/>
      </xdr:nvPicPr>
      <xdr:blipFill>
        <a:blip r:embed="rId25"/>
        <a:stretch>
          <a:fillRect/>
        </a:stretch>
      </xdr:blipFill>
      <xdr:spPr>
        <a:xfrm>
          <a:off x="0" y="0"/>
          <a:ext cx="9144000" cy="6858000"/>
        </a:xfrm>
        <a:prstGeom prst="rect">
          <a:avLst/>
        </a:prstGeom>
      </xdr:spPr>
    </xdr:pic>
  </etc:cellImage>
  <etc:cellImage>
    <xdr:pic>
      <xdr:nvPicPr>
        <xdr:cNvPr id="200" name="ID_BDD9454B5D5E4E8F9496F20E9CBBC60F" descr="upload_post_object_v2_3913574452"/>
        <xdr:cNvPicPr/>
      </xdr:nvPicPr>
      <xdr:blipFill>
        <a:blip r:embed="rId60"/>
        <a:stretch>
          <a:fillRect/>
        </a:stretch>
      </xdr:blipFill>
      <xdr:spPr>
        <a:xfrm>
          <a:off x="0" y="0"/>
          <a:ext cx="1441450" cy="730250"/>
        </a:xfrm>
        <a:prstGeom prst="rect">
          <a:avLst/>
        </a:prstGeom>
      </xdr:spPr>
    </xdr:pic>
  </etc:cellImage>
  <etc:cellImage>
    <xdr:pic>
      <xdr:nvPicPr>
        <xdr:cNvPr id="201" name="ID_E26F50FD7E854A2E83559B4EC26DABED" descr="upload_post_object_v2_871345477"/>
        <xdr:cNvPicPr/>
      </xdr:nvPicPr>
      <xdr:blipFill>
        <a:blip r:embed="rId61"/>
        <a:stretch>
          <a:fillRect/>
        </a:stretch>
      </xdr:blipFill>
      <xdr:spPr>
        <a:xfrm>
          <a:off x="0" y="0"/>
          <a:ext cx="7581900" cy="5556250"/>
        </a:xfrm>
        <a:prstGeom prst="rect">
          <a:avLst/>
        </a:prstGeom>
      </xdr:spPr>
    </xdr:pic>
  </etc:cellImage>
  <etc:cellImage>
    <xdr:pic>
      <xdr:nvPicPr>
        <xdr:cNvPr id="202" name="ID_1B05136805454279A58FEEEB2A42200C" descr="upload_post_object_v2_3388000502"/>
        <xdr:cNvPicPr/>
      </xdr:nvPicPr>
      <xdr:blipFill>
        <a:blip r:embed="rId53"/>
        <a:stretch>
          <a:fillRect/>
        </a:stretch>
      </xdr:blipFill>
      <xdr:spPr>
        <a:xfrm>
          <a:off x="0" y="0"/>
          <a:ext cx="1901825" cy="1504950"/>
        </a:xfrm>
        <a:prstGeom prst="rect">
          <a:avLst/>
        </a:prstGeom>
      </xdr:spPr>
    </xdr:pic>
  </etc:cellImage>
  <etc:cellImage>
    <xdr:pic>
      <xdr:nvPicPr>
        <xdr:cNvPr id="203" name="ID_326311AFEE0F4E3C8EA71A1FD9657004" descr="upload_post_object_v2_3856838193"/>
        <xdr:cNvPicPr/>
      </xdr:nvPicPr>
      <xdr:blipFill>
        <a:blip r:embed="rId33"/>
        <a:stretch>
          <a:fillRect/>
        </a:stretch>
      </xdr:blipFill>
      <xdr:spPr>
        <a:xfrm>
          <a:off x="0" y="0"/>
          <a:ext cx="9144000" cy="4046220"/>
        </a:xfrm>
        <a:prstGeom prst="rect">
          <a:avLst/>
        </a:prstGeom>
      </xdr:spPr>
    </xdr:pic>
  </etc:cellImage>
  <etc:cellImage>
    <xdr:pic>
      <xdr:nvPicPr>
        <xdr:cNvPr id="204" name="ID_A602CA1EE5284058B851694EF1A15BFB" descr="upload_post_object_v2_3002883390"/>
        <xdr:cNvPicPr/>
      </xdr:nvPicPr>
      <xdr:blipFill>
        <a:blip r:embed="rId62"/>
        <a:stretch>
          <a:fillRect/>
        </a:stretch>
      </xdr:blipFill>
      <xdr:spPr>
        <a:xfrm>
          <a:off x="0" y="0"/>
          <a:ext cx="6000750" cy="2838450"/>
        </a:xfrm>
        <a:prstGeom prst="rect">
          <a:avLst/>
        </a:prstGeom>
      </xdr:spPr>
    </xdr:pic>
  </etc:cellImage>
  <etc:cellImage>
    <xdr:pic>
      <xdr:nvPicPr>
        <xdr:cNvPr id="205" name="ID_7A7EF35A1F3C49A69E44A8A5ACB1C5A6" descr="upload_post_object_v2_4227233384"/>
        <xdr:cNvPicPr/>
      </xdr:nvPicPr>
      <xdr:blipFill>
        <a:blip r:embed="rId53"/>
        <a:stretch>
          <a:fillRect/>
        </a:stretch>
      </xdr:blipFill>
      <xdr:spPr>
        <a:xfrm>
          <a:off x="0" y="0"/>
          <a:ext cx="1901825" cy="1504950"/>
        </a:xfrm>
        <a:prstGeom prst="rect">
          <a:avLst/>
        </a:prstGeom>
      </xdr:spPr>
    </xdr:pic>
  </etc:cellImage>
  <etc:cellImage>
    <xdr:pic>
      <xdr:nvPicPr>
        <xdr:cNvPr id="206" name="ID_CEE7EB3456534286AE0EE183670E191A" descr="upload_post_object_v2_4233263050"/>
        <xdr:cNvPicPr/>
      </xdr:nvPicPr>
      <xdr:blipFill>
        <a:blip r:embed="rId4"/>
        <a:stretch>
          <a:fillRect/>
        </a:stretch>
      </xdr:blipFill>
      <xdr:spPr>
        <a:xfrm>
          <a:off x="0" y="0"/>
          <a:ext cx="5016500" cy="2603500"/>
        </a:xfrm>
        <a:prstGeom prst="rect">
          <a:avLst/>
        </a:prstGeom>
      </xdr:spPr>
    </xdr:pic>
  </etc:cellImage>
  <etc:cellImage>
    <xdr:pic>
      <xdr:nvPicPr>
        <xdr:cNvPr id="207" name="ID_DB11EDDA6ACA4936BFBFC3D24A620651" descr="upload_post_object_v2_2415707532"/>
        <xdr:cNvPicPr/>
      </xdr:nvPicPr>
      <xdr:blipFill>
        <a:blip r:embed="rId50"/>
        <a:stretch>
          <a:fillRect/>
        </a:stretch>
      </xdr:blipFill>
      <xdr:spPr>
        <a:xfrm>
          <a:off x="0" y="0"/>
          <a:ext cx="6045200" cy="4025900"/>
        </a:xfrm>
        <a:prstGeom prst="rect">
          <a:avLst/>
        </a:prstGeom>
      </xdr:spPr>
    </xdr:pic>
  </etc:cellImage>
  <etc:cellImage>
    <xdr:pic>
      <xdr:nvPicPr>
        <xdr:cNvPr id="208" name="ID_9AEF5333D9364B2DBD3F4D71DFDAB170" descr="upload_post_object_v2_938905088"/>
        <xdr:cNvPicPr/>
      </xdr:nvPicPr>
      <xdr:blipFill>
        <a:blip r:embed="rId30"/>
        <a:stretch>
          <a:fillRect/>
        </a:stretch>
      </xdr:blipFill>
      <xdr:spPr>
        <a:xfrm>
          <a:off x="0" y="0"/>
          <a:ext cx="1079500" cy="622300"/>
        </a:xfrm>
        <a:prstGeom prst="rect">
          <a:avLst/>
        </a:prstGeom>
      </xdr:spPr>
    </xdr:pic>
  </etc:cellImage>
  <etc:cellImage>
    <xdr:pic>
      <xdr:nvPicPr>
        <xdr:cNvPr id="209" name="ID_6E29836738E04E35B6EBE3C6C444E665" descr="upload_post_object_v2_1959833242"/>
        <xdr:cNvPicPr/>
      </xdr:nvPicPr>
      <xdr:blipFill>
        <a:blip r:embed="rId63"/>
        <a:stretch>
          <a:fillRect/>
        </a:stretch>
      </xdr:blipFill>
      <xdr:spPr>
        <a:xfrm>
          <a:off x="0" y="0"/>
          <a:ext cx="8008620" cy="4472940"/>
        </a:xfrm>
        <a:prstGeom prst="rect">
          <a:avLst/>
        </a:prstGeom>
      </xdr:spPr>
    </xdr:pic>
  </etc:cellImage>
  <etc:cellImage>
    <xdr:pic>
      <xdr:nvPicPr>
        <xdr:cNvPr id="210" name="ID_C00DB142D2DC4B3A9D8A1D38E3650B2A" descr="upload_post_object_v2_3401887675"/>
        <xdr:cNvPicPr/>
      </xdr:nvPicPr>
      <xdr:blipFill>
        <a:blip r:embed="rId4"/>
        <a:stretch>
          <a:fillRect/>
        </a:stretch>
      </xdr:blipFill>
      <xdr:spPr>
        <a:xfrm>
          <a:off x="0" y="0"/>
          <a:ext cx="5016500" cy="2603500"/>
        </a:xfrm>
        <a:prstGeom prst="rect">
          <a:avLst/>
        </a:prstGeom>
      </xdr:spPr>
    </xdr:pic>
  </etc:cellImage>
  <etc:cellImage>
    <xdr:pic>
      <xdr:nvPicPr>
        <xdr:cNvPr id="211" name="ID_EE442820159841DF859FBA3E770B9957" descr="upload_post_object_v2_3044129583"/>
        <xdr:cNvPicPr/>
      </xdr:nvPicPr>
      <xdr:blipFill>
        <a:blip r:embed="rId25"/>
        <a:stretch>
          <a:fillRect/>
        </a:stretch>
      </xdr:blipFill>
      <xdr:spPr>
        <a:xfrm>
          <a:off x="0" y="0"/>
          <a:ext cx="9144000" cy="6858000"/>
        </a:xfrm>
        <a:prstGeom prst="rect">
          <a:avLst/>
        </a:prstGeom>
      </xdr:spPr>
    </xdr:pic>
  </etc:cellImage>
  <etc:cellImage>
    <xdr:pic>
      <xdr:nvPicPr>
        <xdr:cNvPr id="212" name="ID_BA5D2B61CE6045E8B6D70D99CC18E996" descr="upload_post_object_v2_1026715148"/>
        <xdr:cNvPicPr/>
      </xdr:nvPicPr>
      <xdr:blipFill>
        <a:blip r:embed="rId39"/>
        <a:stretch>
          <a:fillRect/>
        </a:stretch>
      </xdr:blipFill>
      <xdr:spPr>
        <a:xfrm>
          <a:off x="0" y="0"/>
          <a:ext cx="2101850" cy="1064260"/>
        </a:xfrm>
        <a:prstGeom prst="rect">
          <a:avLst/>
        </a:prstGeom>
      </xdr:spPr>
    </xdr:pic>
  </etc:cellImage>
  <etc:cellImage>
    <xdr:pic>
      <xdr:nvPicPr>
        <xdr:cNvPr id="213" name="ID_53C990139AFD4687912EC9E659B072E2" descr="upload_post_object_v2_2804750180"/>
        <xdr:cNvPicPr/>
      </xdr:nvPicPr>
      <xdr:blipFill>
        <a:blip r:embed="rId6"/>
        <a:stretch>
          <a:fillRect/>
        </a:stretch>
      </xdr:blipFill>
      <xdr:spPr>
        <a:xfrm>
          <a:off x="0" y="0"/>
          <a:ext cx="7543800" cy="10058400"/>
        </a:xfrm>
        <a:prstGeom prst="rect">
          <a:avLst/>
        </a:prstGeom>
      </xdr:spPr>
    </xdr:pic>
  </etc:cellImage>
  <etc:cellImage>
    <xdr:pic>
      <xdr:nvPicPr>
        <xdr:cNvPr id="214" name="ID_55132B32BA9247DAAD5F9F38B34D5375" descr="upload_post_object_v2_3466446296"/>
        <xdr:cNvPicPr/>
      </xdr:nvPicPr>
      <xdr:blipFill>
        <a:blip r:embed="rId64"/>
        <a:stretch>
          <a:fillRect/>
        </a:stretch>
      </xdr:blipFill>
      <xdr:spPr>
        <a:xfrm>
          <a:off x="0" y="0"/>
          <a:ext cx="7543800" cy="10058400"/>
        </a:xfrm>
        <a:prstGeom prst="rect">
          <a:avLst/>
        </a:prstGeom>
      </xdr:spPr>
    </xdr:pic>
  </etc:cellImage>
  <etc:cellImage>
    <xdr:pic>
      <xdr:nvPicPr>
        <xdr:cNvPr id="216" name="ID_5D667A46F41C48E68AE044D965ABAD2D" descr="upload_post_object_v2_1858926800"/>
        <xdr:cNvPicPr/>
      </xdr:nvPicPr>
      <xdr:blipFill>
        <a:blip r:embed="rId33"/>
        <a:stretch>
          <a:fillRect/>
        </a:stretch>
      </xdr:blipFill>
      <xdr:spPr>
        <a:xfrm>
          <a:off x="0" y="0"/>
          <a:ext cx="9144000" cy="4046220"/>
        </a:xfrm>
        <a:prstGeom prst="rect">
          <a:avLst/>
        </a:prstGeom>
      </xdr:spPr>
    </xdr:pic>
  </etc:cellImage>
  <etc:cellImage>
    <xdr:pic>
      <xdr:nvPicPr>
        <xdr:cNvPr id="217" name="ID_938375131FAD48F690CF0D6332C7D1B8" descr="upload_post_object_v2_3952307453"/>
        <xdr:cNvPicPr/>
      </xdr:nvPicPr>
      <xdr:blipFill>
        <a:blip r:embed="rId62"/>
        <a:stretch>
          <a:fillRect/>
        </a:stretch>
      </xdr:blipFill>
      <xdr:spPr>
        <a:xfrm>
          <a:off x="0" y="0"/>
          <a:ext cx="6000750" cy="2838450"/>
        </a:xfrm>
        <a:prstGeom prst="rect">
          <a:avLst/>
        </a:prstGeom>
      </xdr:spPr>
    </xdr:pic>
  </etc:cellImage>
  <etc:cellImage>
    <xdr:pic>
      <xdr:nvPicPr>
        <xdr:cNvPr id="218" name="ID_12DC2929AC86423A8C78BD41FB25A0FB" descr="upload_post_object_v2_2659403567"/>
        <xdr:cNvPicPr/>
      </xdr:nvPicPr>
      <xdr:blipFill>
        <a:blip r:embed="rId65"/>
        <a:stretch>
          <a:fillRect/>
        </a:stretch>
      </xdr:blipFill>
      <xdr:spPr>
        <a:xfrm>
          <a:off x="0" y="0"/>
          <a:ext cx="3130550" cy="2216150"/>
        </a:xfrm>
        <a:prstGeom prst="rect">
          <a:avLst/>
        </a:prstGeom>
      </xdr:spPr>
    </xdr:pic>
  </etc:cellImage>
  <etc:cellImage>
    <xdr:pic>
      <xdr:nvPicPr>
        <xdr:cNvPr id="219" name="ID_E9447351BD7B433FB44158D39CAFD513" descr="upload_post_object_v2_3163833914"/>
        <xdr:cNvPicPr/>
      </xdr:nvPicPr>
      <xdr:blipFill>
        <a:blip r:embed="rId40"/>
        <a:stretch>
          <a:fillRect/>
        </a:stretch>
      </xdr:blipFill>
      <xdr:spPr>
        <a:xfrm>
          <a:off x="0" y="0"/>
          <a:ext cx="8585200" cy="4597400"/>
        </a:xfrm>
        <a:prstGeom prst="rect">
          <a:avLst/>
        </a:prstGeom>
      </xdr:spPr>
    </xdr:pic>
  </etc:cellImage>
  <etc:cellImage>
    <xdr:pic>
      <xdr:nvPicPr>
        <xdr:cNvPr id="220" name="ID_4850DE17CFE246E5BA307EDE89B8A1FA" descr="upload_post_object_v2_997532752"/>
        <xdr:cNvPicPr/>
      </xdr:nvPicPr>
      <xdr:blipFill>
        <a:blip r:embed="rId66"/>
        <a:stretch>
          <a:fillRect/>
        </a:stretch>
      </xdr:blipFill>
      <xdr:spPr>
        <a:xfrm>
          <a:off x="0" y="0"/>
          <a:ext cx="4962525" cy="2339975"/>
        </a:xfrm>
        <a:prstGeom prst="rect">
          <a:avLst/>
        </a:prstGeom>
      </xdr:spPr>
    </xdr:pic>
  </etc:cellImage>
  <etc:cellImage>
    <xdr:pic>
      <xdr:nvPicPr>
        <xdr:cNvPr id="221" name="ID_FF5B9FB90EBF49EF876FECF9BD6737BF" descr="upload_post_object_v2_2277736442"/>
        <xdr:cNvPicPr/>
      </xdr:nvPicPr>
      <xdr:blipFill>
        <a:blip r:embed="rId23"/>
        <a:stretch>
          <a:fillRect/>
        </a:stretch>
      </xdr:blipFill>
      <xdr:spPr>
        <a:xfrm>
          <a:off x="0" y="0"/>
          <a:ext cx="4839335" cy="2394585"/>
        </a:xfrm>
        <a:prstGeom prst="rect">
          <a:avLst/>
        </a:prstGeom>
      </xdr:spPr>
    </xdr:pic>
  </etc:cellImage>
  <etc:cellImage>
    <xdr:pic>
      <xdr:nvPicPr>
        <xdr:cNvPr id="222" name="ID_5B669B4871394C41A0843C1109D62345" descr="upload_post_object_v2_3883132686"/>
        <xdr:cNvPicPr/>
      </xdr:nvPicPr>
      <xdr:blipFill>
        <a:blip r:embed="rId67"/>
        <a:stretch>
          <a:fillRect/>
        </a:stretch>
      </xdr:blipFill>
      <xdr:spPr>
        <a:xfrm>
          <a:off x="0" y="0"/>
          <a:ext cx="2908300" cy="1295400"/>
        </a:xfrm>
        <a:prstGeom prst="rect">
          <a:avLst/>
        </a:prstGeom>
      </xdr:spPr>
    </xdr:pic>
  </etc:cellImage>
  <etc:cellImage>
    <xdr:pic>
      <xdr:nvPicPr>
        <xdr:cNvPr id="223" name="ID_DAFDBBEDC00E4DF7AAE4016B1559C37B" descr="upload_post_object_v2_3248752109"/>
        <xdr:cNvPicPr/>
      </xdr:nvPicPr>
      <xdr:blipFill>
        <a:blip r:embed="rId62"/>
        <a:stretch>
          <a:fillRect/>
        </a:stretch>
      </xdr:blipFill>
      <xdr:spPr>
        <a:xfrm>
          <a:off x="0" y="0"/>
          <a:ext cx="6000750" cy="2838450"/>
        </a:xfrm>
        <a:prstGeom prst="rect">
          <a:avLst/>
        </a:prstGeom>
      </xdr:spPr>
    </xdr:pic>
  </etc:cellImage>
  <etc:cellImage>
    <xdr:pic>
      <xdr:nvPicPr>
        <xdr:cNvPr id="224" name="ID_E5A45E7EB04A4AF5BB694FAD401C1963" descr="upload_post_object_v2_3800331210"/>
        <xdr:cNvPicPr/>
      </xdr:nvPicPr>
      <xdr:blipFill>
        <a:blip r:embed="rId41"/>
        <a:stretch>
          <a:fillRect/>
        </a:stretch>
      </xdr:blipFill>
      <xdr:spPr>
        <a:xfrm>
          <a:off x="0" y="0"/>
          <a:ext cx="3098800" cy="1997075"/>
        </a:xfrm>
        <a:prstGeom prst="rect">
          <a:avLst/>
        </a:prstGeom>
      </xdr:spPr>
    </xdr:pic>
  </etc:cellImage>
  <etc:cellImage>
    <xdr:pic>
      <xdr:nvPicPr>
        <xdr:cNvPr id="225" name="ID_7DF60089C0534CE8AB71E040159CEC71" descr="upload_post_object_v2_3633299883"/>
        <xdr:cNvPicPr/>
      </xdr:nvPicPr>
      <xdr:blipFill>
        <a:blip r:embed="rId46"/>
        <a:stretch>
          <a:fillRect/>
        </a:stretch>
      </xdr:blipFill>
      <xdr:spPr>
        <a:xfrm>
          <a:off x="0" y="0"/>
          <a:ext cx="3810000" cy="2201545"/>
        </a:xfrm>
        <a:prstGeom prst="rect">
          <a:avLst/>
        </a:prstGeom>
      </xdr:spPr>
    </xdr:pic>
  </etc:cellImage>
  <etc:cellImage>
    <xdr:pic>
      <xdr:nvPicPr>
        <xdr:cNvPr id="228" name="ID_97AD3C4401284AA6A2C6D77149A45D56" descr="upload_post_object_v2_3541823865"/>
        <xdr:cNvPicPr/>
      </xdr:nvPicPr>
      <xdr:blipFill>
        <a:blip r:embed="rId68"/>
        <a:stretch>
          <a:fillRect/>
        </a:stretch>
      </xdr:blipFill>
      <xdr:spPr>
        <a:xfrm>
          <a:off x="0" y="0"/>
          <a:ext cx="5118100" cy="3035300"/>
        </a:xfrm>
        <a:prstGeom prst="rect">
          <a:avLst/>
        </a:prstGeom>
      </xdr:spPr>
    </xdr:pic>
  </etc:cellImage>
  <etc:cellImage>
    <xdr:pic>
      <xdr:nvPicPr>
        <xdr:cNvPr id="229" name="ID_A0CA69F5C13241B88F830800EF0F5836" descr="upload_post_object_v2_3846326287"/>
        <xdr:cNvPicPr/>
      </xdr:nvPicPr>
      <xdr:blipFill>
        <a:blip r:embed="rId69"/>
        <a:stretch>
          <a:fillRect/>
        </a:stretch>
      </xdr:blipFill>
      <xdr:spPr>
        <a:xfrm>
          <a:off x="0" y="0"/>
          <a:ext cx="9144000" cy="6857365"/>
        </a:xfrm>
        <a:prstGeom prst="rect">
          <a:avLst/>
        </a:prstGeom>
      </xdr:spPr>
    </xdr:pic>
  </etc:cellImage>
  <etc:cellImage>
    <xdr:pic>
      <xdr:nvPicPr>
        <xdr:cNvPr id="230" name="ID_260A7B5CA5C24C7BAF3289D88BBB27BC" descr="upload_post_object_v2_838714813"/>
        <xdr:cNvPicPr/>
      </xdr:nvPicPr>
      <xdr:blipFill>
        <a:blip r:embed="rId70"/>
        <a:stretch>
          <a:fillRect/>
        </a:stretch>
      </xdr:blipFill>
      <xdr:spPr>
        <a:xfrm>
          <a:off x="0" y="0"/>
          <a:ext cx="4102100" cy="3048000"/>
        </a:xfrm>
        <a:prstGeom prst="rect">
          <a:avLst/>
        </a:prstGeom>
      </xdr:spPr>
    </xdr:pic>
  </etc:cellImage>
  <etc:cellImage>
    <xdr:pic>
      <xdr:nvPicPr>
        <xdr:cNvPr id="231" name="ID_7BC213AF9BFC41C5855AF2159E69637E" descr="upload_post_object_v2_3680006578"/>
        <xdr:cNvPicPr/>
      </xdr:nvPicPr>
      <xdr:blipFill>
        <a:blip r:embed="rId71"/>
        <a:stretch>
          <a:fillRect/>
        </a:stretch>
      </xdr:blipFill>
      <xdr:spPr>
        <a:xfrm>
          <a:off x="0" y="0"/>
          <a:ext cx="9144000" cy="6863080"/>
        </a:xfrm>
        <a:prstGeom prst="rect">
          <a:avLst/>
        </a:prstGeom>
      </xdr:spPr>
    </xdr:pic>
  </etc:cellImage>
  <etc:cellImage>
    <xdr:pic>
      <xdr:nvPicPr>
        <xdr:cNvPr id="233" name="ID_328911E2B3484175B31FDD91263F0B9B" descr="upload_post_object_v2_3448935356"/>
        <xdr:cNvPicPr/>
      </xdr:nvPicPr>
      <xdr:blipFill>
        <a:blip r:embed="rId72"/>
        <a:stretch>
          <a:fillRect/>
        </a:stretch>
      </xdr:blipFill>
      <xdr:spPr>
        <a:xfrm>
          <a:off x="0" y="0"/>
          <a:ext cx="9144000" cy="6858000"/>
        </a:xfrm>
        <a:prstGeom prst="rect">
          <a:avLst/>
        </a:prstGeom>
      </xdr:spPr>
    </xdr:pic>
  </etc:cellImage>
  <etc:cellImage>
    <xdr:pic>
      <xdr:nvPicPr>
        <xdr:cNvPr id="234" name="ID_76C7DA18B19C4EE8BAEA6EE1F7C806CE" descr="upload_post_object_v2_3096004566"/>
        <xdr:cNvPicPr/>
      </xdr:nvPicPr>
      <xdr:blipFill>
        <a:blip r:embed="rId73"/>
        <a:stretch>
          <a:fillRect/>
        </a:stretch>
      </xdr:blipFill>
      <xdr:spPr>
        <a:xfrm>
          <a:off x="0" y="0"/>
          <a:ext cx="6692900" cy="4514850"/>
        </a:xfrm>
        <a:prstGeom prst="rect">
          <a:avLst/>
        </a:prstGeom>
      </xdr:spPr>
    </xdr:pic>
  </etc:cellImage>
  <etc:cellImage>
    <xdr:pic>
      <xdr:nvPicPr>
        <xdr:cNvPr id="235" name="ID_37680647C28C48929C7F262E8482E2AE" descr="upload_post_object_v2_3210642922"/>
        <xdr:cNvPicPr/>
      </xdr:nvPicPr>
      <xdr:blipFill>
        <a:blip r:embed="rId65"/>
        <a:stretch>
          <a:fillRect/>
        </a:stretch>
      </xdr:blipFill>
      <xdr:spPr>
        <a:xfrm>
          <a:off x="0" y="0"/>
          <a:ext cx="3130550" cy="2216150"/>
        </a:xfrm>
        <a:prstGeom prst="rect">
          <a:avLst/>
        </a:prstGeom>
      </xdr:spPr>
    </xdr:pic>
  </etc:cellImage>
  <etc:cellImage>
    <xdr:pic>
      <xdr:nvPicPr>
        <xdr:cNvPr id="236" name="ID_2066213FF3304C1796A0C589AD525DBF" descr="core_image_url__exec_download_2021790024"/>
        <xdr:cNvPicPr>
          <a:picLocks noChangeAspect="1"/>
        </xdr:cNvPicPr>
      </xdr:nvPicPr>
      <xdr:blipFill>
        <a:blip r:embed="rId59"/>
        <a:stretch>
          <a:fillRect/>
        </a:stretch>
      </xdr:blipFill>
      <xdr:spPr>
        <a:xfrm>
          <a:off x="16656050" y="29589095"/>
          <a:ext cx="1257300" cy="466725"/>
        </a:xfrm>
        <a:prstGeom prst="rect">
          <a:avLst/>
        </a:prstGeom>
      </xdr:spPr>
    </xdr:pic>
  </etc:cellImage>
  <etc:cellImage>
    <xdr:pic>
      <xdr:nvPicPr>
        <xdr:cNvPr id="237" name="ID_A92C79FB219249BFA858D1C9F7655503" descr="upload_post_object_v2_428080892"/>
        <xdr:cNvPicPr/>
      </xdr:nvPicPr>
      <xdr:blipFill>
        <a:blip r:embed="rId22"/>
        <a:stretch>
          <a:fillRect/>
        </a:stretch>
      </xdr:blipFill>
      <xdr:spPr>
        <a:xfrm>
          <a:off x="0" y="0"/>
          <a:ext cx="9144000" cy="3976370"/>
        </a:xfrm>
        <a:prstGeom prst="rect">
          <a:avLst/>
        </a:prstGeom>
      </xdr:spPr>
    </xdr:pic>
  </etc:cellImage>
  <etc:cellImage>
    <xdr:pic>
      <xdr:nvPicPr>
        <xdr:cNvPr id="238" name="ID_D8510921227645B8844751331EEB4239" descr="upload_post_object_v2_4072659430"/>
        <xdr:cNvPicPr/>
      </xdr:nvPicPr>
      <xdr:blipFill>
        <a:blip r:embed="rId63"/>
        <a:stretch>
          <a:fillRect/>
        </a:stretch>
      </xdr:blipFill>
      <xdr:spPr>
        <a:xfrm>
          <a:off x="0" y="0"/>
          <a:ext cx="8008620" cy="4472940"/>
        </a:xfrm>
        <a:prstGeom prst="rect">
          <a:avLst/>
        </a:prstGeom>
      </xdr:spPr>
    </xdr:pic>
  </etc:cellImage>
  <etc:cellImage>
    <xdr:pic>
      <xdr:nvPicPr>
        <xdr:cNvPr id="239" name="ID_8B2979E0F2C54E1D9A42061433C27D31" descr="upload_post_object_v2_3046052959"/>
        <xdr:cNvPicPr/>
      </xdr:nvPicPr>
      <xdr:blipFill>
        <a:blip r:embed="rId22"/>
        <a:stretch>
          <a:fillRect/>
        </a:stretch>
      </xdr:blipFill>
      <xdr:spPr>
        <a:xfrm>
          <a:off x="0" y="0"/>
          <a:ext cx="9144000" cy="3976370"/>
        </a:xfrm>
        <a:prstGeom prst="rect">
          <a:avLst/>
        </a:prstGeom>
      </xdr:spPr>
    </xdr:pic>
  </etc:cellImage>
  <etc:cellImage>
    <xdr:pic>
      <xdr:nvPicPr>
        <xdr:cNvPr id="240" name="ID_C7D438EC45B74E0B956717EDE583C636" descr="upload_post_object_v2_2973060917"/>
        <xdr:cNvPicPr/>
      </xdr:nvPicPr>
      <xdr:blipFill>
        <a:blip r:embed="rId74"/>
        <a:stretch>
          <a:fillRect/>
        </a:stretch>
      </xdr:blipFill>
      <xdr:spPr>
        <a:xfrm>
          <a:off x="0" y="0"/>
          <a:ext cx="3268980" cy="2857500"/>
        </a:xfrm>
        <a:prstGeom prst="rect">
          <a:avLst/>
        </a:prstGeom>
      </xdr:spPr>
    </xdr:pic>
  </etc:cellImage>
  <etc:cellImage>
    <xdr:pic>
      <xdr:nvPicPr>
        <xdr:cNvPr id="241" name="ID_BF39A72603434942A0C11F8ADC86C731" descr="upload_post_object_v2_1045512473"/>
        <xdr:cNvPicPr/>
      </xdr:nvPicPr>
      <xdr:blipFill>
        <a:blip r:embed="rId22"/>
        <a:stretch>
          <a:fillRect/>
        </a:stretch>
      </xdr:blipFill>
      <xdr:spPr>
        <a:xfrm>
          <a:off x="0" y="0"/>
          <a:ext cx="9144000" cy="3976370"/>
        </a:xfrm>
        <a:prstGeom prst="rect">
          <a:avLst/>
        </a:prstGeom>
      </xdr:spPr>
    </xdr:pic>
  </etc:cellImage>
  <etc:cellImage>
    <xdr:pic>
      <xdr:nvPicPr>
        <xdr:cNvPr id="242" name="ID_CB081129B673488D91256A58FA968918" descr="upload_post_object_v2_2738034223"/>
        <xdr:cNvPicPr/>
      </xdr:nvPicPr>
      <xdr:blipFill>
        <a:blip r:embed="rId75"/>
        <a:stretch>
          <a:fillRect/>
        </a:stretch>
      </xdr:blipFill>
      <xdr:spPr>
        <a:xfrm>
          <a:off x="0" y="0"/>
          <a:ext cx="3810000" cy="1926590"/>
        </a:xfrm>
        <a:prstGeom prst="rect">
          <a:avLst/>
        </a:prstGeom>
      </xdr:spPr>
    </xdr:pic>
  </etc:cellImage>
  <etc:cellImage>
    <xdr:pic>
      <xdr:nvPicPr>
        <xdr:cNvPr id="243" name="ID_5FE5692FB5BD4032A6CAABF85B702CBF" descr="upload_post_object_v2_847639059"/>
        <xdr:cNvPicPr/>
      </xdr:nvPicPr>
      <xdr:blipFill>
        <a:blip r:embed="rId62"/>
        <a:stretch>
          <a:fillRect/>
        </a:stretch>
      </xdr:blipFill>
      <xdr:spPr>
        <a:xfrm>
          <a:off x="0" y="0"/>
          <a:ext cx="6000750" cy="2838450"/>
        </a:xfrm>
        <a:prstGeom prst="rect">
          <a:avLst/>
        </a:prstGeom>
      </xdr:spPr>
    </xdr:pic>
  </etc:cellImage>
  <etc:cellImage>
    <xdr:pic>
      <xdr:nvPicPr>
        <xdr:cNvPr id="244" name="ID_44F625D210D843F097CA746579F5CEC3" descr="upload_post_object_v2_317011507"/>
        <xdr:cNvPicPr/>
      </xdr:nvPicPr>
      <xdr:blipFill>
        <a:blip r:embed="rId19"/>
        <a:stretch>
          <a:fillRect/>
        </a:stretch>
      </xdr:blipFill>
      <xdr:spPr>
        <a:xfrm>
          <a:off x="0" y="0"/>
          <a:ext cx="9144000" cy="4283710"/>
        </a:xfrm>
        <a:prstGeom prst="rect">
          <a:avLst/>
        </a:prstGeom>
      </xdr:spPr>
    </xdr:pic>
  </etc:cellImage>
  <etc:cellImage>
    <xdr:pic>
      <xdr:nvPicPr>
        <xdr:cNvPr id="245" name="ID_5FC77F94F494489194AB2472C7E7FEA2" descr="upload_post_object_v2_1434383275"/>
        <xdr:cNvPicPr/>
      </xdr:nvPicPr>
      <xdr:blipFill>
        <a:blip r:embed="rId63"/>
        <a:stretch>
          <a:fillRect/>
        </a:stretch>
      </xdr:blipFill>
      <xdr:spPr>
        <a:xfrm>
          <a:off x="0" y="0"/>
          <a:ext cx="8008620" cy="4472940"/>
        </a:xfrm>
        <a:prstGeom prst="rect">
          <a:avLst/>
        </a:prstGeom>
      </xdr:spPr>
    </xdr:pic>
  </etc:cellImage>
  <etc:cellImage>
    <xdr:pic>
      <xdr:nvPicPr>
        <xdr:cNvPr id="246" name="ID_ECEC268DA4274635A40203BA682D7A7F" descr="upload_post_object_v2_1456120856"/>
        <xdr:cNvPicPr/>
      </xdr:nvPicPr>
      <xdr:blipFill>
        <a:blip r:embed="rId75"/>
        <a:stretch>
          <a:fillRect/>
        </a:stretch>
      </xdr:blipFill>
      <xdr:spPr>
        <a:xfrm>
          <a:off x="0" y="0"/>
          <a:ext cx="3810000" cy="1926590"/>
        </a:xfrm>
        <a:prstGeom prst="rect">
          <a:avLst/>
        </a:prstGeom>
      </xdr:spPr>
    </xdr:pic>
  </etc:cellImage>
  <etc:cellImage>
    <xdr:pic>
      <xdr:nvPicPr>
        <xdr:cNvPr id="247" name="ID_B5E3CB1EF0DA421BBE1838F22A99E36D" descr="upload_post_object_v2_2757384017"/>
        <xdr:cNvPicPr/>
      </xdr:nvPicPr>
      <xdr:blipFill>
        <a:blip r:embed="rId76"/>
        <a:stretch>
          <a:fillRect/>
        </a:stretch>
      </xdr:blipFill>
      <xdr:spPr>
        <a:xfrm>
          <a:off x="0" y="0"/>
          <a:ext cx="5118100" cy="3035300"/>
        </a:xfrm>
        <a:prstGeom prst="rect">
          <a:avLst/>
        </a:prstGeom>
      </xdr:spPr>
    </xdr:pic>
  </etc:cellImage>
  <etc:cellImage>
    <xdr:pic>
      <xdr:nvPicPr>
        <xdr:cNvPr id="248" name="ID_4110BD970F4644F8B70447A2299EEC40" descr="upload_post_object_v2_3550913991"/>
        <xdr:cNvPicPr/>
      </xdr:nvPicPr>
      <xdr:blipFill>
        <a:blip r:embed="rId61"/>
        <a:stretch>
          <a:fillRect/>
        </a:stretch>
      </xdr:blipFill>
      <xdr:spPr>
        <a:xfrm>
          <a:off x="0" y="0"/>
          <a:ext cx="7581900" cy="5556250"/>
        </a:xfrm>
        <a:prstGeom prst="rect">
          <a:avLst/>
        </a:prstGeom>
      </xdr:spPr>
    </xdr:pic>
  </etc:cellImage>
  <etc:cellImage>
    <xdr:pic>
      <xdr:nvPicPr>
        <xdr:cNvPr id="249" name="ID_2622A6F84F454D58A3C3D5B2934C1E36" descr="upload_post_object_v2_2990732547"/>
        <xdr:cNvPicPr/>
      </xdr:nvPicPr>
      <xdr:blipFill>
        <a:blip r:embed="rId75"/>
        <a:stretch>
          <a:fillRect/>
        </a:stretch>
      </xdr:blipFill>
      <xdr:spPr>
        <a:xfrm>
          <a:off x="0" y="0"/>
          <a:ext cx="3810000" cy="1926590"/>
        </a:xfrm>
        <a:prstGeom prst="rect">
          <a:avLst/>
        </a:prstGeom>
      </xdr:spPr>
    </xdr:pic>
  </etc:cellImage>
  <etc:cellImage>
    <xdr:pic>
      <xdr:nvPicPr>
        <xdr:cNvPr id="252" name="ID_F52719EC0C8A4A6BA195C9BA42451EC8" descr="upload_post_object_v2_3212197552"/>
        <xdr:cNvPicPr/>
      </xdr:nvPicPr>
      <xdr:blipFill>
        <a:blip r:embed="rId77"/>
        <a:stretch>
          <a:fillRect/>
        </a:stretch>
      </xdr:blipFill>
      <xdr:spPr>
        <a:xfrm>
          <a:off x="0" y="0"/>
          <a:ext cx="9144000" cy="7241540"/>
        </a:xfrm>
        <a:prstGeom prst="rect">
          <a:avLst/>
        </a:prstGeom>
      </xdr:spPr>
    </xdr:pic>
  </etc:cellImage>
  <etc:cellImage>
    <xdr:pic>
      <xdr:nvPicPr>
        <xdr:cNvPr id="253" name="ID_EFB4434D6F22493291888237AF60C07C" descr="upload_post_object_v2_2723546631"/>
        <xdr:cNvPicPr/>
      </xdr:nvPicPr>
      <xdr:blipFill>
        <a:blip r:embed="rId78"/>
        <a:stretch>
          <a:fillRect/>
        </a:stretch>
      </xdr:blipFill>
      <xdr:spPr>
        <a:xfrm>
          <a:off x="0" y="0"/>
          <a:ext cx="5227320" cy="2583815"/>
        </a:xfrm>
        <a:prstGeom prst="rect">
          <a:avLst/>
        </a:prstGeom>
      </xdr:spPr>
    </xdr:pic>
  </etc:cellImage>
  <etc:cellImage>
    <xdr:pic>
      <xdr:nvPicPr>
        <xdr:cNvPr id="254" name="ID_42C6DF35C8514D55997E33EC95F7F07D" descr="upload_post_object_v2_1191355212"/>
        <xdr:cNvPicPr/>
      </xdr:nvPicPr>
      <xdr:blipFill>
        <a:blip r:embed="rId75"/>
        <a:stretch>
          <a:fillRect/>
        </a:stretch>
      </xdr:blipFill>
      <xdr:spPr>
        <a:xfrm>
          <a:off x="0" y="0"/>
          <a:ext cx="3810000" cy="1926590"/>
        </a:xfrm>
        <a:prstGeom prst="rect">
          <a:avLst/>
        </a:prstGeom>
      </xdr:spPr>
    </xdr:pic>
  </etc:cellImage>
  <etc:cellImage>
    <xdr:pic>
      <xdr:nvPicPr>
        <xdr:cNvPr id="255" name="ID_904154F3FD6E44D08ED9D667FA7BCB9A" descr="upload_post_object_v2_2107531339"/>
        <xdr:cNvPicPr/>
      </xdr:nvPicPr>
      <xdr:blipFill>
        <a:blip r:embed="rId79"/>
        <a:stretch>
          <a:fillRect/>
        </a:stretch>
      </xdr:blipFill>
      <xdr:spPr>
        <a:xfrm>
          <a:off x="0" y="0"/>
          <a:ext cx="3714750" cy="2082800"/>
        </a:xfrm>
        <a:prstGeom prst="rect">
          <a:avLst/>
        </a:prstGeom>
      </xdr:spPr>
    </xdr:pic>
  </etc:cellImage>
  <etc:cellImage>
    <xdr:pic>
      <xdr:nvPicPr>
        <xdr:cNvPr id="256" name="ID_2DAB45E23A9445229978A68C4B344184" descr="upload_post_object_v2_2644819684"/>
        <xdr:cNvPicPr/>
      </xdr:nvPicPr>
      <xdr:blipFill>
        <a:blip r:embed="rId76"/>
        <a:stretch>
          <a:fillRect/>
        </a:stretch>
      </xdr:blipFill>
      <xdr:spPr>
        <a:xfrm>
          <a:off x="0" y="0"/>
          <a:ext cx="5118100" cy="3035300"/>
        </a:xfrm>
        <a:prstGeom prst="rect">
          <a:avLst/>
        </a:prstGeom>
      </xdr:spPr>
    </xdr:pic>
  </etc:cellImage>
  <etc:cellImage>
    <xdr:pic>
      <xdr:nvPicPr>
        <xdr:cNvPr id="257" name="ID_86CAE70C561A467C97D2551241C36416" descr="upload_post_object_v2_4206295414"/>
        <xdr:cNvPicPr/>
      </xdr:nvPicPr>
      <xdr:blipFill>
        <a:blip r:embed="rId74"/>
        <a:stretch>
          <a:fillRect/>
        </a:stretch>
      </xdr:blipFill>
      <xdr:spPr>
        <a:xfrm>
          <a:off x="0" y="0"/>
          <a:ext cx="3268980" cy="2857500"/>
        </a:xfrm>
        <a:prstGeom prst="rect">
          <a:avLst/>
        </a:prstGeom>
      </xdr:spPr>
    </xdr:pic>
  </etc:cellImage>
  <etc:cellImage>
    <xdr:pic>
      <xdr:nvPicPr>
        <xdr:cNvPr id="258" name="ID_2583329AE3F148D7BE18F4F6A0F982EE" descr="upload_post_object_v2_3767560744"/>
        <xdr:cNvPicPr/>
      </xdr:nvPicPr>
      <xdr:blipFill>
        <a:blip r:embed="rId65"/>
        <a:stretch>
          <a:fillRect/>
        </a:stretch>
      </xdr:blipFill>
      <xdr:spPr>
        <a:xfrm>
          <a:off x="0" y="0"/>
          <a:ext cx="3130550" cy="2216150"/>
        </a:xfrm>
        <a:prstGeom prst="rect">
          <a:avLst/>
        </a:prstGeom>
      </xdr:spPr>
    </xdr:pic>
  </etc:cellImage>
  <etc:cellImage>
    <xdr:pic>
      <xdr:nvPicPr>
        <xdr:cNvPr id="259" name="ID_E0B6F64D1FC94B0CB5EF10DCEA34DBD4" descr="upload_post_object_v2_2370220738"/>
        <xdr:cNvPicPr/>
      </xdr:nvPicPr>
      <xdr:blipFill>
        <a:blip r:embed="rId80"/>
        <a:stretch>
          <a:fillRect/>
        </a:stretch>
      </xdr:blipFill>
      <xdr:spPr>
        <a:xfrm>
          <a:off x="0" y="0"/>
          <a:ext cx="4629150" cy="2443480"/>
        </a:xfrm>
        <a:prstGeom prst="rect">
          <a:avLst/>
        </a:prstGeom>
      </xdr:spPr>
    </xdr:pic>
  </etc:cellImage>
  <etc:cellImage>
    <xdr:pic>
      <xdr:nvPicPr>
        <xdr:cNvPr id="260" name="ID_3E903CC05F864050BCB398EF31D10844" descr="upload_post_object_v2_1789126662"/>
        <xdr:cNvPicPr/>
      </xdr:nvPicPr>
      <xdr:blipFill>
        <a:blip r:embed="rId81"/>
        <a:stretch>
          <a:fillRect/>
        </a:stretch>
      </xdr:blipFill>
      <xdr:spPr>
        <a:xfrm>
          <a:off x="0" y="0"/>
          <a:ext cx="3689350" cy="1771650"/>
        </a:xfrm>
        <a:prstGeom prst="rect">
          <a:avLst/>
        </a:prstGeom>
      </xdr:spPr>
    </xdr:pic>
  </etc:cellImage>
  <etc:cellImage>
    <xdr:pic>
      <xdr:nvPicPr>
        <xdr:cNvPr id="261" name="ID_73F5B34D6FA34ABCB0BC2567521357D2" descr="upload_post_object_v2_2986276430"/>
        <xdr:cNvPicPr/>
      </xdr:nvPicPr>
      <xdr:blipFill>
        <a:blip r:embed="rId82"/>
        <a:stretch>
          <a:fillRect/>
        </a:stretch>
      </xdr:blipFill>
      <xdr:spPr>
        <a:xfrm>
          <a:off x="0" y="0"/>
          <a:ext cx="8420100" cy="8100060"/>
        </a:xfrm>
        <a:prstGeom prst="rect">
          <a:avLst/>
        </a:prstGeom>
      </xdr:spPr>
    </xdr:pic>
  </etc:cellImage>
  <etc:cellImage>
    <xdr:pic>
      <xdr:nvPicPr>
        <xdr:cNvPr id="263" name="ID_2A7295A5139C421B9CB5EE152B01D3DC" descr="upload_post_object_v2_3434136109"/>
        <xdr:cNvPicPr/>
      </xdr:nvPicPr>
      <xdr:blipFill>
        <a:blip r:embed="rId83"/>
        <a:stretch>
          <a:fillRect/>
        </a:stretch>
      </xdr:blipFill>
      <xdr:spPr>
        <a:xfrm>
          <a:off x="0" y="0"/>
          <a:ext cx="1701800" cy="838200"/>
        </a:xfrm>
        <a:prstGeom prst="rect">
          <a:avLst/>
        </a:prstGeom>
      </xdr:spPr>
    </xdr:pic>
  </etc:cellImage>
  <etc:cellImage>
    <xdr:pic>
      <xdr:nvPicPr>
        <xdr:cNvPr id="264" name="ID_600299CA9EEC4940B15854CEA3E67395" descr="upload_post_object_v2_116787258"/>
        <xdr:cNvPicPr/>
      </xdr:nvPicPr>
      <xdr:blipFill>
        <a:blip r:embed="rId78"/>
        <a:stretch>
          <a:fillRect/>
        </a:stretch>
      </xdr:blipFill>
      <xdr:spPr>
        <a:xfrm>
          <a:off x="0" y="0"/>
          <a:ext cx="5227320" cy="2583815"/>
        </a:xfrm>
        <a:prstGeom prst="rect">
          <a:avLst/>
        </a:prstGeom>
      </xdr:spPr>
    </xdr:pic>
  </etc:cellImage>
  <etc:cellImage>
    <xdr:pic>
      <xdr:nvPicPr>
        <xdr:cNvPr id="265" name="ID_0F7E0913FC33421F82FB94E577EF83B1" descr="upload_post_object_v2_145181267"/>
        <xdr:cNvPicPr/>
      </xdr:nvPicPr>
      <xdr:blipFill>
        <a:blip r:embed="rId76"/>
        <a:stretch>
          <a:fillRect/>
        </a:stretch>
      </xdr:blipFill>
      <xdr:spPr>
        <a:xfrm>
          <a:off x="0" y="0"/>
          <a:ext cx="5118100" cy="3035300"/>
        </a:xfrm>
        <a:prstGeom prst="rect">
          <a:avLst/>
        </a:prstGeom>
      </xdr:spPr>
    </xdr:pic>
  </etc:cellImage>
  <etc:cellImage>
    <xdr:pic>
      <xdr:nvPicPr>
        <xdr:cNvPr id="266" name="ID_FD631D3CE2D04E00942841132005EE8D" descr="upload_post_object_v2_3498743760"/>
        <xdr:cNvPicPr/>
      </xdr:nvPicPr>
      <xdr:blipFill>
        <a:blip r:embed="rId82"/>
        <a:stretch>
          <a:fillRect/>
        </a:stretch>
      </xdr:blipFill>
      <xdr:spPr>
        <a:xfrm>
          <a:off x="0" y="0"/>
          <a:ext cx="8420100" cy="8100060"/>
        </a:xfrm>
        <a:prstGeom prst="rect">
          <a:avLst/>
        </a:prstGeom>
      </xdr:spPr>
    </xdr:pic>
  </etc:cellImage>
  <etc:cellImage>
    <xdr:pic>
      <xdr:nvPicPr>
        <xdr:cNvPr id="267" name="ID_863CCBE68D0248E6ADC1DC4D1EF8EC2C" descr="upload_post_object_v2_102886640"/>
        <xdr:cNvPicPr/>
      </xdr:nvPicPr>
      <xdr:blipFill>
        <a:blip r:embed="rId61"/>
        <a:stretch>
          <a:fillRect/>
        </a:stretch>
      </xdr:blipFill>
      <xdr:spPr>
        <a:xfrm>
          <a:off x="0" y="0"/>
          <a:ext cx="7581900" cy="5556250"/>
        </a:xfrm>
        <a:prstGeom prst="rect">
          <a:avLst/>
        </a:prstGeom>
      </xdr:spPr>
    </xdr:pic>
  </etc:cellImage>
  <etc:cellImage>
    <xdr:pic>
      <xdr:nvPicPr>
        <xdr:cNvPr id="269" name="ID_4D0D446349F7415C9F6F345EA60FD9ED" descr="upload_post_object_v2_143884022"/>
        <xdr:cNvPicPr/>
      </xdr:nvPicPr>
      <xdr:blipFill>
        <a:blip r:embed="rId84"/>
        <a:stretch>
          <a:fillRect/>
        </a:stretch>
      </xdr:blipFill>
      <xdr:spPr>
        <a:xfrm>
          <a:off x="0" y="0"/>
          <a:ext cx="6865620" cy="4137660"/>
        </a:xfrm>
        <a:prstGeom prst="rect">
          <a:avLst/>
        </a:prstGeom>
      </xdr:spPr>
    </xdr:pic>
  </etc:cellImage>
  <etc:cellImage>
    <xdr:pic>
      <xdr:nvPicPr>
        <xdr:cNvPr id="270" name="ID_E4CDA299A8E64167BD4F2982B67BDB1C" descr="upload_post_object_v2_504668266"/>
        <xdr:cNvPicPr/>
      </xdr:nvPicPr>
      <xdr:blipFill>
        <a:blip r:embed="rId71"/>
        <a:stretch>
          <a:fillRect/>
        </a:stretch>
      </xdr:blipFill>
      <xdr:spPr>
        <a:xfrm>
          <a:off x="0" y="0"/>
          <a:ext cx="9144000" cy="6863080"/>
        </a:xfrm>
        <a:prstGeom prst="rect">
          <a:avLst/>
        </a:prstGeom>
      </xdr:spPr>
    </xdr:pic>
  </etc:cellImage>
  <etc:cellImage>
    <xdr:pic>
      <xdr:nvPicPr>
        <xdr:cNvPr id="271" name="ID_F4372ED99721421E87B8AC1D104D651B" descr="upload_post_object_v2_970326461"/>
        <xdr:cNvPicPr/>
      </xdr:nvPicPr>
      <xdr:blipFill>
        <a:blip r:embed="rId85"/>
        <a:stretch>
          <a:fillRect/>
        </a:stretch>
      </xdr:blipFill>
      <xdr:spPr>
        <a:xfrm>
          <a:off x="0" y="0"/>
          <a:ext cx="3873500" cy="2638425"/>
        </a:xfrm>
        <a:prstGeom prst="rect">
          <a:avLst/>
        </a:prstGeom>
      </xdr:spPr>
    </xdr:pic>
  </etc:cellImage>
  <etc:cellImage>
    <xdr:pic>
      <xdr:nvPicPr>
        <xdr:cNvPr id="272" name="ID_CC6E25DBC137403982CAA8BE62C98C7E" descr="upload_post_object_v2_4054348294"/>
        <xdr:cNvPicPr/>
      </xdr:nvPicPr>
      <xdr:blipFill>
        <a:blip r:embed="rId79"/>
        <a:stretch>
          <a:fillRect/>
        </a:stretch>
      </xdr:blipFill>
      <xdr:spPr>
        <a:xfrm>
          <a:off x="0" y="0"/>
          <a:ext cx="3714750" cy="2082800"/>
        </a:xfrm>
        <a:prstGeom prst="rect">
          <a:avLst/>
        </a:prstGeom>
      </xdr:spPr>
    </xdr:pic>
  </etc:cellImage>
  <etc:cellImage>
    <xdr:pic>
      <xdr:nvPicPr>
        <xdr:cNvPr id="273" name="ID_A6482C9542654F3CA6303533A035B598" descr="upload_post_object_v2_2620126440"/>
        <xdr:cNvPicPr/>
      </xdr:nvPicPr>
      <xdr:blipFill>
        <a:blip r:embed="rId80"/>
        <a:stretch>
          <a:fillRect/>
        </a:stretch>
      </xdr:blipFill>
      <xdr:spPr>
        <a:xfrm>
          <a:off x="0" y="0"/>
          <a:ext cx="4629150" cy="2443480"/>
        </a:xfrm>
        <a:prstGeom prst="rect">
          <a:avLst/>
        </a:prstGeom>
      </xdr:spPr>
    </xdr:pic>
  </etc:cellImage>
  <etc:cellImage>
    <xdr:pic>
      <xdr:nvPicPr>
        <xdr:cNvPr id="274" name="ID_27D402B3A65342DAA824BDEA802DC282" descr="upload_post_object_v2_1249451771"/>
        <xdr:cNvPicPr/>
      </xdr:nvPicPr>
      <xdr:blipFill>
        <a:blip r:embed="rId77"/>
        <a:stretch>
          <a:fillRect/>
        </a:stretch>
      </xdr:blipFill>
      <xdr:spPr>
        <a:xfrm>
          <a:off x="0" y="0"/>
          <a:ext cx="9144000" cy="7241540"/>
        </a:xfrm>
        <a:prstGeom prst="rect">
          <a:avLst/>
        </a:prstGeom>
      </xdr:spPr>
    </xdr:pic>
  </etc:cellImage>
  <etc:cellImage>
    <xdr:pic>
      <xdr:nvPicPr>
        <xdr:cNvPr id="275" name="ID_2068FA73123D4BECBB96D97D5A184DDB" descr="upload_post_object_v2_1346984311"/>
        <xdr:cNvPicPr/>
      </xdr:nvPicPr>
      <xdr:blipFill>
        <a:blip r:embed="rId65"/>
        <a:stretch>
          <a:fillRect/>
        </a:stretch>
      </xdr:blipFill>
      <xdr:spPr>
        <a:xfrm>
          <a:off x="0" y="0"/>
          <a:ext cx="3130550" cy="2216150"/>
        </a:xfrm>
        <a:prstGeom prst="rect">
          <a:avLst/>
        </a:prstGeom>
      </xdr:spPr>
    </xdr:pic>
  </etc:cellImage>
  <etc:cellImage>
    <xdr:pic>
      <xdr:nvPicPr>
        <xdr:cNvPr id="276" name="ID_25F34C91B8074AFBB519BD70D35BE342" descr="upload_post_object_v2_2340421415"/>
        <xdr:cNvPicPr/>
      </xdr:nvPicPr>
      <xdr:blipFill>
        <a:blip r:embed="rId77"/>
        <a:stretch>
          <a:fillRect/>
        </a:stretch>
      </xdr:blipFill>
      <xdr:spPr>
        <a:xfrm>
          <a:off x="0" y="0"/>
          <a:ext cx="9144000" cy="7241540"/>
        </a:xfrm>
        <a:prstGeom prst="rect">
          <a:avLst/>
        </a:prstGeom>
      </xdr:spPr>
    </xdr:pic>
  </etc:cellImage>
  <etc:cellImage>
    <xdr:pic>
      <xdr:nvPicPr>
        <xdr:cNvPr id="278" name="ID_7BC8E8925EE342FFB336D2E813E7575C" descr="upload_post_object_v2_951813760"/>
        <xdr:cNvPicPr/>
      </xdr:nvPicPr>
      <xdr:blipFill>
        <a:blip r:embed="rId81"/>
        <a:stretch>
          <a:fillRect/>
        </a:stretch>
      </xdr:blipFill>
      <xdr:spPr>
        <a:xfrm>
          <a:off x="0" y="0"/>
          <a:ext cx="3689350" cy="1771650"/>
        </a:xfrm>
        <a:prstGeom prst="rect">
          <a:avLst/>
        </a:prstGeom>
      </xdr:spPr>
    </xdr:pic>
  </etc:cellImage>
  <etc:cellImage>
    <xdr:pic>
      <xdr:nvPicPr>
        <xdr:cNvPr id="279" name="ID_A9D7E7D37DE34A0F841D75156B4B67F1" descr="upload_post_object_v2_2454608567"/>
        <xdr:cNvPicPr/>
      </xdr:nvPicPr>
      <xdr:blipFill>
        <a:blip r:embed="rId86"/>
        <a:stretch>
          <a:fillRect/>
        </a:stretch>
      </xdr:blipFill>
      <xdr:spPr>
        <a:xfrm>
          <a:off x="0" y="0"/>
          <a:ext cx="8420100" cy="8100060"/>
        </a:xfrm>
        <a:prstGeom prst="rect">
          <a:avLst/>
        </a:prstGeom>
      </xdr:spPr>
    </xdr:pic>
  </etc:cellImage>
  <etc:cellImage>
    <xdr:pic>
      <xdr:nvPicPr>
        <xdr:cNvPr id="280" name="ID_000D4C05E3C14F66830E9E58181E864A" descr="upload_post_object_v2_1585491452"/>
        <xdr:cNvPicPr/>
      </xdr:nvPicPr>
      <xdr:blipFill>
        <a:blip r:embed="rId85"/>
        <a:stretch>
          <a:fillRect/>
        </a:stretch>
      </xdr:blipFill>
      <xdr:spPr>
        <a:xfrm>
          <a:off x="0" y="0"/>
          <a:ext cx="3873500" cy="2638425"/>
        </a:xfrm>
        <a:prstGeom prst="rect">
          <a:avLst/>
        </a:prstGeom>
      </xdr:spPr>
    </xdr:pic>
  </etc:cellImage>
  <etc:cellImage>
    <xdr:pic>
      <xdr:nvPicPr>
        <xdr:cNvPr id="281" name="ID_ABBCD43899734FF1B4C10C8F4EF8A147" descr="upload_post_object_v2_94897931"/>
        <xdr:cNvPicPr/>
      </xdr:nvPicPr>
      <xdr:blipFill>
        <a:blip r:embed="rId79"/>
        <a:stretch>
          <a:fillRect/>
        </a:stretch>
      </xdr:blipFill>
      <xdr:spPr>
        <a:xfrm>
          <a:off x="0" y="0"/>
          <a:ext cx="3714750" cy="2082800"/>
        </a:xfrm>
        <a:prstGeom prst="rect">
          <a:avLst/>
        </a:prstGeom>
      </xdr:spPr>
    </xdr:pic>
  </etc:cellImage>
  <etc:cellImage>
    <xdr:pic>
      <xdr:nvPicPr>
        <xdr:cNvPr id="283" name="ID_09DCFCA279EF41B0B597DB4C401FEEB6" descr="upload_post_object_v2_1028006869"/>
        <xdr:cNvPicPr/>
      </xdr:nvPicPr>
      <xdr:blipFill>
        <a:blip r:embed="rId87"/>
        <a:stretch>
          <a:fillRect/>
        </a:stretch>
      </xdr:blipFill>
      <xdr:spPr>
        <a:xfrm>
          <a:off x="0" y="0"/>
          <a:ext cx="4370705" cy="1913255"/>
        </a:xfrm>
        <a:prstGeom prst="rect">
          <a:avLst/>
        </a:prstGeom>
      </xdr:spPr>
    </xdr:pic>
  </etc:cellImage>
  <etc:cellImage>
    <xdr:pic>
      <xdr:nvPicPr>
        <xdr:cNvPr id="284" name="ID_39AD8AC7F2A3496E9AC304CFFA6A1D7F" descr="upload_post_object_v2_3692927166"/>
        <xdr:cNvPicPr/>
      </xdr:nvPicPr>
      <xdr:blipFill>
        <a:blip r:embed="rId87"/>
        <a:stretch>
          <a:fillRect/>
        </a:stretch>
      </xdr:blipFill>
      <xdr:spPr>
        <a:xfrm>
          <a:off x="0" y="0"/>
          <a:ext cx="4370705" cy="1913255"/>
        </a:xfrm>
        <a:prstGeom prst="rect">
          <a:avLst/>
        </a:prstGeom>
      </xdr:spPr>
    </xdr:pic>
  </etc:cellImage>
  <etc:cellImage>
    <xdr:pic>
      <xdr:nvPicPr>
        <xdr:cNvPr id="285" name="ID_651326D7E7474580B9C179D1B46EF364" descr="upload_post_object_v2_2188282719"/>
        <xdr:cNvPicPr/>
      </xdr:nvPicPr>
      <xdr:blipFill>
        <a:blip r:embed="rId87"/>
        <a:stretch>
          <a:fillRect/>
        </a:stretch>
      </xdr:blipFill>
      <xdr:spPr>
        <a:xfrm>
          <a:off x="0" y="0"/>
          <a:ext cx="4370705" cy="1913255"/>
        </a:xfrm>
        <a:prstGeom prst="rect">
          <a:avLst/>
        </a:prstGeom>
      </xdr:spPr>
    </xdr:pic>
  </etc:cellImage>
  <etc:cellImage>
    <xdr:pic>
      <xdr:nvPicPr>
        <xdr:cNvPr id="288" name="ID_E53CDE6C019643A990F3C58D9DFC0499" descr="upload_post_object_v2_1195927824"/>
        <xdr:cNvPicPr/>
      </xdr:nvPicPr>
      <xdr:blipFill>
        <a:blip r:embed="rId87"/>
        <a:stretch>
          <a:fillRect/>
        </a:stretch>
      </xdr:blipFill>
      <xdr:spPr>
        <a:xfrm>
          <a:off x="0" y="0"/>
          <a:ext cx="4370705" cy="1913255"/>
        </a:xfrm>
        <a:prstGeom prst="rect">
          <a:avLst/>
        </a:prstGeom>
      </xdr:spPr>
    </xdr:pic>
  </etc:cellImage>
  <etc:cellImage>
    <xdr:pic>
      <xdr:nvPicPr>
        <xdr:cNvPr id="289" name="ID_6AF6C4CB3789454B8300B4A3B4D292C8" descr="upload_post_object_v2_2581384306"/>
        <xdr:cNvPicPr/>
      </xdr:nvPicPr>
      <xdr:blipFill>
        <a:blip r:embed="rId88"/>
        <a:stretch>
          <a:fillRect/>
        </a:stretch>
      </xdr:blipFill>
      <xdr:spPr>
        <a:xfrm>
          <a:off x="0" y="0"/>
          <a:ext cx="6261100" cy="4724400"/>
        </a:xfrm>
        <a:prstGeom prst="rect">
          <a:avLst/>
        </a:prstGeom>
      </xdr:spPr>
    </xdr:pic>
  </etc:cellImage>
  <etc:cellImage>
    <xdr:pic>
      <xdr:nvPicPr>
        <xdr:cNvPr id="290" name="ID_6CE2AEBCFAF9427586C727B36FBAA7E6" descr="upload_post_object_v2_1628189765"/>
        <xdr:cNvPicPr/>
      </xdr:nvPicPr>
      <xdr:blipFill>
        <a:blip r:embed="rId81"/>
        <a:stretch>
          <a:fillRect/>
        </a:stretch>
      </xdr:blipFill>
      <xdr:spPr>
        <a:xfrm>
          <a:off x="0" y="0"/>
          <a:ext cx="3689350" cy="1771650"/>
        </a:xfrm>
        <a:prstGeom prst="rect">
          <a:avLst/>
        </a:prstGeom>
      </xdr:spPr>
    </xdr:pic>
  </etc:cellImage>
  <etc:cellImage>
    <xdr:pic>
      <xdr:nvPicPr>
        <xdr:cNvPr id="291" name="ID_7451B94CFDD1428599AB41EBCEDF8F9C" descr="upload_post_object_v2_2501472309"/>
        <xdr:cNvPicPr/>
      </xdr:nvPicPr>
      <xdr:blipFill>
        <a:blip r:embed="rId88"/>
        <a:stretch>
          <a:fillRect/>
        </a:stretch>
      </xdr:blipFill>
      <xdr:spPr>
        <a:xfrm>
          <a:off x="0" y="0"/>
          <a:ext cx="6261100" cy="4724400"/>
        </a:xfrm>
        <a:prstGeom prst="rect">
          <a:avLst/>
        </a:prstGeom>
      </xdr:spPr>
    </xdr:pic>
  </etc:cellImage>
  <etc:cellImage>
    <xdr:pic>
      <xdr:nvPicPr>
        <xdr:cNvPr id="292" name="ID_7097BE7EFC5A4917BB1A01C41868842C" descr="upload_post_object_v2_2078465221"/>
        <xdr:cNvPicPr/>
      </xdr:nvPicPr>
      <xdr:blipFill>
        <a:blip r:embed="rId80"/>
        <a:stretch>
          <a:fillRect/>
        </a:stretch>
      </xdr:blipFill>
      <xdr:spPr>
        <a:xfrm>
          <a:off x="0" y="0"/>
          <a:ext cx="4629150" cy="2443480"/>
        </a:xfrm>
        <a:prstGeom prst="rect">
          <a:avLst/>
        </a:prstGeom>
      </xdr:spPr>
    </xdr:pic>
  </etc:cellImage>
  <etc:cellImage>
    <xdr:pic>
      <xdr:nvPicPr>
        <xdr:cNvPr id="293" name="ID_3781D574EF424DC9869F935B3B729F24" descr="upload_post_object_v2_1306929987"/>
        <xdr:cNvPicPr/>
      </xdr:nvPicPr>
      <xdr:blipFill>
        <a:blip r:embed="rId79"/>
        <a:stretch>
          <a:fillRect/>
        </a:stretch>
      </xdr:blipFill>
      <xdr:spPr>
        <a:xfrm>
          <a:off x="0" y="0"/>
          <a:ext cx="3714750" cy="2082800"/>
        </a:xfrm>
        <a:prstGeom prst="rect">
          <a:avLst/>
        </a:prstGeom>
      </xdr:spPr>
    </xdr:pic>
  </etc:cellImage>
  <etc:cellImage>
    <xdr:pic>
      <xdr:nvPicPr>
        <xdr:cNvPr id="294" name="ID_25CC05FA1310476AA85565BC57795B35" descr="upload_post_object_v2_1075135274"/>
        <xdr:cNvPicPr/>
      </xdr:nvPicPr>
      <xdr:blipFill>
        <a:blip r:embed="rId85"/>
        <a:stretch>
          <a:fillRect/>
        </a:stretch>
      </xdr:blipFill>
      <xdr:spPr>
        <a:xfrm>
          <a:off x="0" y="0"/>
          <a:ext cx="3873500" cy="2638425"/>
        </a:xfrm>
        <a:prstGeom prst="rect">
          <a:avLst/>
        </a:prstGeom>
      </xdr:spPr>
    </xdr:pic>
  </etc:cellImage>
  <etc:cellImage>
    <xdr:pic>
      <xdr:nvPicPr>
        <xdr:cNvPr id="295" name="ID_3E48546334A0456A8D3635956A071BBD" descr="upload_post_object_v2_1656706677"/>
        <xdr:cNvPicPr/>
      </xdr:nvPicPr>
      <xdr:blipFill>
        <a:blip r:embed="rId80"/>
        <a:stretch>
          <a:fillRect/>
        </a:stretch>
      </xdr:blipFill>
      <xdr:spPr>
        <a:xfrm>
          <a:off x="0" y="0"/>
          <a:ext cx="4629150" cy="2443480"/>
        </a:xfrm>
        <a:prstGeom prst="rect">
          <a:avLst/>
        </a:prstGeom>
      </xdr:spPr>
    </xdr:pic>
  </etc:cellImage>
  <etc:cellImage>
    <xdr:pic>
      <xdr:nvPicPr>
        <xdr:cNvPr id="296" name="ID_E2742297DA2C4C45AD41F9A267791218" descr="upload_post_object_v2_377372407"/>
        <xdr:cNvPicPr/>
      </xdr:nvPicPr>
      <xdr:blipFill>
        <a:blip r:embed="rId89"/>
        <a:stretch>
          <a:fillRect/>
        </a:stretch>
      </xdr:blipFill>
      <xdr:spPr>
        <a:xfrm>
          <a:off x="0" y="0"/>
          <a:ext cx="5005705" cy="2052955"/>
        </a:xfrm>
        <a:prstGeom prst="rect">
          <a:avLst/>
        </a:prstGeom>
      </xdr:spPr>
    </xdr:pic>
  </etc:cellImage>
  <etc:cellImage>
    <xdr:pic>
      <xdr:nvPicPr>
        <xdr:cNvPr id="297" name="ID_DFCC935AF13946379A5E0E36EFE0A795" descr="upload_post_object_v2_3333909962"/>
        <xdr:cNvPicPr/>
      </xdr:nvPicPr>
      <xdr:blipFill>
        <a:blip r:embed="rId73"/>
        <a:stretch>
          <a:fillRect/>
        </a:stretch>
      </xdr:blipFill>
      <xdr:spPr>
        <a:xfrm>
          <a:off x="0" y="0"/>
          <a:ext cx="6692900" cy="4514850"/>
        </a:xfrm>
        <a:prstGeom prst="rect">
          <a:avLst/>
        </a:prstGeom>
      </xdr:spPr>
    </xdr:pic>
  </etc:cellImage>
  <etc:cellImage>
    <xdr:pic>
      <xdr:nvPicPr>
        <xdr:cNvPr id="298" name="ID_A34D4B6F912747C691EFDCEA7D54254F" descr="upload_post_object_v2_2673647764"/>
        <xdr:cNvPicPr/>
      </xdr:nvPicPr>
      <xdr:blipFill>
        <a:blip r:embed="rId90"/>
        <a:stretch>
          <a:fillRect/>
        </a:stretch>
      </xdr:blipFill>
      <xdr:spPr>
        <a:xfrm>
          <a:off x="0" y="0"/>
          <a:ext cx="8420100" cy="5416550"/>
        </a:xfrm>
        <a:prstGeom prst="rect">
          <a:avLst/>
        </a:prstGeom>
      </xdr:spPr>
    </xdr:pic>
  </etc:cellImage>
  <etc:cellImage>
    <xdr:pic>
      <xdr:nvPicPr>
        <xdr:cNvPr id="299" name="ID_20958B30CB18415AB51051B33BD76382" descr="upload_post_object_v2_3586601233"/>
        <xdr:cNvPicPr/>
      </xdr:nvPicPr>
      <xdr:blipFill>
        <a:blip r:embed="rId19"/>
        <a:stretch>
          <a:fillRect/>
        </a:stretch>
      </xdr:blipFill>
      <xdr:spPr>
        <a:xfrm>
          <a:off x="0" y="0"/>
          <a:ext cx="9144000" cy="4283710"/>
        </a:xfrm>
        <a:prstGeom prst="rect">
          <a:avLst/>
        </a:prstGeom>
      </xdr:spPr>
    </xdr:pic>
  </etc:cellImage>
  <etc:cellImage>
    <xdr:pic>
      <xdr:nvPicPr>
        <xdr:cNvPr id="300" name="ID_E16E99235D2245319B51202D6D4B2DA0" descr="upload_post_object_v2_1858666698"/>
        <xdr:cNvPicPr/>
      </xdr:nvPicPr>
      <xdr:blipFill>
        <a:blip r:embed="rId82"/>
        <a:stretch>
          <a:fillRect/>
        </a:stretch>
      </xdr:blipFill>
      <xdr:spPr>
        <a:xfrm>
          <a:off x="0" y="0"/>
          <a:ext cx="8420100" cy="8100060"/>
        </a:xfrm>
        <a:prstGeom prst="rect">
          <a:avLst/>
        </a:prstGeom>
      </xdr:spPr>
    </xdr:pic>
  </etc:cellImage>
  <etc:cellImage>
    <xdr:pic>
      <xdr:nvPicPr>
        <xdr:cNvPr id="301" name="ID_0B1CCD4A331A46F2A98B27644C669E82" descr="upload_post_object_v2_1237378779"/>
        <xdr:cNvPicPr/>
      </xdr:nvPicPr>
      <xdr:blipFill>
        <a:blip r:embed="rId91"/>
        <a:stretch>
          <a:fillRect/>
        </a:stretch>
      </xdr:blipFill>
      <xdr:spPr>
        <a:xfrm>
          <a:off x="0" y="0"/>
          <a:ext cx="9144000" cy="6137910"/>
        </a:xfrm>
        <a:prstGeom prst="rect">
          <a:avLst/>
        </a:prstGeom>
      </xdr:spPr>
    </xdr:pic>
  </etc:cellImage>
  <etc:cellImage>
    <xdr:pic>
      <xdr:nvPicPr>
        <xdr:cNvPr id="303" name="ID_4AC053AEB61F474F831F3C84C24DFC9A" descr="upload_post_object_v2_293302844"/>
        <xdr:cNvPicPr/>
      </xdr:nvPicPr>
      <xdr:blipFill>
        <a:blip r:embed="rId92"/>
        <a:stretch>
          <a:fillRect/>
        </a:stretch>
      </xdr:blipFill>
      <xdr:spPr>
        <a:xfrm>
          <a:off x="0" y="0"/>
          <a:ext cx="4521200" cy="2609850"/>
        </a:xfrm>
        <a:prstGeom prst="rect">
          <a:avLst/>
        </a:prstGeom>
      </xdr:spPr>
    </xdr:pic>
  </etc:cellImage>
  <etc:cellImage>
    <xdr:pic>
      <xdr:nvPicPr>
        <xdr:cNvPr id="304" name="ID_855864C74EF341CC8DF35059B6D4BD94" descr="upload_post_object_v2_1094848463"/>
        <xdr:cNvPicPr/>
      </xdr:nvPicPr>
      <xdr:blipFill>
        <a:blip r:embed="rId93"/>
        <a:stretch>
          <a:fillRect/>
        </a:stretch>
      </xdr:blipFill>
      <xdr:spPr>
        <a:xfrm>
          <a:off x="0" y="0"/>
          <a:ext cx="3268980" cy="2857500"/>
        </a:xfrm>
        <a:prstGeom prst="rect">
          <a:avLst/>
        </a:prstGeom>
      </xdr:spPr>
    </xdr:pic>
  </etc:cellImage>
  <etc:cellImage>
    <xdr:pic>
      <xdr:nvPicPr>
        <xdr:cNvPr id="305" name="ID_D141B3ADE4934E989CFCF1176F399AAB" descr="upload_post_object_v2_792548494"/>
        <xdr:cNvPicPr/>
      </xdr:nvPicPr>
      <xdr:blipFill>
        <a:blip r:embed="rId94"/>
        <a:stretch>
          <a:fillRect/>
        </a:stretch>
      </xdr:blipFill>
      <xdr:spPr>
        <a:xfrm>
          <a:off x="0" y="0"/>
          <a:ext cx="1798320" cy="678180"/>
        </a:xfrm>
        <a:prstGeom prst="rect">
          <a:avLst/>
        </a:prstGeom>
      </xdr:spPr>
    </xdr:pic>
  </etc:cellImage>
  <etc:cellImage>
    <xdr:pic>
      <xdr:nvPicPr>
        <xdr:cNvPr id="306" name="ID_31D64446AB6C43AF8FC06132D8D02771" descr="upload_post_object_v2_2569941659"/>
        <xdr:cNvPicPr/>
      </xdr:nvPicPr>
      <xdr:blipFill>
        <a:blip r:embed="rId61"/>
        <a:stretch>
          <a:fillRect/>
        </a:stretch>
      </xdr:blipFill>
      <xdr:spPr>
        <a:xfrm>
          <a:off x="0" y="0"/>
          <a:ext cx="7581900" cy="5556250"/>
        </a:xfrm>
        <a:prstGeom prst="rect">
          <a:avLst/>
        </a:prstGeom>
      </xdr:spPr>
    </xdr:pic>
  </etc:cellImage>
  <etc:cellImage>
    <xdr:pic>
      <xdr:nvPicPr>
        <xdr:cNvPr id="307" name="ID_E2B6E4FB51AD4EF8878C6F16B18AAD89" descr="upload_post_object_v2_2167956961"/>
        <xdr:cNvPicPr/>
      </xdr:nvPicPr>
      <xdr:blipFill>
        <a:blip r:embed="rId92"/>
        <a:stretch>
          <a:fillRect/>
        </a:stretch>
      </xdr:blipFill>
      <xdr:spPr>
        <a:xfrm>
          <a:off x="0" y="0"/>
          <a:ext cx="4521200" cy="2609850"/>
        </a:xfrm>
        <a:prstGeom prst="rect">
          <a:avLst/>
        </a:prstGeom>
      </xdr:spPr>
    </xdr:pic>
  </etc:cellImage>
  <etc:cellImage>
    <xdr:pic>
      <xdr:nvPicPr>
        <xdr:cNvPr id="309" name="ID_3DE0276B3610433C940C89769FAE84CB" descr="upload_post_object_v2_1542441498"/>
        <xdr:cNvPicPr/>
      </xdr:nvPicPr>
      <xdr:blipFill>
        <a:blip r:embed="rId95"/>
        <a:stretch>
          <a:fillRect/>
        </a:stretch>
      </xdr:blipFill>
      <xdr:spPr>
        <a:xfrm>
          <a:off x="0" y="0"/>
          <a:ext cx="5572125" cy="2730500"/>
        </a:xfrm>
        <a:prstGeom prst="rect">
          <a:avLst/>
        </a:prstGeom>
      </xdr:spPr>
    </xdr:pic>
  </etc:cellImage>
  <etc:cellImage>
    <xdr:pic>
      <xdr:nvPicPr>
        <xdr:cNvPr id="310" name="ID_C33CC77BBABA4C13B791FD61D04A0363" descr="upload_post_object_v2_2682870032"/>
        <xdr:cNvPicPr/>
      </xdr:nvPicPr>
      <xdr:blipFill>
        <a:blip r:embed="rId92"/>
        <a:stretch>
          <a:fillRect/>
        </a:stretch>
      </xdr:blipFill>
      <xdr:spPr>
        <a:xfrm>
          <a:off x="0" y="0"/>
          <a:ext cx="4521200" cy="2609850"/>
        </a:xfrm>
        <a:prstGeom prst="rect">
          <a:avLst/>
        </a:prstGeom>
      </xdr:spPr>
    </xdr:pic>
  </etc:cellImage>
  <etc:cellImage>
    <xdr:pic>
      <xdr:nvPicPr>
        <xdr:cNvPr id="311" name="ID_F14E4481192F435CA5EEA6E311982F76" descr="upload_post_object_v2_1801578764"/>
        <xdr:cNvPicPr/>
      </xdr:nvPicPr>
      <xdr:blipFill>
        <a:blip r:embed="rId85"/>
        <a:stretch>
          <a:fillRect/>
        </a:stretch>
      </xdr:blipFill>
      <xdr:spPr>
        <a:xfrm>
          <a:off x="0" y="0"/>
          <a:ext cx="3873500" cy="2638425"/>
        </a:xfrm>
        <a:prstGeom prst="rect">
          <a:avLst/>
        </a:prstGeom>
      </xdr:spPr>
    </xdr:pic>
  </etc:cellImage>
  <etc:cellImage>
    <xdr:pic>
      <xdr:nvPicPr>
        <xdr:cNvPr id="312" name="ID_69CB4CCC0A474A36877822372BD9CBEF" descr="upload_post_object_v2_4150230562"/>
        <xdr:cNvPicPr/>
      </xdr:nvPicPr>
      <xdr:blipFill>
        <a:blip r:embed="rId96"/>
        <a:stretch>
          <a:fillRect/>
        </a:stretch>
      </xdr:blipFill>
      <xdr:spPr>
        <a:xfrm>
          <a:off x="0" y="0"/>
          <a:ext cx="8524875" cy="3657600"/>
        </a:xfrm>
        <a:prstGeom prst="rect">
          <a:avLst/>
        </a:prstGeom>
      </xdr:spPr>
    </xdr:pic>
  </etc:cellImage>
  <etc:cellImage>
    <xdr:pic>
      <xdr:nvPicPr>
        <xdr:cNvPr id="313" name="ID_75EC1246B66D4D54A3FBE05AB186C397" descr="upload_post_object_v2_3715544068"/>
        <xdr:cNvPicPr/>
      </xdr:nvPicPr>
      <xdr:blipFill>
        <a:blip r:embed="rId81"/>
        <a:stretch>
          <a:fillRect/>
        </a:stretch>
      </xdr:blipFill>
      <xdr:spPr>
        <a:xfrm>
          <a:off x="0" y="0"/>
          <a:ext cx="3689350" cy="1771650"/>
        </a:xfrm>
        <a:prstGeom prst="rect">
          <a:avLst/>
        </a:prstGeom>
      </xdr:spPr>
    </xdr:pic>
  </etc:cellImage>
  <etc:cellImage>
    <xdr:pic>
      <xdr:nvPicPr>
        <xdr:cNvPr id="314" name="ID_094CDEC939E8403D89E428DF9B4BC056" descr="upload_post_object_v2_22564065"/>
        <xdr:cNvPicPr/>
      </xdr:nvPicPr>
      <xdr:blipFill>
        <a:blip r:embed="rId92"/>
        <a:stretch>
          <a:fillRect/>
        </a:stretch>
      </xdr:blipFill>
      <xdr:spPr>
        <a:xfrm>
          <a:off x="0" y="0"/>
          <a:ext cx="4521200" cy="2609850"/>
        </a:xfrm>
        <a:prstGeom prst="rect">
          <a:avLst/>
        </a:prstGeom>
      </xdr:spPr>
    </xdr:pic>
  </etc:cellImage>
  <etc:cellImage>
    <xdr:pic>
      <xdr:nvPicPr>
        <xdr:cNvPr id="315" name="ID_2610A1F8D03A492B8F713707989B03D4" descr="upload_post_object_v2_299755781"/>
        <xdr:cNvPicPr/>
      </xdr:nvPicPr>
      <xdr:blipFill>
        <a:blip r:embed="rId77"/>
        <a:stretch>
          <a:fillRect/>
        </a:stretch>
      </xdr:blipFill>
      <xdr:spPr>
        <a:xfrm>
          <a:off x="0" y="0"/>
          <a:ext cx="9144000" cy="7241540"/>
        </a:xfrm>
        <a:prstGeom prst="rect">
          <a:avLst/>
        </a:prstGeom>
      </xdr:spPr>
    </xdr:pic>
  </etc:cellImage>
  <etc:cellImage>
    <xdr:pic>
      <xdr:nvPicPr>
        <xdr:cNvPr id="316" name="ID_98787597B46844E58395A05107180F31" descr="upload_post_object_v2_2088620702"/>
        <xdr:cNvPicPr/>
      </xdr:nvPicPr>
      <xdr:blipFill>
        <a:blip r:embed="rId78"/>
        <a:stretch>
          <a:fillRect/>
        </a:stretch>
      </xdr:blipFill>
      <xdr:spPr>
        <a:xfrm>
          <a:off x="0" y="0"/>
          <a:ext cx="5227320" cy="2583815"/>
        </a:xfrm>
        <a:prstGeom prst="rect">
          <a:avLst/>
        </a:prstGeom>
      </xdr:spPr>
    </xdr:pic>
  </etc:cellImage>
  <etc:cellImage>
    <xdr:pic>
      <xdr:nvPicPr>
        <xdr:cNvPr id="317" name="ID_21C0B195461A4ED986102C0842DDEE24" descr="upload_post_object_v2_3711048668"/>
        <xdr:cNvPicPr/>
      </xdr:nvPicPr>
      <xdr:blipFill>
        <a:blip r:embed="rId93"/>
        <a:stretch>
          <a:fillRect/>
        </a:stretch>
      </xdr:blipFill>
      <xdr:spPr>
        <a:xfrm>
          <a:off x="0" y="0"/>
          <a:ext cx="3268980" cy="2857500"/>
        </a:xfrm>
        <a:prstGeom prst="rect">
          <a:avLst/>
        </a:prstGeom>
      </xdr:spPr>
    </xdr:pic>
  </etc:cellImage>
  <etc:cellImage>
    <xdr:pic>
      <xdr:nvPicPr>
        <xdr:cNvPr id="318" name="ID_D895F4EDDF664321921269946F6FCD9B" descr="upload_post_object_v2_1035034864"/>
        <xdr:cNvPicPr/>
      </xdr:nvPicPr>
      <xdr:blipFill>
        <a:blip r:embed="rId84"/>
        <a:stretch>
          <a:fillRect/>
        </a:stretch>
      </xdr:blipFill>
      <xdr:spPr>
        <a:xfrm>
          <a:off x="0" y="0"/>
          <a:ext cx="6865620" cy="4137660"/>
        </a:xfrm>
        <a:prstGeom prst="rect">
          <a:avLst/>
        </a:prstGeom>
      </xdr:spPr>
    </xdr:pic>
  </etc:cellImage>
  <etc:cellImage>
    <xdr:pic>
      <xdr:nvPicPr>
        <xdr:cNvPr id="319" name="ID_42C90C516CD94AC1956B619F74D3E3DE" descr="upload_post_object_v2_224994959"/>
        <xdr:cNvPicPr/>
      </xdr:nvPicPr>
      <xdr:blipFill>
        <a:blip r:embed="rId73"/>
        <a:stretch>
          <a:fillRect/>
        </a:stretch>
      </xdr:blipFill>
      <xdr:spPr>
        <a:xfrm>
          <a:off x="0" y="0"/>
          <a:ext cx="6692900" cy="4514850"/>
        </a:xfrm>
        <a:prstGeom prst="rect">
          <a:avLst/>
        </a:prstGeom>
      </xdr:spPr>
    </xdr:pic>
  </etc:cellImage>
  <etc:cellImage>
    <xdr:pic>
      <xdr:nvPicPr>
        <xdr:cNvPr id="320" name="ID_497402FC874D44A1A54825E44171C8EA" descr="upload_post_object_v2_1685920656"/>
        <xdr:cNvPicPr/>
      </xdr:nvPicPr>
      <xdr:blipFill>
        <a:blip r:embed="rId89"/>
        <a:stretch>
          <a:fillRect/>
        </a:stretch>
      </xdr:blipFill>
      <xdr:spPr>
        <a:xfrm>
          <a:off x="0" y="0"/>
          <a:ext cx="5005705" cy="2052955"/>
        </a:xfrm>
        <a:prstGeom prst="rect">
          <a:avLst/>
        </a:prstGeom>
      </xdr:spPr>
    </xdr:pic>
  </etc:cellImage>
  <etc:cellImage>
    <xdr:pic>
      <xdr:nvPicPr>
        <xdr:cNvPr id="321" name="ID_539B7D1EA7D748A3879C626A3AF8CB22" descr="upload_post_object_v2_3643332345"/>
        <xdr:cNvPicPr/>
      </xdr:nvPicPr>
      <xdr:blipFill>
        <a:blip r:embed="rId84"/>
        <a:stretch>
          <a:fillRect/>
        </a:stretch>
      </xdr:blipFill>
      <xdr:spPr>
        <a:xfrm>
          <a:off x="0" y="0"/>
          <a:ext cx="6865620" cy="4137660"/>
        </a:xfrm>
        <a:prstGeom prst="rect">
          <a:avLst/>
        </a:prstGeom>
      </xdr:spPr>
    </xdr:pic>
  </etc:cellImage>
  <etc:cellImage>
    <xdr:pic>
      <xdr:nvPicPr>
        <xdr:cNvPr id="322" name="ID_CCB3187B82034B1BB02FFEEBD7FC0EBD" descr="upload_post_object_v2_967490347"/>
        <xdr:cNvPicPr/>
      </xdr:nvPicPr>
      <xdr:blipFill>
        <a:blip r:embed="rId96"/>
        <a:stretch>
          <a:fillRect/>
        </a:stretch>
      </xdr:blipFill>
      <xdr:spPr>
        <a:xfrm>
          <a:off x="0" y="0"/>
          <a:ext cx="8524875" cy="3657600"/>
        </a:xfrm>
        <a:prstGeom prst="rect">
          <a:avLst/>
        </a:prstGeom>
      </xdr:spPr>
    </xdr:pic>
  </etc:cellImage>
  <etc:cellImage>
    <xdr:pic>
      <xdr:nvPicPr>
        <xdr:cNvPr id="323" name="ID_EA95846ABFBC464E8DEC7D77447DFC55" descr="upload_post_object_v2_1616084193"/>
        <xdr:cNvPicPr/>
      </xdr:nvPicPr>
      <xdr:blipFill>
        <a:blip r:embed="rId97"/>
        <a:stretch>
          <a:fillRect/>
        </a:stretch>
      </xdr:blipFill>
      <xdr:spPr>
        <a:xfrm>
          <a:off x="0" y="0"/>
          <a:ext cx="3051175" cy="1444625"/>
        </a:xfrm>
        <a:prstGeom prst="rect">
          <a:avLst/>
        </a:prstGeom>
      </xdr:spPr>
    </xdr:pic>
  </etc:cellImage>
  <etc:cellImage>
    <xdr:pic>
      <xdr:nvPicPr>
        <xdr:cNvPr id="324" name="ID_BC9E2FB2210949258ABDC53AFE527A59" descr="upload_post_object_v2_3444940084"/>
        <xdr:cNvPicPr/>
      </xdr:nvPicPr>
      <xdr:blipFill>
        <a:blip r:embed="rId96"/>
        <a:stretch>
          <a:fillRect/>
        </a:stretch>
      </xdr:blipFill>
      <xdr:spPr>
        <a:xfrm>
          <a:off x="0" y="0"/>
          <a:ext cx="8524875" cy="3657600"/>
        </a:xfrm>
        <a:prstGeom prst="rect">
          <a:avLst/>
        </a:prstGeom>
      </xdr:spPr>
    </xdr:pic>
  </etc:cellImage>
  <etc:cellImage>
    <xdr:pic>
      <xdr:nvPicPr>
        <xdr:cNvPr id="325" name="ID_D54A77DD94E24E56997021E6CC14593F" descr="upload_post_object_v2_2525383398"/>
        <xdr:cNvPicPr/>
      </xdr:nvPicPr>
      <xdr:blipFill>
        <a:blip r:embed="rId98"/>
        <a:stretch>
          <a:fillRect/>
        </a:stretch>
      </xdr:blipFill>
      <xdr:spPr>
        <a:xfrm>
          <a:off x="0" y="0"/>
          <a:ext cx="9144000" cy="4676140"/>
        </a:xfrm>
        <a:prstGeom prst="rect">
          <a:avLst/>
        </a:prstGeom>
      </xdr:spPr>
    </xdr:pic>
  </etc:cellImage>
  <etc:cellImage>
    <xdr:pic>
      <xdr:nvPicPr>
        <xdr:cNvPr id="327" name="ID_66A2E5EC359542C8913F16E54B9AA6E8" descr="upload_post_object_v2_2161197335"/>
        <xdr:cNvPicPr/>
      </xdr:nvPicPr>
      <xdr:blipFill>
        <a:blip r:embed="rId91"/>
        <a:stretch>
          <a:fillRect/>
        </a:stretch>
      </xdr:blipFill>
      <xdr:spPr>
        <a:xfrm>
          <a:off x="0" y="0"/>
          <a:ext cx="9144000" cy="6137910"/>
        </a:xfrm>
        <a:prstGeom prst="rect">
          <a:avLst/>
        </a:prstGeom>
      </xdr:spPr>
    </xdr:pic>
  </etc:cellImage>
  <etc:cellImage>
    <xdr:pic>
      <xdr:nvPicPr>
        <xdr:cNvPr id="328" name="ID_9678D7CA704B4AC6AF0AAE8E2C99F883" descr="upload_post_object_v2_4127465799"/>
        <xdr:cNvPicPr/>
      </xdr:nvPicPr>
      <xdr:blipFill>
        <a:blip r:embed="rId99"/>
        <a:stretch>
          <a:fillRect/>
        </a:stretch>
      </xdr:blipFill>
      <xdr:spPr>
        <a:xfrm>
          <a:off x="0" y="0"/>
          <a:ext cx="6329045" cy="3830955"/>
        </a:xfrm>
        <a:prstGeom prst="rect">
          <a:avLst/>
        </a:prstGeom>
      </xdr:spPr>
    </xdr:pic>
  </etc:cellImage>
  <etc:cellImage>
    <xdr:pic>
      <xdr:nvPicPr>
        <xdr:cNvPr id="329" name="ID_9CD9E19449D1445C9337C86F82847C08" descr="upload_post_object_v2_600879122"/>
        <xdr:cNvPicPr/>
      </xdr:nvPicPr>
      <xdr:blipFill>
        <a:blip r:embed="rId84"/>
        <a:stretch>
          <a:fillRect/>
        </a:stretch>
      </xdr:blipFill>
      <xdr:spPr>
        <a:xfrm>
          <a:off x="0" y="0"/>
          <a:ext cx="6865620" cy="4137660"/>
        </a:xfrm>
        <a:prstGeom prst="rect">
          <a:avLst/>
        </a:prstGeom>
      </xdr:spPr>
    </xdr:pic>
  </etc:cellImage>
  <etc:cellImage>
    <xdr:pic>
      <xdr:nvPicPr>
        <xdr:cNvPr id="330" name="ID_EF6EDACD3AC046A4BE883C5F6684E354" descr="upload_post_object_v2_2392151306"/>
        <xdr:cNvPicPr/>
      </xdr:nvPicPr>
      <xdr:blipFill>
        <a:blip r:embed="rId72"/>
        <a:stretch>
          <a:fillRect/>
        </a:stretch>
      </xdr:blipFill>
      <xdr:spPr>
        <a:xfrm>
          <a:off x="0" y="0"/>
          <a:ext cx="9144000" cy="6858000"/>
        </a:xfrm>
        <a:prstGeom prst="rect">
          <a:avLst/>
        </a:prstGeom>
      </xdr:spPr>
    </xdr:pic>
  </etc:cellImage>
  <etc:cellImage>
    <xdr:pic>
      <xdr:nvPicPr>
        <xdr:cNvPr id="331" name="ID_F7CBB760A9194C71941203D99AA2AB9F" descr="upload_post_object_v2_4236417883"/>
        <xdr:cNvPicPr/>
      </xdr:nvPicPr>
      <xdr:blipFill>
        <a:blip r:embed="rId100"/>
        <a:stretch>
          <a:fillRect/>
        </a:stretch>
      </xdr:blipFill>
      <xdr:spPr>
        <a:xfrm>
          <a:off x="0" y="0"/>
          <a:ext cx="6858000" cy="3676650"/>
        </a:xfrm>
        <a:prstGeom prst="rect">
          <a:avLst/>
        </a:prstGeom>
      </xdr:spPr>
    </xdr:pic>
  </etc:cellImage>
  <etc:cellImage>
    <xdr:pic>
      <xdr:nvPicPr>
        <xdr:cNvPr id="334" name="ID_F00DEBDB7995451CBA65595271F4DB28" descr="upload_post_object_v2_475348277"/>
        <xdr:cNvPicPr/>
      </xdr:nvPicPr>
      <xdr:blipFill>
        <a:blip r:embed="rId89"/>
        <a:stretch>
          <a:fillRect/>
        </a:stretch>
      </xdr:blipFill>
      <xdr:spPr>
        <a:xfrm>
          <a:off x="0" y="0"/>
          <a:ext cx="5005705" cy="2052955"/>
        </a:xfrm>
        <a:prstGeom prst="rect">
          <a:avLst/>
        </a:prstGeom>
      </xdr:spPr>
    </xdr:pic>
  </etc:cellImage>
  <etc:cellImage>
    <xdr:pic>
      <xdr:nvPicPr>
        <xdr:cNvPr id="336" name="ID_50E80DF751C64E0FAA93770D8F0617F9" descr="upload_post_object_v2_752848495"/>
        <xdr:cNvPicPr/>
      </xdr:nvPicPr>
      <xdr:blipFill>
        <a:blip r:embed="rId32"/>
        <a:stretch>
          <a:fillRect/>
        </a:stretch>
      </xdr:blipFill>
      <xdr:spPr>
        <a:xfrm>
          <a:off x="0" y="0"/>
          <a:ext cx="3714750" cy="2428875"/>
        </a:xfrm>
        <a:prstGeom prst="rect">
          <a:avLst/>
        </a:prstGeom>
      </xdr:spPr>
    </xdr:pic>
  </etc:cellImage>
  <etc:cellImage>
    <xdr:pic>
      <xdr:nvPicPr>
        <xdr:cNvPr id="337" name="ID_B07219E4D576465E9567FFB492FE9783" descr="upload_post_object_v2_3565826757"/>
        <xdr:cNvPicPr/>
      </xdr:nvPicPr>
      <xdr:blipFill>
        <a:blip r:embed="rId101"/>
        <a:stretch>
          <a:fillRect/>
        </a:stretch>
      </xdr:blipFill>
      <xdr:spPr>
        <a:xfrm>
          <a:off x="0" y="0"/>
          <a:ext cx="892175" cy="508000"/>
        </a:xfrm>
        <a:prstGeom prst="rect">
          <a:avLst/>
        </a:prstGeom>
      </xdr:spPr>
    </xdr:pic>
  </etc:cellImage>
  <etc:cellImage>
    <xdr:pic>
      <xdr:nvPicPr>
        <xdr:cNvPr id="339" name="ID_96DA1337E10D4C47898396CBFA3F7660" descr="upload_post_object_v2_1885181582"/>
        <xdr:cNvPicPr/>
      </xdr:nvPicPr>
      <xdr:blipFill>
        <a:blip r:embed="rId91"/>
        <a:stretch>
          <a:fillRect/>
        </a:stretch>
      </xdr:blipFill>
      <xdr:spPr>
        <a:xfrm>
          <a:off x="0" y="0"/>
          <a:ext cx="9144000" cy="6137910"/>
        </a:xfrm>
        <a:prstGeom prst="rect">
          <a:avLst/>
        </a:prstGeom>
      </xdr:spPr>
    </xdr:pic>
  </etc:cellImage>
  <etc:cellImage>
    <xdr:pic>
      <xdr:nvPicPr>
        <xdr:cNvPr id="340" name="ID_81399110FB12436DADF01711D0B6F747" descr="upload_post_object_v2_2324227456"/>
        <xdr:cNvPicPr/>
      </xdr:nvPicPr>
      <xdr:blipFill>
        <a:blip r:embed="rId71"/>
        <a:stretch>
          <a:fillRect/>
        </a:stretch>
      </xdr:blipFill>
      <xdr:spPr>
        <a:xfrm>
          <a:off x="0" y="0"/>
          <a:ext cx="9144000" cy="6863080"/>
        </a:xfrm>
        <a:prstGeom prst="rect">
          <a:avLst/>
        </a:prstGeom>
      </xdr:spPr>
    </xdr:pic>
  </etc:cellImage>
  <etc:cellImage>
    <xdr:pic>
      <xdr:nvPicPr>
        <xdr:cNvPr id="341" name="ID_DFABA43C92FE4503B0923B41071E2A5A" descr="upload_post_object_v2_1065821975"/>
        <xdr:cNvPicPr/>
      </xdr:nvPicPr>
      <xdr:blipFill>
        <a:blip r:embed="rId32"/>
        <a:stretch>
          <a:fillRect/>
        </a:stretch>
      </xdr:blipFill>
      <xdr:spPr>
        <a:xfrm>
          <a:off x="0" y="0"/>
          <a:ext cx="3714750" cy="2428875"/>
        </a:xfrm>
        <a:prstGeom prst="rect">
          <a:avLst/>
        </a:prstGeom>
      </xdr:spPr>
    </xdr:pic>
  </etc:cellImage>
  <etc:cellImage>
    <xdr:pic>
      <xdr:nvPicPr>
        <xdr:cNvPr id="342" name="ID_80AE56934C4E4AE981F386995927D142" descr="upload_post_object_v2_1242084558"/>
        <xdr:cNvPicPr/>
      </xdr:nvPicPr>
      <xdr:blipFill>
        <a:blip r:embed="rId102"/>
        <a:stretch>
          <a:fillRect/>
        </a:stretch>
      </xdr:blipFill>
      <xdr:spPr>
        <a:xfrm>
          <a:off x="0" y="0"/>
          <a:ext cx="9144000" cy="4250055"/>
        </a:xfrm>
        <a:prstGeom prst="rect">
          <a:avLst/>
        </a:prstGeom>
      </xdr:spPr>
    </xdr:pic>
  </etc:cellImage>
  <etc:cellImage>
    <xdr:pic>
      <xdr:nvPicPr>
        <xdr:cNvPr id="344" name="ID_3AAB6D1B77A74644B7E91C0D5D5B5ADF" descr="upload_post_object_v2_1053932009"/>
        <xdr:cNvPicPr/>
      </xdr:nvPicPr>
      <xdr:blipFill>
        <a:blip r:embed="rId103"/>
        <a:stretch>
          <a:fillRect/>
        </a:stretch>
      </xdr:blipFill>
      <xdr:spPr>
        <a:xfrm>
          <a:off x="0" y="0"/>
          <a:ext cx="3743325" cy="2228850"/>
        </a:xfrm>
        <a:prstGeom prst="rect">
          <a:avLst/>
        </a:prstGeom>
      </xdr:spPr>
    </xdr:pic>
  </etc:cellImage>
  <etc:cellImage>
    <xdr:pic>
      <xdr:nvPicPr>
        <xdr:cNvPr id="345" name="ID_6F586C05B14D453B98E4F6E274D99F0A" descr="upload_post_object_v2_1243190607"/>
        <xdr:cNvPicPr/>
      </xdr:nvPicPr>
      <xdr:blipFill>
        <a:blip r:embed="rId73"/>
        <a:stretch>
          <a:fillRect/>
        </a:stretch>
      </xdr:blipFill>
      <xdr:spPr>
        <a:xfrm>
          <a:off x="0" y="0"/>
          <a:ext cx="6692900" cy="4514850"/>
        </a:xfrm>
        <a:prstGeom prst="rect">
          <a:avLst/>
        </a:prstGeom>
      </xdr:spPr>
    </xdr:pic>
  </etc:cellImage>
  <etc:cellImage>
    <xdr:pic>
      <xdr:nvPicPr>
        <xdr:cNvPr id="346" name="ID_D9FE6534592E4215AB196D097DAB1FC7" descr="upload_post_object_v2_1773863191"/>
        <xdr:cNvPicPr/>
      </xdr:nvPicPr>
      <xdr:blipFill>
        <a:blip r:embed="rId99"/>
        <a:stretch>
          <a:fillRect/>
        </a:stretch>
      </xdr:blipFill>
      <xdr:spPr>
        <a:xfrm>
          <a:off x="0" y="0"/>
          <a:ext cx="6329045" cy="3830955"/>
        </a:xfrm>
        <a:prstGeom prst="rect">
          <a:avLst/>
        </a:prstGeom>
      </xdr:spPr>
    </xdr:pic>
  </etc:cellImage>
  <etc:cellImage>
    <xdr:pic>
      <xdr:nvPicPr>
        <xdr:cNvPr id="347" name="ID_2F91CC98510A4D09A153FEAC2A0DF313" descr="upload_post_object_v2_750437849"/>
        <xdr:cNvPicPr/>
      </xdr:nvPicPr>
      <xdr:blipFill>
        <a:blip r:embed="rId72"/>
        <a:stretch>
          <a:fillRect/>
        </a:stretch>
      </xdr:blipFill>
      <xdr:spPr>
        <a:xfrm>
          <a:off x="0" y="0"/>
          <a:ext cx="9144000" cy="6858000"/>
        </a:xfrm>
        <a:prstGeom prst="rect">
          <a:avLst/>
        </a:prstGeom>
      </xdr:spPr>
    </xdr:pic>
  </etc:cellImage>
  <etc:cellImage>
    <xdr:pic>
      <xdr:nvPicPr>
        <xdr:cNvPr id="348" name="ID_F42BEE660E86403BBB9A3AD3FAE232C0" descr="upload_post_object_v2_2367233836"/>
        <xdr:cNvPicPr/>
      </xdr:nvPicPr>
      <xdr:blipFill>
        <a:blip r:embed="rId104"/>
        <a:stretch>
          <a:fillRect/>
        </a:stretch>
      </xdr:blipFill>
      <xdr:spPr>
        <a:xfrm>
          <a:off x="0" y="0"/>
          <a:ext cx="9144000" cy="6858000"/>
        </a:xfrm>
        <a:prstGeom prst="rect">
          <a:avLst/>
        </a:prstGeom>
      </xdr:spPr>
    </xdr:pic>
  </etc:cellImage>
  <etc:cellImage>
    <xdr:pic>
      <xdr:nvPicPr>
        <xdr:cNvPr id="349" name="ID_A0B228CCDA6940A4B4A1BFB4ADA55D51" descr="upload_post_object_v2_3018391812"/>
        <xdr:cNvPicPr/>
      </xdr:nvPicPr>
      <xdr:blipFill>
        <a:blip r:embed="rId71"/>
        <a:stretch>
          <a:fillRect/>
        </a:stretch>
      </xdr:blipFill>
      <xdr:spPr>
        <a:xfrm>
          <a:off x="0" y="0"/>
          <a:ext cx="9144000" cy="6863080"/>
        </a:xfrm>
        <a:prstGeom prst="rect">
          <a:avLst/>
        </a:prstGeom>
      </xdr:spPr>
    </xdr:pic>
  </etc:cellImage>
  <etc:cellImage>
    <xdr:pic>
      <xdr:nvPicPr>
        <xdr:cNvPr id="350" name="ID_50829B4D7EF6483A877672FF238F5CA3" descr="upload_post_object_v2_160852414"/>
        <xdr:cNvPicPr/>
      </xdr:nvPicPr>
      <xdr:blipFill>
        <a:blip r:embed="rId104"/>
        <a:stretch>
          <a:fillRect/>
        </a:stretch>
      </xdr:blipFill>
      <xdr:spPr>
        <a:xfrm>
          <a:off x="0" y="0"/>
          <a:ext cx="9144000" cy="6858000"/>
        </a:xfrm>
        <a:prstGeom prst="rect">
          <a:avLst/>
        </a:prstGeom>
      </xdr:spPr>
    </xdr:pic>
  </etc:cellImage>
  <etc:cellImage>
    <xdr:pic>
      <xdr:nvPicPr>
        <xdr:cNvPr id="351" name="ID_1EC5EC25DA1A4051AB7CAD2CC77D0EFA" descr="upload_post_object_v2_4273546233"/>
        <xdr:cNvPicPr/>
      </xdr:nvPicPr>
      <xdr:blipFill>
        <a:blip r:embed="rId32"/>
        <a:stretch>
          <a:fillRect/>
        </a:stretch>
      </xdr:blipFill>
      <xdr:spPr>
        <a:xfrm>
          <a:off x="0" y="0"/>
          <a:ext cx="3714750" cy="2428875"/>
        </a:xfrm>
        <a:prstGeom prst="rect">
          <a:avLst/>
        </a:prstGeom>
      </xdr:spPr>
    </xdr:pic>
  </etc:cellImage>
  <etc:cellImage>
    <xdr:pic>
      <xdr:nvPicPr>
        <xdr:cNvPr id="352" name="ID_8CB4B2C763AC4A74BA8A1BF28E728B88" descr="upload_post_object_v2_3226560388"/>
        <xdr:cNvPicPr/>
      </xdr:nvPicPr>
      <xdr:blipFill>
        <a:blip r:embed="rId89"/>
        <a:stretch>
          <a:fillRect/>
        </a:stretch>
      </xdr:blipFill>
      <xdr:spPr>
        <a:xfrm>
          <a:off x="0" y="0"/>
          <a:ext cx="5005705" cy="2052955"/>
        </a:xfrm>
        <a:prstGeom prst="rect">
          <a:avLst/>
        </a:prstGeom>
      </xdr:spPr>
    </xdr:pic>
  </etc:cellImage>
  <etc:cellImage>
    <xdr:pic>
      <xdr:nvPicPr>
        <xdr:cNvPr id="353" name="ID_D1E8FFF38E9A433498AAA60D1651D796" descr="upload_post_object_v2_1551120024"/>
        <xdr:cNvPicPr/>
      </xdr:nvPicPr>
      <xdr:blipFill>
        <a:blip r:embed="rId105"/>
        <a:stretch>
          <a:fillRect/>
        </a:stretch>
      </xdr:blipFill>
      <xdr:spPr>
        <a:xfrm>
          <a:off x="0" y="0"/>
          <a:ext cx="9144000" cy="3970020"/>
        </a:xfrm>
        <a:prstGeom prst="rect">
          <a:avLst/>
        </a:prstGeom>
      </xdr:spPr>
    </xdr:pic>
  </etc:cellImage>
  <etc:cellImage>
    <xdr:pic>
      <xdr:nvPicPr>
        <xdr:cNvPr id="354" name="ID_46549A775667409D949F5A3D0459E657" descr="upload_post_object_v2_462526529"/>
        <xdr:cNvPicPr/>
      </xdr:nvPicPr>
      <xdr:blipFill>
        <a:blip r:embed="rId100"/>
        <a:stretch>
          <a:fillRect/>
        </a:stretch>
      </xdr:blipFill>
      <xdr:spPr>
        <a:xfrm>
          <a:off x="0" y="0"/>
          <a:ext cx="6858000" cy="3676650"/>
        </a:xfrm>
        <a:prstGeom prst="rect">
          <a:avLst/>
        </a:prstGeom>
      </xdr:spPr>
    </xdr:pic>
  </etc:cellImage>
  <etc:cellImage>
    <xdr:pic>
      <xdr:nvPicPr>
        <xdr:cNvPr id="355" name="ID_69FA7C65A43748FB8DBD89745E509702" descr="upload_post_object_v2_366140055"/>
        <xdr:cNvPicPr/>
      </xdr:nvPicPr>
      <xdr:blipFill>
        <a:blip r:embed="rId103"/>
        <a:stretch>
          <a:fillRect/>
        </a:stretch>
      </xdr:blipFill>
      <xdr:spPr>
        <a:xfrm>
          <a:off x="0" y="0"/>
          <a:ext cx="3743325" cy="2228850"/>
        </a:xfrm>
        <a:prstGeom prst="rect">
          <a:avLst/>
        </a:prstGeom>
      </xdr:spPr>
    </xdr:pic>
  </etc:cellImage>
  <etc:cellImage>
    <xdr:pic>
      <xdr:nvPicPr>
        <xdr:cNvPr id="356" name="ID_EF82CCBC5EEA4CE08C0080126AECF810" descr="upload_post_object_v2_1515253510"/>
        <xdr:cNvPicPr/>
      </xdr:nvPicPr>
      <xdr:blipFill>
        <a:blip r:embed="rId97"/>
        <a:stretch>
          <a:fillRect/>
        </a:stretch>
      </xdr:blipFill>
      <xdr:spPr>
        <a:xfrm>
          <a:off x="0" y="0"/>
          <a:ext cx="3051175" cy="1444625"/>
        </a:xfrm>
        <a:prstGeom prst="rect">
          <a:avLst/>
        </a:prstGeom>
      </xdr:spPr>
    </xdr:pic>
  </etc:cellImage>
  <etc:cellImage>
    <xdr:pic>
      <xdr:nvPicPr>
        <xdr:cNvPr id="357" name="ID_5FD82BB8513F49A197412DC5C7FB9A12" descr="upload_post_object_v2_2504762330"/>
        <xdr:cNvPicPr/>
      </xdr:nvPicPr>
      <xdr:blipFill>
        <a:blip r:embed="rId104"/>
        <a:stretch>
          <a:fillRect/>
        </a:stretch>
      </xdr:blipFill>
      <xdr:spPr>
        <a:xfrm>
          <a:off x="0" y="0"/>
          <a:ext cx="9144000" cy="6858000"/>
        </a:xfrm>
        <a:prstGeom prst="rect">
          <a:avLst/>
        </a:prstGeom>
      </xdr:spPr>
    </xdr:pic>
  </etc:cellImage>
  <etc:cellImage>
    <xdr:pic>
      <xdr:nvPicPr>
        <xdr:cNvPr id="358" name="ID_1655B5D2B98843A5B764A5716E141A5D" descr="upload_post_object_v2_2316444154"/>
        <xdr:cNvPicPr/>
      </xdr:nvPicPr>
      <xdr:blipFill>
        <a:blip r:embed="rId103"/>
        <a:stretch>
          <a:fillRect/>
        </a:stretch>
      </xdr:blipFill>
      <xdr:spPr>
        <a:xfrm>
          <a:off x="0" y="0"/>
          <a:ext cx="3743325" cy="2228850"/>
        </a:xfrm>
        <a:prstGeom prst="rect">
          <a:avLst/>
        </a:prstGeom>
      </xdr:spPr>
    </xdr:pic>
  </etc:cellImage>
  <etc:cellImage>
    <xdr:pic>
      <xdr:nvPicPr>
        <xdr:cNvPr id="359" name="ID_2B5B5B205C0D4C48AB4DB2D9C7134F47" descr="upload_post_object_v2_226083368"/>
        <xdr:cNvPicPr/>
      </xdr:nvPicPr>
      <xdr:blipFill>
        <a:blip r:embed="rId99"/>
        <a:stretch>
          <a:fillRect/>
        </a:stretch>
      </xdr:blipFill>
      <xdr:spPr>
        <a:xfrm>
          <a:off x="0" y="0"/>
          <a:ext cx="6329045" cy="3830955"/>
        </a:xfrm>
        <a:prstGeom prst="rect">
          <a:avLst/>
        </a:prstGeom>
      </xdr:spPr>
    </xdr:pic>
  </etc:cellImage>
  <etc:cellImage>
    <xdr:pic>
      <xdr:nvPicPr>
        <xdr:cNvPr id="360" name="ID_B2D0925C81834B20AD0224914DA483E0" descr="upload_post_object_v2_2435597699"/>
        <xdr:cNvPicPr/>
      </xdr:nvPicPr>
      <xdr:blipFill>
        <a:blip r:embed="rId66"/>
        <a:stretch>
          <a:fillRect/>
        </a:stretch>
      </xdr:blipFill>
      <xdr:spPr>
        <a:xfrm>
          <a:off x="0" y="0"/>
          <a:ext cx="4962525" cy="2339975"/>
        </a:xfrm>
        <a:prstGeom prst="rect">
          <a:avLst/>
        </a:prstGeom>
      </xdr:spPr>
    </xdr:pic>
  </etc:cellImage>
  <etc:cellImage>
    <xdr:pic>
      <xdr:nvPicPr>
        <xdr:cNvPr id="361" name="ID_E890BDF7E0AB4496A9BF160EDA629AE8" descr="upload_post_object_v2_1209462430"/>
        <xdr:cNvPicPr/>
      </xdr:nvPicPr>
      <xdr:blipFill>
        <a:blip r:embed="rId106"/>
        <a:stretch>
          <a:fillRect/>
        </a:stretch>
      </xdr:blipFill>
      <xdr:spPr>
        <a:xfrm>
          <a:off x="0" y="0"/>
          <a:ext cx="6496050" cy="4876800"/>
        </a:xfrm>
        <a:prstGeom prst="rect">
          <a:avLst/>
        </a:prstGeom>
      </xdr:spPr>
    </xdr:pic>
  </etc:cellImage>
  <etc:cellImage>
    <xdr:pic>
      <xdr:nvPicPr>
        <xdr:cNvPr id="362" name="ID_FF4F4E667BEE4099932E2B46DCFBC0A3" descr="upload_post_object_v2_315701597"/>
        <xdr:cNvPicPr/>
      </xdr:nvPicPr>
      <xdr:blipFill>
        <a:blip r:embed="rId100"/>
        <a:stretch>
          <a:fillRect/>
        </a:stretch>
      </xdr:blipFill>
      <xdr:spPr>
        <a:xfrm>
          <a:off x="0" y="0"/>
          <a:ext cx="6858000" cy="3676650"/>
        </a:xfrm>
        <a:prstGeom prst="rect">
          <a:avLst/>
        </a:prstGeom>
      </xdr:spPr>
    </xdr:pic>
  </etc:cellImage>
  <etc:cellImage>
    <xdr:pic>
      <xdr:nvPicPr>
        <xdr:cNvPr id="364" name="ID_2045E173F2E74B51967F4F39EBF4C906" descr="upload_post_object_v2_3512504670"/>
        <xdr:cNvPicPr/>
      </xdr:nvPicPr>
      <xdr:blipFill>
        <a:blip r:embed="rId104"/>
        <a:stretch>
          <a:fillRect/>
        </a:stretch>
      </xdr:blipFill>
      <xdr:spPr>
        <a:xfrm>
          <a:off x="0" y="0"/>
          <a:ext cx="9144000" cy="6858000"/>
        </a:xfrm>
        <a:prstGeom prst="rect">
          <a:avLst/>
        </a:prstGeom>
      </xdr:spPr>
    </xdr:pic>
  </etc:cellImage>
  <etc:cellImage>
    <xdr:pic>
      <xdr:nvPicPr>
        <xdr:cNvPr id="365" name="ID_C4F50E132B104F4DBCC2CC8571267A6B" descr="upload_post_object_v2_1933493928"/>
        <xdr:cNvPicPr/>
      </xdr:nvPicPr>
      <xdr:blipFill>
        <a:blip r:embed="rId97"/>
        <a:stretch>
          <a:fillRect/>
        </a:stretch>
      </xdr:blipFill>
      <xdr:spPr>
        <a:xfrm>
          <a:off x="0" y="0"/>
          <a:ext cx="3051175" cy="1444625"/>
        </a:xfrm>
        <a:prstGeom prst="rect">
          <a:avLst/>
        </a:prstGeom>
      </xdr:spPr>
    </xdr:pic>
  </etc:cellImage>
  <etc:cellImage>
    <xdr:pic>
      <xdr:nvPicPr>
        <xdr:cNvPr id="366" name="ID_888DF763F3154F8EA913772658CEB3EC" descr="upload_post_object_v2_853603362"/>
        <xdr:cNvPicPr/>
      </xdr:nvPicPr>
      <xdr:blipFill>
        <a:blip r:embed="rId97"/>
        <a:stretch>
          <a:fillRect/>
        </a:stretch>
      </xdr:blipFill>
      <xdr:spPr>
        <a:xfrm>
          <a:off x="0" y="0"/>
          <a:ext cx="3051175" cy="1444625"/>
        </a:xfrm>
        <a:prstGeom prst="rect">
          <a:avLst/>
        </a:prstGeom>
      </xdr:spPr>
    </xdr:pic>
  </etc:cellImage>
  <etc:cellImage>
    <xdr:pic>
      <xdr:nvPicPr>
        <xdr:cNvPr id="367" name="ID_EF6FEC34CEA740F3A646AFA94ADB86EA" descr="upload_post_object_v2_4030060969"/>
        <xdr:cNvPicPr/>
      </xdr:nvPicPr>
      <xdr:blipFill>
        <a:blip r:embed="rId78"/>
        <a:stretch>
          <a:fillRect/>
        </a:stretch>
      </xdr:blipFill>
      <xdr:spPr>
        <a:xfrm>
          <a:off x="0" y="0"/>
          <a:ext cx="5227320" cy="2583815"/>
        </a:xfrm>
        <a:prstGeom prst="rect">
          <a:avLst/>
        </a:prstGeom>
      </xdr:spPr>
    </xdr:pic>
  </etc:cellImage>
  <etc:cellImage>
    <xdr:pic>
      <xdr:nvPicPr>
        <xdr:cNvPr id="368" name="ID_A2C8E8D8715A444BAF1C23481AE3D18C" descr="upload_post_object_v2_2498230161"/>
        <xdr:cNvPicPr/>
      </xdr:nvPicPr>
      <xdr:blipFill>
        <a:blip r:embed="rId103"/>
        <a:stretch>
          <a:fillRect/>
        </a:stretch>
      </xdr:blipFill>
      <xdr:spPr>
        <a:xfrm>
          <a:off x="0" y="0"/>
          <a:ext cx="3743325" cy="2228850"/>
        </a:xfrm>
        <a:prstGeom prst="rect">
          <a:avLst/>
        </a:prstGeom>
      </xdr:spPr>
    </xdr:pic>
  </etc:cellImage>
  <etc:cellImage>
    <xdr:pic>
      <xdr:nvPicPr>
        <xdr:cNvPr id="369" name="ID_4C027CF6CF8B40D3B8EF9A17B81EEDAA" descr="upload_post_object_v2_492278240"/>
        <xdr:cNvPicPr/>
      </xdr:nvPicPr>
      <xdr:blipFill>
        <a:blip r:embed="rId90"/>
        <a:stretch>
          <a:fillRect/>
        </a:stretch>
      </xdr:blipFill>
      <xdr:spPr>
        <a:xfrm>
          <a:off x="0" y="0"/>
          <a:ext cx="8420100" cy="5416550"/>
        </a:xfrm>
        <a:prstGeom prst="rect">
          <a:avLst/>
        </a:prstGeom>
      </xdr:spPr>
    </xdr:pic>
  </etc:cellImage>
  <etc:cellImage>
    <xdr:pic>
      <xdr:nvPicPr>
        <xdr:cNvPr id="370" name="ID_E1FC072BB9654E328973B30401AF6A05" descr="upload_post_object_v2_3980129217"/>
        <xdr:cNvPicPr/>
      </xdr:nvPicPr>
      <xdr:blipFill>
        <a:blip r:embed="rId90"/>
        <a:stretch>
          <a:fillRect/>
        </a:stretch>
      </xdr:blipFill>
      <xdr:spPr>
        <a:xfrm>
          <a:off x="0" y="0"/>
          <a:ext cx="8420100" cy="5416550"/>
        </a:xfrm>
        <a:prstGeom prst="rect">
          <a:avLst/>
        </a:prstGeom>
      </xdr:spPr>
    </xdr:pic>
  </etc:cellImage>
  <etc:cellImage>
    <xdr:pic>
      <xdr:nvPicPr>
        <xdr:cNvPr id="371" name="ID_A1F148134E02495EB09F901854634894" descr="upload_post_object_v2_374262509"/>
        <xdr:cNvPicPr/>
      </xdr:nvPicPr>
      <xdr:blipFill>
        <a:blip r:embed="rId107"/>
        <a:stretch>
          <a:fillRect/>
        </a:stretch>
      </xdr:blipFill>
      <xdr:spPr>
        <a:xfrm>
          <a:off x="0" y="0"/>
          <a:ext cx="6858000" cy="4216400"/>
        </a:xfrm>
        <a:prstGeom prst="rect">
          <a:avLst/>
        </a:prstGeom>
      </xdr:spPr>
    </xdr:pic>
  </etc:cellImage>
  <etc:cellImage>
    <xdr:pic>
      <xdr:nvPicPr>
        <xdr:cNvPr id="372" name="ID_C52A04B0E75640D6AC7762D25401FE5C" descr="upload_post_object_v2_3986535724"/>
        <xdr:cNvPicPr/>
      </xdr:nvPicPr>
      <xdr:blipFill>
        <a:blip r:embed="rId31"/>
        <a:stretch>
          <a:fillRect/>
        </a:stretch>
      </xdr:blipFill>
      <xdr:spPr>
        <a:xfrm>
          <a:off x="0" y="0"/>
          <a:ext cx="1742440" cy="882015"/>
        </a:xfrm>
        <a:prstGeom prst="rect">
          <a:avLst/>
        </a:prstGeom>
      </xdr:spPr>
    </xdr:pic>
  </etc:cellImage>
  <etc:cellImage>
    <xdr:pic>
      <xdr:nvPicPr>
        <xdr:cNvPr id="373" name="ID_15B78FFCABEE40DFB2332386B3A69EE4" descr="upload_post_object_v2_2396821312"/>
        <xdr:cNvPicPr/>
      </xdr:nvPicPr>
      <xdr:blipFill>
        <a:blip r:embed="rId105"/>
        <a:stretch>
          <a:fillRect/>
        </a:stretch>
      </xdr:blipFill>
      <xdr:spPr>
        <a:xfrm>
          <a:off x="0" y="0"/>
          <a:ext cx="9144000" cy="3970020"/>
        </a:xfrm>
        <a:prstGeom prst="rect">
          <a:avLst/>
        </a:prstGeom>
      </xdr:spPr>
    </xdr:pic>
  </etc:cellImage>
  <etc:cellImage>
    <xdr:pic>
      <xdr:nvPicPr>
        <xdr:cNvPr id="374" name="ID_730BD273905C4780A7B070A535FB8CB3" descr="upload_post_object_v2_2319366877"/>
        <xdr:cNvPicPr/>
      </xdr:nvPicPr>
      <xdr:blipFill>
        <a:blip r:embed="rId108"/>
        <a:stretch>
          <a:fillRect/>
        </a:stretch>
      </xdr:blipFill>
      <xdr:spPr>
        <a:xfrm>
          <a:off x="0" y="0"/>
          <a:ext cx="3589655" cy="1417955"/>
        </a:xfrm>
        <a:prstGeom prst="rect">
          <a:avLst/>
        </a:prstGeom>
      </xdr:spPr>
    </xdr:pic>
  </etc:cellImage>
  <etc:cellImage>
    <xdr:pic>
      <xdr:nvPicPr>
        <xdr:cNvPr id="375" name="ID_9F709E9EB35C48BABBB96494C3E4F361" descr="upload_post_object_v2_2267924165"/>
        <xdr:cNvPicPr/>
      </xdr:nvPicPr>
      <xdr:blipFill>
        <a:blip r:embed="rId107"/>
        <a:stretch>
          <a:fillRect/>
        </a:stretch>
      </xdr:blipFill>
      <xdr:spPr>
        <a:xfrm>
          <a:off x="0" y="0"/>
          <a:ext cx="6858000" cy="4216400"/>
        </a:xfrm>
        <a:prstGeom prst="rect">
          <a:avLst/>
        </a:prstGeom>
      </xdr:spPr>
    </xdr:pic>
  </etc:cellImage>
  <etc:cellImage>
    <xdr:pic>
      <xdr:nvPicPr>
        <xdr:cNvPr id="376" name="ID_A8802C48CF0B467F8ADFE48D289DFB54" descr="upload_post_object_v2_1952720937"/>
        <xdr:cNvPicPr/>
      </xdr:nvPicPr>
      <xdr:blipFill>
        <a:blip r:embed="rId107"/>
        <a:stretch>
          <a:fillRect/>
        </a:stretch>
      </xdr:blipFill>
      <xdr:spPr>
        <a:xfrm>
          <a:off x="0" y="0"/>
          <a:ext cx="6858000" cy="4216400"/>
        </a:xfrm>
        <a:prstGeom prst="rect">
          <a:avLst/>
        </a:prstGeom>
      </xdr:spPr>
    </xdr:pic>
  </etc:cellImage>
  <etc:cellImage>
    <xdr:pic>
      <xdr:nvPicPr>
        <xdr:cNvPr id="377" name="ID_BE5018F7463943F5B356741BF50632EC" descr="upload_post_object_v2_3635836119"/>
        <xdr:cNvPicPr/>
      </xdr:nvPicPr>
      <xdr:blipFill>
        <a:blip r:embed="rId107"/>
        <a:stretch>
          <a:fillRect/>
        </a:stretch>
      </xdr:blipFill>
      <xdr:spPr>
        <a:xfrm>
          <a:off x="0" y="0"/>
          <a:ext cx="6858000" cy="4216400"/>
        </a:xfrm>
        <a:prstGeom prst="rect">
          <a:avLst/>
        </a:prstGeom>
      </xdr:spPr>
    </xdr:pic>
  </etc:cellImage>
  <etc:cellImage>
    <xdr:pic>
      <xdr:nvPicPr>
        <xdr:cNvPr id="378" name="ID_2A21A6C5CB8248ECBDE768C1B6CFEE62" descr="upload_post_object_v2_2214498728"/>
        <xdr:cNvPicPr/>
      </xdr:nvPicPr>
      <xdr:blipFill>
        <a:blip r:embed="rId19"/>
        <a:stretch>
          <a:fillRect/>
        </a:stretch>
      </xdr:blipFill>
      <xdr:spPr>
        <a:xfrm>
          <a:off x="0" y="0"/>
          <a:ext cx="9144000" cy="4283710"/>
        </a:xfrm>
        <a:prstGeom prst="rect">
          <a:avLst/>
        </a:prstGeom>
      </xdr:spPr>
    </xdr:pic>
  </etc:cellImage>
  <etc:cellImage>
    <xdr:pic>
      <xdr:nvPicPr>
        <xdr:cNvPr id="379" name="ID_F6B791D0B06E408992170119BAAAE918" descr="upload_post_object_v2_3237838616"/>
        <xdr:cNvPicPr/>
      </xdr:nvPicPr>
      <xdr:blipFill>
        <a:blip r:embed="rId105"/>
        <a:stretch>
          <a:fillRect/>
        </a:stretch>
      </xdr:blipFill>
      <xdr:spPr>
        <a:xfrm>
          <a:off x="0" y="0"/>
          <a:ext cx="9144000" cy="3970020"/>
        </a:xfrm>
        <a:prstGeom prst="rect">
          <a:avLst/>
        </a:prstGeom>
      </xdr:spPr>
    </xdr:pic>
  </etc:cellImage>
  <etc:cellImage>
    <xdr:pic>
      <xdr:nvPicPr>
        <xdr:cNvPr id="380" name="ID_294F29BAD7144255B6D12965245B4033" descr="upload_post_object_v2_1884349863"/>
        <xdr:cNvPicPr/>
      </xdr:nvPicPr>
      <xdr:blipFill>
        <a:blip r:embed="rId72"/>
        <a:stretch>
          <a:fillRect/>
        </a:stretch>
      </xdr:blipFill>
      <xdr:spPr>
        <a:xfrm>
          <a:off x="0" y="0"/>
          <a:ext cx="9144000" cy="6858000"/>
        </a:xfrm>
        <a:prstGeom prst="rect">
          <a:avLst/>
        </a:prstGeom>
      </xdr:spPr>
    </xdr:pic>
  </etc:cellImage>
  <etc:cellImage>
    <xdr:pic>
      <xdr:nvPicPr>
        <xdr:cNvPr id="381" name="ID_B4EE7A61AAE5441CB7644D0FFA611A3E" descr="upload_post_object_v2_2612987908"/>
        <xdr:cNvPicPr/>
      </xdr:nvPicPr>
      <xdr:blipFill>
        <a:blip r:embed="rId109"/>
        <a:stretch>
          <a:fillRect/>
        </a:stretch>
      </xdr:blipFill>
      <xdr:spPr>
        <a:xfrm>
          <a:off x="0" y="0"/>
          <a:ext cx="7543800" cy="10058400"/>
        </a:xfrm>
        <a:prstGeom prst="rect">
          <a:avLst/>
        </a:prstGeom>
      </xdr:spPr>
    </xdr:pic>
  </etc:cellImage>
  <etc:cellImage>
    <xdr:pic>
      <xdr:nvPicPr>
        <xdr:cNvPr id="382" name="ID_DDA136DE37FE40119789445E155A1279" descr="upload_post_object_v2_3198796229"/>
        <xdr:cNvPicPr/>
      </xdr:nvPicPr>
      <xdr:blipFill>
        <a:blip r:embed="rId102"/>
        <a:stretch>
          <a:fillRect/>
        </a:stretch>
      </xdr:blipFill>
      <xdr:spPr>
        <a:xfrm>
          <a:off x="0" y="0"/>
          <a:ext cx="9144000" cy="4250055"/>
        </a:xfrm>
        <a:prstGeom prst="rect">
          <a:avLst/>
        </a:prstGeom>
      </xdr:spPr>
    </xdr:pic>
  </etc:cellImage>
  <etc:cellImage>
    <xdr:pic>
      <xdr:nvPicPr>
        <xdr:cNvPr id="383" name="ID_57A4D17F91ED47F7B329AF6793641B95" descr="upload_post_object_v2_3720924997"/>
        <xdr:cNvPicPr/>
      </xdr:nvPicPr>
      <xdr:blipFill>
        <a:blip r:embed="rId100"/>
        <a:stretch>
          <a:fillRect/>
        </a:stretch>
      </xdr:blipFill>
      <xdr:spPr>
        <a:xfrm>
          <a:off x="0" y="0"/>
          <a:ext cx="6858000" cy="3676650"/>
        </a:xfrm>
        <a:prstGeom prst="rect">
          <a:avLst/>
        </a:prstGeom>
      </xdr:spPr>
    </xdr:pic>
  </etc:cellImage>
  <etc:cellImage>
    <xdr:pic>
      <xdr:nvPicPr>
        <xdr:cNvPr id="384" name="ID_3492D4FC8149427A8815A69424BF0713" descr="upload_post_object_v2_4145909868"/>
        <xdr:cNvPicPr/>
      </xdr:nvPicPr>
      <xdr:blipFill>
        <a:blip r:embed="rId105"/>
        <a:stretch>
          <a:fillRect/>
        </a:stretch>
      </xdr:blipFill>
      <xdr:spPr>
        <a:xfrm>
          <a:off x="0" y="0"/>
          <a:ext cx="9144000" cy="3970020"/>
        </a:xfrm>
        <a:prstGeom prst="rect">
          <a:avLst/>
        </a:prstGeom>
      </xdr:spPr>
    </xdr:pic>
  </etc:cellImage>
  <etc:cellImage>
    <xdr:pic>
      <xdr:nvPicPr>
        <xdr:cNvPr id="385" name="ID_49D25A67266A4F5D86CC15380B086DFE" descr="upload_post_object_v2_1054123487"/>
        <xdr:cNvPicPr/>
      </xdr:nvPicPr>
      <xdr:blipFill>
        <a:blip r:embed="rId102"/>
        <a:stretch>
          <a:fillRect/>
        </a:stretch>
      </xdr:blipFill>
      <xdr:spPr>
        <a:xfrm>
          <a:off x="0" y="0"/>
          <a:ext cx="9144000" cy="4250055"/>
        </a:xfrm>
        <a:prstGeom prst="rect">
          <a:avLst/>
        </a:prstGeom>
      </xdr:spPr>
    </xdr:pic>
  </etc:cellImage>
  <etc:cellImage>
    <xdr:pic>
      <xdr:nvPicPr>
        <xdr:cNvPr id="386" name="ID_D6E1D0C5047E439295A9ACAB70BEB18F" descr="upload_post_object_v2_3883421593"/>
        <xdr:cNvPicPr/>
      </xdr:nvPicPr>
      <xdr:blipFill>
        <a:blip r:embed="rId110"/>
        <a:stretch>
          <a:fillRect/>
        </a:stretch>
      </xdr:blipFill>
      <xdr:spPr>
        <a:xfrm>
          <a:off x="0" y="0"/>
          <a:ext cx="5745480" cy="3481070"/>
        </a:xfrm>
        <a:prstGeom prst="rect">
          <a:avLst/>
        </a:prstGeom>
      </xdr:spPr>
    </xdr:pic>
  </etc:cellImage>
  <etc:cellImage>
    <xdr:pic>
      <xdr:nvPicPr>
        <xdr:cNvPr id="388" name="ID_2CD450CA73EE47E6BFA016D7E1369DFB"/>
        <xdr:cNvPicPr/>
      </xdr:nvPicPr>
      <xdr:blipFill>
        <a:blip r:embed="rId111"/>
        <a:stretch>
          <a:fillRect/>
        </a:stretch>
      </xdr:blipFill>
      <xdr:spPr>
        <a:xfrm>
          <a:off x="14548485" y="11068050"/>
          <a:ext cx="5143500" cy="2865120"/>
        </a:xfrm>
        <a:prstGeom prst="rect">
          <a:avLst/>
        </a:prstGeom>
      </xdr:spPr>
    </xdr:pic>
  </etc:cellImage>
  <etc:cellImage>
    <xdr:pic>
      <xdr:nvPicPr>
        <xdr:cNvPr id="389" name="ID_67E16289D4624C4799C0A0FD436AC88A" descr="upload_post_object_v2_3139017601"/>
        <xdr:cNvPicPr/>
      </xdr:nvPicPr>
      <xdr:blipFill>
        <a:blip r:embed="rId109"/>
        <a:stretch>
          <a:fillRect/>
        </a:stretch>
      </xdr:blipFill>
      <xdr:spPr>
        <a:xfrm>
          <a:off x="0" y="0"/>
          <a:ext cx="7543800" cy="10058400"/>
        </a:xfrm>
        <a:prstGeom prst="rect">
          <a:avLst/>
        </a:prstGeom>
      </xdr:spPr>
    </xdr:pic>
  </etc:cellImage>
  <etc:cellImage>
    <xdr:pic>
      <xdr:nvPicPr>
        <xdr:cNvPr id="390" name="ID_8147BA737B7143039640F6695F7D3C56" descr="upload_post_object_v2_1910477675"/>
        <xdr:cNvPicPr/>
      </xdr:nvPicPr>
      <xdr:blipFill>
        <a:blip r:embed="rId102"/>
        <a:stretch>
          <a:fillRect/>
        </a:stretch>
      </xdr:blipFill>
      <xdr:spPr>
        <a:xfrm>
          <a:off x="0" y="0"/>
          <a:ext cx="9144000" cy="4250055"/>
        </a:xfrm>
        <a:prstGeom prst="rect">
          <a:avLst/>
        </a:prstGeom>
      </xdr:spPr>
    </xdr:pic>
  </etc:cellImage>
  <etc:cellImage>
    <xdr:pic>
      <xdr:nvPicPr>
        <xdr:cNvPr id="391" name="ID_2A34A625A11B42999D14425B28A3E717" descr="upload_post_object_v2_1110156873"/>
        <xdr:cNvPicPr/>
      </xdr:nvPicPr>
      <xdr:blipFill>
        <a:blip r:embed="rId91"/>
        <a:stretch>
          <a:fillRect/>
        </a:stretch>
      </xdr:blipFill>
      <xdr:spPr>
        <a:xfrm>
          <a:off x="0" y="0"/>
          <a:ext cx="9144000" cy="6137910"/>
        </a:xfrm>
        <a:prstGeom prst="rect">
          <a:avLst/>
        </a:prstGeom>
      </xdr:spPr>
    </xdr:pic>
  </etc:cellImage>
  <etc:cellImage>
    <xdr:pic>
      <xdr:nvPicPr>
        <xdr:cNvPr id="392" name="ID_848466F9D524445B99571A36DB87E9B6" descr="upload_post_object_v2_1475206781"/>
        <xdr:cNvPicPr/>
      </xdr:nvPicPr>
      <xdr:blipFill>
        <a:blip r:embed="rId112"/>
        <a:stretch>
          <a:fillRect/>
        </a:stretch>
      </xdr:blipFill>
      <xdr:spPr>
        <a:xfrm>
          <a:off x="0" y="0"/>
          <a:ext cx="5137150" cy="2543175"/>
        </a:xfrm>
        <a:prstGeom prst="rect">
          <a:avLst/>
        </a:prstGeom>
      </xdr:spPr>
    </xdr:pic>
  </etc:cellImage>
  <etc:cellImage>
    <xdr:pic>
      <xdr:nvPicPr>
        <xdr:cNvPr id="393" name="ID_B43DF25ADA5947E18C4C80A8F678B385" descr="upload_post_object_v2_4186860194"/>
        <xdr:cNvPicPr/>
      </xdr:nvPicPr>
      <xdr:blipFill>
        <a:blip r:embed="rId69"/>
        <a:stretch>
          <a:fillRect/>
        </a:stretch>
      </xdr:blipFill>
      <xdr:spPr>
        <a:xfrm>
          <a:off x="0" y="0"/>
          <a:ext cx="9144000" cy="6857365"/>
        </a:xfrm>
        <a:prstGeom prst="rect">
          <a:avLst/>
        </a:prstGeom>
      </xdr:spPr>
    </xdr:pic>
  </etc:cellImage>
  <etc:cellImage>
    <xdr:pic>
      <xdr:nvPicPr>
        <xdr:cNvPr id="394" name="ID_4EA1910C1C0F4F2CB7330C8F388AAAF7" descr="upload_post_object_v2_4061050299"/>
        <xdr:cNvPicPr/>
      </xdr:nvPicPr>
      <xdr:blipFill>
        <a:blip r:embed="rId109"/>
        <a:stretch>
          <a:fillRect/>
        </a:stretch>
      </xdr:blipFill>
      <xdr:spPr>
        <a:xfrm>
          <a:off x="0" y="0"/>
          <a:ext cx="7543800" cy="10058400"/>
        </a:xfrm>
        <a:prstGeom prst="rect">
          <a:avLst/>
        </a:prstGeom>
      </xdr:spPr>
    </xdr:pic>
  </etc:cellImage>
  <etc:cellImage>
    <xdr:pic>
      <xdr:nvPicPr>
        <xdr:cNvPr id="395" name="ID_E6B9D846DF8443C8974ECC8E8C3F400B" descr="upload_post_object_v2_4133281612"/>
        <xdr:cNvPicPr/>
      </xdr:nvPicPr>
      <xdr:blipFill>
        <a:blip r:embed="rId113"/>
        <a:stretch>
          <a:fillRect/>
        </a:stretch>
      </xdr:blipFill>
      <xdr:spPr>
        <a:xfrm>
          <a:off x="0" y="0"/>
          <a:ext cx="7025005" cy="4886325"/>
        </a:xfrm>
        <a:prstGeom prst="rect">
          <a:avLst/>
        </a:prstGeom>
      </xdr:spPr>
    </xdr:pic>
  </etc:cellImage>
  <etc:cellImage>
    <xdr:pic>
      <xdr:nvPicPr>
        <xdr:cNvPr id="396" name="ID_8B71B27049444997B343C37141774F1B" descr="upload_post_object_v2_2635177870"/>
        <xdr:cNvPicPr/>
      </xdr:nvPicPr>
      <xdr:blipFill>
        <a:blip r:embed="rId114"/>
        <a:stretch>
          <a:fillRect/>
        </a:stretch>
      </xdr:blipFill>
      <xdr:spPr>
        <a:xfrm>
          <a:off x="0" y="0"/>
          <a:ext cx="9144000" cy="6857365"/>
        </a:xfrm>
        <a:prstGeom prst="rect">
          <a:avLst/>
        </a:prstGeom>
      </xdr:spPr>
    </xdr:pic>
  </etc:cellImage>
  <etc:cellImage>
    <xdr:pic>
      <xdr:nvPicPr>
        <xdr:cNvPr id="398" name="ID_E6FCFC752564467093F0BAB0B9E0ECF7" descr="upload_post_object_v2_3013726944"/>
        <xdr:cNvPicPr/>
      </xdr:nvPicPr>
      <xdr:blipFill>
        <a:blip r:embed="rId115"/>
        <a:stretch>
          <a:fillRect/>
        </a:stretch>
      </xdr:blipFill>
      <xdr:spPr>
        <a:xfrm>
          <a:off x="0" y="0"/>
          <a:ext cx="6490970" cy="2526030"/>
        </a:xfrm>
        <a:prstGeom prst="rect">
          <a:avLst/>
        </a:prstGeom>
      </xdr:spPr>
    </xdr:pic>
  </etc:cellImage>
  <etc:cellImage>
    <xdr:pic>
      <xdr:nvPicPr>
        <xdr:cNvPr id="399" name="ID_77E6AF53D4B846B48313B1046CA83EC0" descr="upload_post_object_v2_2831014170"/>
        <xdr:cNvPicPr/>
      </xdr:nvPicPr>
      <xdr:blipFill>
        <a:blip r:embed="rId116"/>
        <a:stretch>
          <a:fillRect/>
        </a:stretch>
      </xdr:blipFill>
      <xdr:spPr>
        <a:xfrm>
          <a:off x="0" y="0"/>
          <a:ext cx="5537200" cy="3806825"/>
        </a:xfrm>
        <a:prstGeom prst="rect">
          <a:avLst/>
        </a:prstGeom>
      </xdr:spPr>
    </xdr:pic>
  </etc:cellImage>
  <etc:cellImage>
    <xdr:pic>
      <xdr:nvPicPr>
        <xdr:cNvPr id="400" name="ID_F5EAD4DF4F084B82BCA0DA8EF54C9305" descr="upload_post_object_v2_2168388936"/>
        <xdr:cNvPicPr/>
      </xdr:nvPicPr>
      <xdr:blipFill>
        <a:blip r:embed="rId117"/>
        <a:stretch>
          <a:fillRect/>
        </a:stretch>
      </xdr:blipFill>
      <xdr:spPr>
        <a:xfrm>
          <a:off x="0" y="0"/>
          <a:ext cx="7543800" cy="10058400"/>
        </a:xfrm>
        <a:prstGeom prst="rect">
          <a:avLst/>
        </a:prstGeom>
      </xdr:spPr>
    </xdr:pic>
  </etc:cellImage>
  <etc:cellImage>
    <xdr:pic>
      <xdr:nvPicPr>
        <xdr:cNvPr id="401" name="ID_8298E31FFDCE40E88785F00B28406FFD" descr="upload_post_object_v2_696271936"/>
        <xdr:cNvPicPr/>
      </xdr:nvPicPr>
      <xdr:blipFill>
        <a:blip r:embed="rId113"/>
        <a:stretch>
          <a:fillRect/>
        </a:stretch>
      </xdr:blipFill>
      <xdr:spPr>
        <a:xfrm>
          <a:off x="0" y="0"/>
          <a:ext cx="7025005" cy="4886325"/>
        </a:xfrm>
        <a:prstGeom prst="rect">
          <a:avLst/>
        </a:prstGeom>
      </xdr:spPr>
    </xdr:pic>
  </etc:cellImage>
  <etc:cellImage>
    <xdr:pic>
      <xdr:nvPicPr>
        <xdr:cNvPr id="402" name="ID_8B06381312824A51A37B70106E9B2BD7" descr="upload_post_object_v2_821981260"/>
        <xdr:cNvPicPr/>
      </xdr:nvPicPr>
      <xdr:blipFill>
        <a:blip r:embed="rId69"/>
        <a:stretch>
          <a:fillRect/>
        </a:stretch>
      </xdr:blipFill>
      <xdr:spPr>
        <a:xfrm>
          <a:off x="0" y="0"/>
          <a:ext cx="9144000" cy="6857365"/>
        </a:xfrm>
        <a:prstGeom prst="rect">
          <a:avLst/>
        </a:prstGeom>
      </xdr:spPr>
    </xdr:pic>
  </etc:cellImage>
  <etc:cellImage>
    <xdr:pic>
      <xdr:nvPicPr>
        <xdr:cNvPr id="411" name="ID_5E704B1A6CBD4D3684C208DF79115ADA" descr="upload_post_object_v2_2687412297"/>
        <xdr:cNvPicPr/>
      </xdr:nvPicPr>
      <xdr:blipFill>
        <a:blip r:embed="rId116"/>
        <a:stretch>
          <a:fillRect/>
        </a:stretch>
      </xdr:blipFill>
      <xdr:spPr>
        <a:xfrm>
          <a:off x="0" y="0"/>
          <a:ext cx="5537200" cy="3806825"/>
        </a:xfrm>
        <a:prstGeom prst="rect">
          <a:avLst/>
        </a:prstGeom>
      </xdr:spPr>
    </xdr:pic>
  </etc:cellImage>
  <etc:cellImage>
    <xdr:pic>
      <xdr:nvPicPr>
        <xdr:cNvPr id="412" name="ID_3BB735CB5EB9468DA87539830E292AD6" descr="upload_post_object_v2_4104054616"/>
        <xdr:cNvPicPr/>
      </xdr:nvPicPr>
      <xdr:blipFill>
        <a:blip r:embed="rId118"/>
        <a:stretch>
          <a:fillRect/>
        </a:stretch>
      </xdr:blipFill>
      <xdr:spPr>
        <a:xfrm>
          <a:off x="0" y="0"/>
          <a:ext cx="4936490" cy="2019300"/>
        </a:xfrm>
        <a:prstGeom prst="rect">
          <a:avLst/>
        </a:prstGeom>
      </xdr:spPr>
    </xdr:pic>
  </etc:cellImage>
  <etc:cellImage>
    <xdr:pic>
      <xdr:nvPicPr>
        <xdr:cNvPr id="413" name="ID_667C6A9D83C84380B908AF499DCAF83A" descr="upload_post_object_v2_3763437613"/>
        <xdr:cNvPicPr/>
      </xdr:nvPicPr>
      <xdr:blipFill>
        <a:blip r:embed="rId118"/>
        <a:stretch>
          <a:fillRect/>
        </a:stretch>
      </xdr:blipFill>
      <xdr:spPr>
        <a:xfrm>
          <a:off x="0" y="0"/>
          <a:ext cx="4936490" cy="2019300"/>
        </a:xfrm>
        <a:prstGeom prst="rect">
          <a:avLst/>
        </a:prstGeom>
      </xdr:spPr>
    </xdr:pic>
  </etc:cellImage>
  <etc:cellImage>
    <xdr:pic>
      <xdr:nvPicPr>
        <xdr:cNvPr id="414" name="ID_9F4CC2E1CD54455FBD9184241FBF6ED3" descr="upload_post_object_v2_4070359185"/>
        <xdr:cNvPicPr/>
      </xdr:nvPicPr>
      <xdr:blipFill>
        <a:blip r:embed="rId95"/>
        <a:stretch>
          <a:fillRect/>
        </a:stretch>
      </xdr:blipFill>
      <xdr:spPr>
        <a:xfrm>
          <a:off x="0" y="0"/>
          <a:ext cx="5572125" cy="2730500"/>
        </a:xfrm>
        <a:prstGeom prst="rect">
          <a:avLst/>
        </a:prstGeom>
      </xdr:spPr>
    </xdr:pic>
  </etc:cellImage>
  <etc:cellImage>
    <xdr:pic>
      <xdr:nvPicPr>
        <xdr:cNvPr id="415" name="ID_5F48FD1EBD3C4B639614AE189762CEB5" descr="upload_post_object_v2_1098871213"/>
        <xdr:cNvPicPr/>
      </xdr:nvPicPr>
      <xdr:blipFill>
        <a:blip r:embed="rId118"/>
        <a:stretch>
          <a:fillRect/>
        </a:stretch>
      </xdr:blipFill>
      <xdr:spPr>
        <a:xfrm>
          <a:off x="0" y="0"/>
          <a:ext cx="4936490" cy="2019300"/>
        </a:xfrm>
        <a:prstGeom prst="rect">
          <a:avLst/>
        </a:prstGeom>
      </xdr:spPr>
    </xdr:pic>
  </etc:cellImage>
  <etc:cellImage>
    <xdr:pic>
      <xdr:nvPicPr>
        <xdr:cNvPr id="416" name="ID_2CA3F22383A241C983CF13DCD6124625" descr="upload_post_object_v2_2087389234"/>
        <xdr:cNvPicPr/>
      </xdr:nvPicPr>
      <xdr:blipFill>
        <a:blip r:embed="rId114"/>
        <a:stretch>
          <a:fillRect/>
        </a:stretch>
      </xdr:blipFill>
      <xdr:spPr>
        <a:xfrm>
          <a:off x="0" y="0"/>
          <a:ext cx="9144000" cy="6857365"/>
        </a:xfrm>
        <a:prstGeom prst="rect">
          <a:avLst/>
        </a:prstGeom>
      </xdr:spPr>
    </xdr:pic>
  </etc:cellImage>
  <etc:cellImage>
    <xdr:pic>
      <xdr:nvPicPr>
        <xdr:cNvPr id="417" name="ID_110F4744626A4D5AB85127A70D130738" descr="upload_post_object_v2_2340895381"/>
        <xdr:cNvPicPr/>
      </xdr:nvPicPr>
      <xdr:blipFill>
        <a:blip r:embed="rId95"/>
        <a:stretch>
          <a:fillRect/>
        </a:stretch>
      </xdr:blipFill>
      <xdr:spPr>
        <a:xfrm>
          <a:off x="0" y="0"/>
          <a:ext cx="5572125" cy="2730500"/>
        </a:xfrm>
        <a:prstGeom prst="rect">
          <a:avLst/>
        </a:prstGeom>
      </xdr:spPr>
    </xdr:pic>
  </etc:cellImage>
  <etc:cellImage>
    <xdr:pic>
      <xdr:nvPicPr>
        <xdr:cNvPr id="418" name="ID_A246B774168B4136BF5B600D9A20E4C5" descr="upload_post_object_v2_1539061642"/>
        <xdr:cNvPicPr/>
      </xdr:nvPicPr>
      <xdr:blipFill>
        <a:blip r:embed="rId95"/>
        <a:stretch>
          <a:fillRect/>
        </a:stretch>
      </xdr:blipFill>
      <xdr:spPr>
        <a:xfrm>
          <a:off x="0" y="0"/>
          <a:ext cx="5572125" cy="2730500"/>
        </a:xfrm>
        <a:prstGeom prst="rect">
          <a:avLst/>
        </a:prstGeom>
      </xdr:spPr>
    </xdr:pic>
  </etc:cellImage>
  <etc:cellImage>
    <xdr:pic>
      <xdr:nvPicPr>
        <xdr:cNvPr id="419" name="ID_368A570C9F4F4FBD954FC72FB265751E" descr="upload_post_object_v2_500007881"/>
        <xdr:cNvPicPr/>
      </xdr:nvPicPr>
      <xdr:blipFill>
        <a:blip r:embed="rId115"/>
        <a:stretch>
          <a:fillRect/>
        </a:stretch>
      </xdr:blipFill>
      <xdr:spPr>
        <a:xfrm>
          <a:off x="0" y="0"/>
          <a:ext cx="6490970" cy="2526030"/>
        </a:xfrm>
        <a:prstGeom prst="rect">
          <a:avLst/>
        </a:prstGeom>
      </xdr:spPr>
    </xdr:pic>
  </etc:cellImage>
  <etc:cellImage>
    <xdr:pic>
      <xdr:nvPicPr>
        <xdr:cNvPr id="420" name="ID_C36C798DC9AD43A48ADF01817D9C783A" descr="upload_post_object_v2_1832370601"/>
        <xdr:cNvPicPr/>
      </xdr:nvPicPr>
      <xdr:blipFill>
        <a:blip r:embed="rId94"/>
        <a:stretch>
          <a:fillRect/>
        </a:stretch>
      </xdr:blipFill>
      <xdr:spPr>
        <a:xfrm>
          <a:off x="0" y="0"/>
          <a:ext cx="1798320" cy="678180"/>
        </a:xfrm>
        <a:prstGeom prst="rect">
          <a:avLst/>
        </a:prstGeom>
      </xdr:spPr>
    </xdr:pic>
  </etc:cellImage>
  <etc:cellImage>
    <xdr:pic>
      <xdr:nvPicPr>
        <xdr:cNvPr id="421" name="ID_CDD9423889FE486790F0B9E8F439C1E5" descr="upload_post_object_v2_2068715525"/>
        <xdr:cNvPicPr/>
      </xdr:nvPicPr>
      <xdr:blipFill>
        <a:blip r:embed="rId119"/>
        <a:stretch>
          <a:fillRect/>
        </a:stretch>
      </xdr:blipFill>
      <xdr:spPr>
        <a:xfrm>
          <a:off x="0" y="0"/>
          <a:ext cx="6759575" cy="4095750"/>
        </a:xfrm>
        <a:prstGeom prst="rect">
          <a:avLst/>
        </a:prstGeom>
      </xdr:spPr>
    </xdr:pic>
  </etc:cellImage>
  <etc:cellImage>
    <xdr:pic>
      <xdr:nvPicPr>
        <xdr:cNvPr id="422" name="ID_118FAEEC6FD84F45BD9E5A20EDBDBB1D" descr="upload_post_object_v2_3111423893"/>
        <xdr:cNvPicPr/>
      </xdr:nvPicPr>
      <xdr:blipFill>
        <a:blip r:embed="rId119"/>
        <a:stretch>
          <a:fillRect/>
        </a:stretch>
      </xdr:blipFill>
      <xdr:spPr>
        <a:xfrm>
          <a:off x="0" y="0"/>
          <a:ext cx="6759575" cy="4095750"/>
        </a:xfrm>
        <a:prstGeom prst="rect">
          <a:avLst/>
        </a:prstGeom>
      </xdr:spPr>
    </xdr:pic>
  </etc:cellImage>
  <etc:cellImage>
    <xdr:pic>
      <xdr:nvPicPr>
        <xdr:cNvPr id="423" name="ID_770005E8ABCF41028A745A24D78DDAD7" descr="upload_post_object_v2_519601484"/>
        <xdr:cNvPicPr/>
      </xdr:nvPicPr>
      <xdr:blipFill>
        <a:blip r:embed="rId119"/>
        <a:stretch>
          <a:fillRect/>
        </a:stretch>
      </xdr:blipFill>
      <xdr:spPr>
        <a:xfrm>
          <a:off x="0" y="0"/>
          <a:ext cx="6759575" cy="4095750"/>
        </a:xfrm>
        <a:prstGeom prst="rect">
          <a:avLst/>
        </a:prstGeom>
      </xdr:spPr>
    </xdr:pic>
  </etc:cellImage>
  <etc:cellImage>
    <xdr:pic>
      <xdr:nvPicPr>
        <xdr:cNvPr id="424" name="ID_3F521B607A1149F1979C274E07084DAB" descr="upload_post_object_v2_1489527716"/>
        <xdr:cNvPicPr/>
      </xdr:nvPicPr>
      <xdr:blipFill>
        <a:blip r:embed="rId114"/>
        <a:stretch>
          <a:fillRect/>
        </a:stretch>
      </xdr:blipFill>
      <xdr:spPr>
        <a:xfrm>
          <a:off x="0" y="0"/>
          <a:ext cx="9144000" cy="6857365"/>
        </a:xfrm>
        <a:prstGeom prst="rect">
          <a:avLst/>
        </a:prstGeom>
      </xdr:spPr>
    </xdr:pic>
  </etc:cellImage>
  <etc:cellImage>
    <xdr:pic>
      <xdr:nvPicPr>
        <xdr:cNvPr id="425" name="ID_D6CB1103D6824A719F0977CC445F505D" descr="upload_post_object_v2_2774736411"/>
        <xdr:cNvPicPr/>
      </xdr:nvPicPr>
      <xdr:blipFill>
        <a:blip r:embed="rId94"/>
        <a:stretch>
          <a:fillRect/>
        </a:stretch>
      </xdr:blipFill>
      <xdr:spPr>
        <a:xfrm>
          <a:off x="0" y="0"/>
          <a:ext cx="1798320" cy="678180"/>
        </a:xfrm>
        <a:prstGeom prst="rect">
          <a:avLst/>
        </a:prstGeom>
      </xdr:spPr>
    </xdr:pic>
  </etc:cellImage>
  <etc:cellImage>
    <xdr:pic>
      <xdr:nvPicPr>
        <xdr:cNvPr id="426" name="ID_763123557E58427E97425D8E0EE770CD" descr="upload_post_object_v2_1992566072"/>
        <xdr:cNvPicPr/>
      </xdr:nvPicPr>
      <xdr:blipFill>
        <a:blip r:embed="rId112"/>
        <a:stretch>
          <a:fillRect/>
        </a:stretch>
      </xdr:blipFill>
      <xdr:spPr>
        <a:xfrm>
          <a:off x="0" y="0"/>
          <a:ext cx="5137150" cy="2543175"/>
        </a:xfrm>
        <a:prstGeom prst="rect">
          <a:avLst/>
        </a:prstGeom>
      </xdr:spPr>
    </xdr:pic>
  </etc:cellImage>
  <etc:cellImage>
    <xdr:pic>
      <xdr:nvPicPr>
        <xdr:cNvPr id="427" name="ID_1D0AFB7E8A8C4C52ACB99F20A9252580" descr="upload_post_object_v2_383243261"/>
        <xdr:cNvPicPr/>
      </xdr:nvPicPr>
      <xdr:blipFill>
        <a:blip r:embed="rId69"/>
        <a:stretch>
          <a:fillRect/>
        </a:stretch>
      </xdr:blipFill>
      <xdr:spPr>
        <a:xfrm>
          <a:off x="0" y="0"/>
          <a:ext cx="9144000" cy="6857365"/>
        </a:xfrm>
        <a:prstGeom prst="rect">
          <a:avLst/>
        </a:prstGeom>
      </xdr:spPr>
    </xdr:pic>
  </etc:cellImage>
  <etc:cellImage>
    <xdr:pic>
      <xdr:nvPicPr>
        <xdr:cNvPr id="428" name="ID_23E7E5A399944C13A3FEB413857AB8B8" descr="upload_post_object_v2_1511156916"/>
        <xdr:cNvPicPr/>
      </xdr:nvPicPr>
      <xdr:blipFill>
        <a:blip r:embed="rId101"/>
        <a:stretch>
          <a:fillRect/>
        </a:stretch>
      </xdr:blipFill>
      <xdr:spPr>
        <a:xfrm>
          <a:off x="0" y="0"/>
          <a:ext cx="892175" cy="508000"/>
        </a:xfrm>
        <a:prstGeom prst="rect">
          <a:avLst/>
        </a:prstGeom>
      </xdr:spPr>
    </xdr:pic>
  </etc:cellImage>
  <etc:cellImage>
    <xdr:pic>
      <xdr:nvPicPr>
        <xdr:cNvPr id="429" name="ID_4D9FF75E87854E6F838089CAFABA1374" descr="upload_post_object_v2_2421308406"/>
        <xdr:cNvPicPr/>
      </xdr:nvPicPr>
      <xdr:blipFill>
        <a:blip r:embed="rId112"/>
        <a:stretch>
          <a:fillRect/>
        </a:stretch>
      </xdr:blipFill>
      <xdr:spPr>
        <a:xfrm>
          <a:off x="0" y="0"/>
          <a:ext cx="5137150" cy="2543175"/>
        </a:xfrm>
        <a:prstGeom prst="rect">
          <a:avLst/>
        </a:prstGeom>
      </xdr:spPr>
    </xdr:pic>
  </etc:cellImage>
  <etc:cellImage>
    <xdr:pic>
      <xdr:nvPicPr>
        <xdr:cNvPr id="431" name="ID_B0477496B1DB43909C89836646D3AE75" descr="upload_post_object_v2_4233717164"/>
        <xdr:cNvPicPr/>
      </xdr:nvPicPr>
      <xdr:blipFill>
        <a:blip r:embed="rId54"/>
        <a:stretch>
          <a:fillRect/>
        </a:stretch>
      </xdr:blipFill>
      <xdr:spPr>
        <a:xfrm>
          <a:off x="0" y="0"/>
          <a:ext cx="6861175" cy="4095750"/>
        </a:xfrm>
        <a:prstGeom prst="rect">
          <a:avLst/>
        </a:prstGeom>
      </xdr:spPr>
    </xdr:pic>
  </etc:cellImage>
  <etc:cellImage>
    <xdr:pic>
      <xdr:nvPicPr>
        <xdr:cNvPr id="432" name="ID_0E8BAF11D6364D0EA4393AAD63312945"/>
        <xdr:cNvPicPr/>
      </xdr:nvPicPr>
      <xdr:blipFill>
        <a:blip r:embed="rId48"/>
        <a:stretch>
          <a:fillRect/>
        </a:stretch>
      </xdr:blipFill>
      <xdr:spPr>
        <a:xfrm>
          <a:off x="16170910" y="38445440"/>
          <a:ext cx="1000760" cy="645160"/>
        </a:xfrm>
        <a:prstGeom prst="rect">
          <a:avLst/>
        </a:prstGeom>
      </xdr:spPr>
    </xdr:pic>
  </etc:cellImage>
  <etc:cellImage>
    <xdr:pic>
      <xdr:nvPicPr>
        <xdr:cNvPr id="433" name="ID_00BA60ED07044F29A68A19829B267D45" descr="upload_post_object_v2_4264565235"/>
        <xdr:cNvPicPr/>
      </xdr:nvPicPr>
      <xdr:blipFill>
        <a:blip r:embed="rId54"/>
        <a:stretch>
          <a:fillRect/>
        </a:stretch>
      </xdr:blipFill>
      <xdr:spPr>
        <a:xfrm>
          <a:off x="0" y="0"/>
          <a:ext cx="6861175" cy="4095750"/>
        </a:xfrm>
        <a:prstGeom prst="rect">
          <a:avLst/>
        </a:prstGeom>
      </xdr:spPr>
    </xdr:pic>
  </etc:cellImage>
  <etc:cellImage>
    <xdr:pic>
      <xdr:nvPicPr>
        <xdr:cNvPr id="434" name="ID_E769B9B49B3649CAADF858C73030A2F7" descr="upload_post_object_v2_1007835860"/>
        <xdr:cNvPicPr/>
      </xdr:nvPicPr>
      <xdr:blipFill>
        <a:blip r:embed="rId21"/>
        <a:stretch>
          <a:fillRect/>
        </a:stretch>
      </xdr:blipFill>
      <xdr:spPr>
        <a:xfrm>
          <a:off x="0" y="0"/>
          <a:ext cx="5927725" cy="3425825"/>
        </a:xfrm>
        <a:prstGeom prst="rect">
          <a:avLst/>
        </a:prstGeom>
      </xdr:spPr>
    </xdr:pic>
  </etc:cellImage>
  <etc:cellImage>
    <xdr:pic>
      <xdr:nvPicPr>
        <xdr:cNvPr id="435" name="ID_986CC5FAFDDF4201AEBD8006170CC1C1" descr="upload_post_object_v2_1877142495"/>
        <xdr:cNvPicPr/>
      </xdr:nvPicPr>
      <xdr:blipFill>
        <a:blip r:embed="rId54"/>
        <a:stretch>
          <a:fillRect/>
        </a:stretch>
      </xdr:blipFill>
      <xdr:spPr>
        <a:xfrm>
          <a:off x="0" y="0"/>
          <a:ext cx="6861175" cy="4095750"/>
        </a:xfrm>
        <a:prstGeom prst="rect">
          <a:avLst/>
        </a:prstGeom>
      </xdr:spPr>
    </xdr:pic>
  </etc:cellImage>
  <etc:cellImage>
    <xdr:pic>
      <xdr:nvPicPr>
        <xdr:cNvPr id="436" name="ID_1755F17069AB44D4B1ED95638F937C56" descr="upload_post_object_v2_2212789721"/>
        <xdr:cNvPicPr/>
      </xdr:nvPicPr>
      <xdr:blipFill>
        <a:blip r:embed="rId101"/>
        <a:stretch>
          <a:fillRect/>
        </a:stretch>
      </xdr:blipFill>
      <xdr:spPr>
        <a:xfrm>
          <a:off x="0" y="0"/>
          <a:ext cx="892175" cy="508000"/>
        </a:xfrm>
        <a:prstGeom prst="rect">
          <a:avLst/>
        </a:prstGeom>
      </xdr:spPr>
    </xdr:pic>
  </etc:cellImage>
  <etc:cellImage>
    <xdr:pic>
      <xdr:nvPicPr>
        <xdr:cNvPr id="437" name="ID_860A8C353D6A4E989C1587ADE38A873A" descr="upload_post_object_v2_2193694954"/>
        <xdr:cNvPicPr/>
      </xdr:nvPicPr>
      <xdr:blipFill>
        <a:blip r:embed="rId120"/>
        <a:stretch>
          <a:fillRect/>
        </a:stretch>
      </xdr:blipFill>
      <xdr:spPr>
        <a:xfrm>
          <a:off x="0" y="0"/>
          <a:ext cx="3140075" cy="1485900"/>
        </a:xfrm>
        <a:prstGeom prst="rect">
          <a:avLst/>
        </a:prstGeom>
      </xdr:spPr>
    </xdr:pic>
  </etc:cellImage>
  <etc:cellImage>
    <xdr:pic>
      <xdr:nvPicPr>
        <xdr:cNvPr id="438" name="ID_BB9A5BBBC2614C1B8B618AC603FB37CA" descr="upload_post_object_v2_2988599576"/>
        <xdr:cNvPicPr/>
      </xdr:nvPicPr>
      <xdr:blipFill>
        <a:blip r:embed="rId120"/>
        <a:stretch>
          <a:fillRect/>
        </a:stretch>
      </xdr:blipFill>
      <xdr:spPr>
        <a:xfrm>
          <a:off x="0" y="0"/>
          <a:ext cx="3140075" cy="1485900"/>
        </a:xfrm>
        <a:prstGeom prst="rect">
          <a:avLst/>
        </a:prstGeom>
      </xdr:spPr>
    </xdr:pic>
  </etc:cellImage>
  <etc:cellImage>
    <xdr:pic>
      <xdr:nvPicPr>
        <xdr:cNvPr id="439" name="ID_4447076243124AF19267EB55462C9CBD" descr="upload_post_object_v2_2401980199"/>
        <xdr:cNvPicPr/>
      </xdr:nvPicPr>
      <xdr:blipFill>
        <a:blip r:embed="rId119"/>
        <a:stretch>
          <a:fillRect/>
        </a:stretch>
      </xdr:blipFill>
      <xdr:spPr>
        <a:xfrm>
          <a:off x="0" y="0"/>
          <a:ext cx="6759575" cy="4095750"/>
        </a:xfrm>
        <a:prstGeom prst="rect">
          <a:avLst/>
        </a:prstGeom>
      </xdr:spPr>
    </xdr:pic>
  </etc:cellImage>
  <etc:cellImage>
    <xdr:pic>
      <xdr:nvPicPr>
        <xdr:cNvPr id="440" name="ID_4D5BE3CC23F54B26B75D7BA60A6B5F4D" descr="upload_post_object_v2_1511763953"/>
        <xdr:cNvPicPr/>
      </xdr:nvPicPr>
      <xdr:blipFill>
        <a:blip r:embed="rId120"/>
        <a:stretch>
          <a:fillRect/>
        </a:stretch>
      </xdr:blipFill>
      <xdr:spPr>
        <a:xfrm>
          <a:off x="0" y="0"/>
          <a:ext cx="3140075" cy="1485900"/>
        </a:xfrm>
        <a:prstGeom prst="rect">
          <a:avLst/>
        </a:prstGeom>
      </xdr:spPr>
    </xdr:pic>
  </etc:cellImage>
  <etc:cellImage>
    <xdr:pic>
      <xdr:nvPicPr>
        <xdr:cNvPr id="441" name="ID_A81A6B9264674AAA9179119048137333" descr="upload_post_object_v2_2815678903"/>
        <xdr:cNvPicPr/>
      </xdr:nvPicPr>
      <xdr:blipFill>
        <a:blip r:embed="rId120"/>
        <a:stretch>
          <a:fillRect/>
        </a:stretch>
      </xdr:blipFill>
      <xdr:spPr>
        <a:xfrm>
          <a:off x="0" y="0"/>
          <a:ext cx="3140075" cy="1485900"/>
        </a:xfrm>
        <a:prstGeom prst="rect">
          <a:avLst/>
        </a:prstGeom>
      </xdr:spPr>
    </xdr:pic>
  </etc:cellImage>
  <etc:cellImage>
    <xdr:pic>
      <xdr:nvPicPr>
        <xdr:cNvPr id="442" name="ID_F5BF5A8A44C94438BC7BF313D16288FB" descr="upload_post_object_v2_3650601656"/>
        <xdr:cNvPicPr/>
      </xdr:nvPicPr>
      <xdr:blipFill>
        <a:blip r:embed="rId101"/>
        <a:stretch>
          <a:fillRect/>
        </a:stretch>
      </xdr:blipFill>
      <xdr:spPr>
        <a:xfrm>
          <a:off x="0" y="0"/>
          <a:ext cx="892175" cy="508000"/>
        </a:xfrm>
        <a:prstGeom prst="rect">
          <a:avLst/>
        </a:prstGeom>
      </xdr:spPr>
    </xdr:pic>
  </etc:cellImage>
  <etc:cellImage>
    <xdr:pic>
      <xdr:nvPicPr>
        <xdr:cNvPr id="443" name="ID_A4E9CFD86527496B88415E7217DA0FA9" descr="upload_post_object_v2_1162350167"/>
        <xdr:cNvPicPr/>
      </xdr:nvPicPr>
      <xdr:blipFill>
        <a:blip r:embed="rId114"/>
        <a:stretch>
          <a:fillRect/>
        </a:stretch>
      </xdr:blipFill>
      <xdr:spPr>
        <a:xfrm>
          <a:off x="0" y="0"/>
          <a:ext cx="9144000" cy="6857365"/>
        </a:xfrm>
        <a:prstGeom prst="rect">
          <a:avLst/>
        </a:prstGeom>
      </xdr:spPr>
    </xdr:pic>
  </etc:cellImage>
  <etc:cellImage>
    <xdr:pic>
      <xdr:nvPicPr>
        <xdr:cNvPr id="444" name="ID_E268F553C47E45F3BDB037604B3F0CC4" descr="upload_post_object_v2_257462032"/>
        <xdr:cNvPicPr/>
      </xdr:nvPicPr>
      <xdr:blipFill>
        <a:blip r:embed="rId88"/>
        <a:stretch>
          <a:fillRect/>
        </a:stretch>
      </xdr:blipFill>
      <xdr:spPr>
        <a:xfrm>
          <a:off x="0" y="0"/>
          <a:ext cx="6261100" cy="4724400"/>
        </a:xfrm>
        <a:prstGeom prst="rect">
          <a:avLst/>
        </a:prstGeom>
      </xdr:spPr>
    </xdr:pic>
  </etc:cellImage>
  <etc:cellImage>
    <xdr:pic>
      <xdr:nvPicPr>
        <xdr:cNvPr id="445" name="ID_8B918D2153EF48068060DBBF547AB9F9" descr="upload_post_object_v2_3100241307"/>
        <xdr:cNvPicPr/>
      </xdr:nvPicPr>
      <xdr:blipFill>
        <a:blip r:embed="rId121"/>
        <a:stretch>
          <a:fillRect/>
        </a:stretch>
      </xdr:blipFill>
      <xdr:spPr>
        <a:xfrm>
          <a:off x="0" y="0"/>
          <a:ext cx="3314700" cy="1762125"/>
        </a:xfrm>
        <a:prstGeom prst="rect">
          <a:avLst/>
        </a:prstGeom>
      </xdr:spPr>
    </xdr:pic>
  </etc:cellImage>
  <etc:cellImage>
    <xdr:pic>
      <xdr:nvPicPr>
        <xdr:cNvPr id="446" name="ID_64684BA900A145E49E6B3891880658D1" descr="upload_post_object_v2_888190753"/>
        <xdr:cNvPicPr/>
      </xdr:nvPicPr>
      <xdr:blipFill>
        <a:blip r:embed="rId21"/>
        <a:stretch>
          <a:fillRect/>
        </a:stretch>
      </xdr:blipFill>
      <xdr:spPr>
        <a:xfrm>
          <a:off x="0" y="0"/>
          <a:ext cx="5927725" cy="3425825"/>
        </a:xfrm>
        <a:prstGeom prst="rect">
          <a:avLst/>
        </a:prstGeom>
      </xdr:spPr>
    </xdr:pic>
  </etc:cellImage>
  <etc:cellImage>
    <xdr:pic>
      <xdr:nvPicPr>
        <xdr:cNvPr id="447" name="ID_77ED5AFE0D44407EAB61D613A29BA2BF" descr="upload_post_object_v2_434885123"/>
        <xdr:cNvPicPr/>
      </xdr:nvPicPr>
      <xdr:blipFill>
        <a:blip r:embed="rId112"/>
        <a:stretch>
          <a:fillRect/>
        </a:stretch>
      </xdr:blipFill>
      <xdr:spPr>
        <a:xfrm>
          <a:off x="0" y="0"/>
          <a:ext cx="5137150" cy="2543175"/>
        </a:xfrm>
        <a:prstGeom prst="rect">
          <a:avLst/>
        </a:prstGeom>
      </xdr:spPr>
    </xdr:pic>
  </etc:cellImage>
  <etc:cellImage>
    <xdr:pic>
      <xdr:nvPicPr>
        <xdr:cNvPr id="448" name="ID_A4F501D9898F48229D4BE8E6AFC95A71" descr="upload_post_object_v2_289978263"/>
        <xdr:cNvPicPr/>
      </xdr:nvPicPr>
      <xdr:blipFill>
        <a:blip r:embed="rId115"/>
        <a:stretch>
          <a:fillRect/>
        </a:stretch>
      </xdr:blipFill>
      <xdr:spPr>
        <a:xfrm>
          <a:off x="0" y="0"/>
          <a:ext cx="6490970" cy="2526030"/>
        </a:xfrm>
        <a:prstGeom prst="rect">
          <a:avLst/>
        </a:prstGeom>
      </xdr:spPr>
    </xdr:pic>
  </etc:cellImage>
  <etc:cellImage>
    <xdr:pic>
      <xdr:nvPicPr>
        <xdr:cNvPr id="449" name="ID_C84B0FEB435F4898ADE83B814754EE05" descr="upload_post_object_v2_315378416"/>
        <xdr:cNvPicPr/>
      </xdr:nvPicPr>
      <xdr:blipFill>
        <a:blip r:embed="rId21"/>
        <a:stretch>
          <a:fillRect/>
        </a:stretch>
      </xdr:blipFill>
      <xdr:spPr>
        <a:xfrm>
          <a:off x="0" y="0"/>
          <a:ext cx="5927725" cy="3425825"/>
        </a:xfrm>
        <a:prstGeom prst="rect">
          <a:avLst/>
        </a:prstGeom>
      </xdr:spPr>
    </xdr:pic>
  </etc:cellImage>
  <etc:cellImage>
    <xdr:pic>
      <xdr:nvPicPr>
        <xdr:cNvPr id="450" name="ID_3419F0FB20D645889362DF301DC33FE5" descr="upload_post_object_v2_2027791164"/>
        <xdr:cNvPicPr/>
      </xdr:nvPicPr>
      <xdr:blipFill>
        <a:blip r:embed="rId9"/>
        <a:stretch>
          <a:fillRect/>
        </a:stretch>
      </xdr:blipFill>
      <xdr:spPr>
        <a:xfrm>
          <a:off x="0" y="0"/>
          <a:ext cx="3295650" cy="1843405"/>
        </a:xfrm>
        <a:prstGeom prst="rect">
          <a:avLst/>
        </a:prstGeom>
      </xdr:spPr>
    </xdr:pic>
  </etc:cellImage>
  <etc:cellImage>
    <xdr:pic>
      <xdr:nvPicPr>
        <xdr:cNvPr id="451" name="ID_E5D4F7480A13430FAFB9FEF6DC2F40B6" descr="upload_post_object_v2_4022440369"/>
        <xdr:cNvPicPr/>
      </xdr:nvPicPr>
      <xdr:blipFill>
        <a:blip r:embed="rId88"/>
        <a:stretch>
          <a:fillRect/>
        </a:stretch>
      </xdr:blipFill>
      <xdr:spPr>
        <a:xfrm>
          <a:off x="0" y="0"/>
          <a:ext cx="6261100" cy="4724400"/>
        </a:xfrm>
        <a:prstGeom prst="rect">
          <a:avLst/>
        </a:prstGeom>
      </xdr:spPr>
    </xdr:pic>
  </etc:cellImage>
  <etc:cellImage>
    <xdr:pic>
      <xdr:nvPicPr>
        <xdr:cNvPr id="452" name="ID_E368B46C3F324465924E0402A14A1FFA" descr="upload_post_object_v2_2616004994"/>
        <xdr:cNvPicPr/>
      </xdr:nvPicPr>
      <xdr:blipFill>
        <a:blip r:embed="rId90"/>
        <a:stretch>
          <a:fillRect/>
        </a:stretch>
      </xdr:blipFill>
      <xdr:spPr>
        <a:xfrm>
          <a:off x="0" y="0"/>
          <a:ext cx="8420100" cy="5416550"/>
        </a:xfrm>
        <a:prstGeom prst="rect">
          <a:avLst/>
        </a:prstGeom>
      </xdr:spPr>
    </xdr:pic>
  </etc:cellImage>
  <etc:cellImage>
    <xdr:pic>
      <xdr:nvPicPr>
        <xdr:cNvPr id="453" name="ID_AD1480CFAF354B7289B907DF469AFF83" descr="upload_post_object_v2_1876006896"/>
        <xdr:cNvPicPr/>
      </xdr:nvPicPr>
      <xdr:blipFill>
        <a:blip r:embed="rId122"/>
        <a:stretch>
          <a:fillRect/>
        </a:stretch>
      </xdr:blipFill>
      <xdr:spPr>
        <a:xfrm>
          <a:off x="0" y="0"/>
          <a:ext cx="9144000" cy="7229475"/>
        </a:xfrm>
        <a:prstGeom prst="rect">
          <a:avLst/>
        </a:prstGeom>
      </xdr:spPr>
    </xdr:pic>
  </etc:cellImage>
  <etc:cellImage>
    <xdr:pic>
      <xdr:nvPicPr>
        <xdr:cNvPr id="454" name="ID_4CF4444A7D9D43E880BA8E04D3791444" descr="upload_post_object_v2_2058998694"/>
        <xdr:cNvPicPr/>
      </xdr:nvPicPr>
      <xdr:blipFill>
        <a:blip r:embed="rId121"/>
        <a:stretch>
          <a:fillRect/>
        </a:stretch>
      </xdr:blipFill>
      <xdr:spPr>
        <a:xfrm>
          <a:off x="0" y="0"/>
          <a:ext cx="3314700" cy="1762125"/>
        </a:xfrm>
        <a:prstGeom prst="rect">
          <a:avLst/>
        </a:prstGeom>
      </xdr:spPr>
    </xdr:pic>
  </etc:cellImage>
  <etc:cellImage>
    <xdr:pic>
      <xdr:nvPicPr>
        <xdr:cNvPr id="455" name="ID_3684BBA41AB647F688D151CFFBAC6BA8" descr="upload_post_object_v2_2899563998"/>
        <xdr:cNvPicPr/>
      </xdr:nvPicPr>
      <xdr:blipFill>
        <a:blip r:embed="rId113"/>
        <a:stretch>
          <a:fillRect/>
        </a:stretch>
      </xdr:blipFill>
      <xdr:spPr>
        <a:xfrm>
          <a:off x="0" y="0"/>
          <a:ext cx="7025005" cy="4886325"/>
        </a:xfrm>
        <a:prstGeom prst="rect">
          <a:avLst/>
        </a:prstGeom>
      </xdr:spPr>
    </xdr:pic>
  </etc:cellImage>
  <etc:cellImage>
    <xdr:pic>
      <xdr:nvPicPr>
        <xdr:cNvPr id="456" name="ID_65210A922E9C414E93B6C35C11BBFE39" descr="upload_post_object_v2_2060775692"/>
        <xdr:cNvPicPr/>
      </xdr:nvPicPr>
      <xdr:blipFill>
        <a:blip r:embed="rId113"/>
        <a:stretch>
          <a:fillRect/>
        </a:stretch>
      </xdr:blipFill>
      <xdr:spPr>
        <a:xfrm>
          <a:off x="0" y="0"/>
          <a:ext cx="7025005" cy="4886325"/>
        </a:xfrm>
        <a:prstGeom prst="rect">
          <a:avLst/>
        </a:prstGeom>
      </xdr:spPr>
    </xdr:pic>
  </etc:cellImage>
  <etc:cellImage>
    <xdr:pic>
      <xdr:nvPicPr>
        <xdr:cNvPr id="458" name="ID_1FB8D139D1564294A7689254EB301DF2" descr="upload_post_object_v2_116601476"/>
        <xdr:cNvPicPr/>
      </xdr:nvPicPr>
      <xdr:blipFill>
        <a:blip r:embed="rId122"/>
        <a:stretch>
          <a:fillRect/>
        </a:stretch>
      </xdr:blipFill>
      <xdr:spPr>
        <a:xfrm>
          <a:off x="0" y="0"/>
          <a:ext cx="9144000" cy="7229475"/>
        </a:xfrm>
        <a:prstGeom prst="rect">
          <a:avLst/>
        </a:prstGeom>
      </xdr:spPr>
    </xdr:pic>
  </etc:cellImage>
  <etc:cellImage>
    <xdr:pic>
      <xdr:nvPicPr>
        <xdr:cNvPr id="459" name="ID_6FADD8267C7941F7B3115F9E021E1F42" descr="upload_post_object_v2_2963479967"/>
        <xdr:cNvPicPr/>
      </xdr:nvPicPr>
      <xdr:blipFill>
        <a:blip r:embed="rId123"/>
        <a:stretch>
          <a:fillRect/>
        </a:stretch>
      </xdr:blipFill>
      <xdr:spPr>
        <a:xfrm>
          <a:off x="0" y="0"/>
          <a:ext cx="9144000" cy="5230495"/>
        </a:xfrm>
        <a:prstGeom prst="rect">
          <a:avLst/>
        </a:prstGeom>
      </xdr:spPr>
    </xdr:pic>
  </etc:cellImage>
  <etc:cellImage>
    <xdr:pic>
      <xdr:nvPicPr>
        <xdr:cNvPr id="460" name="ID_10117CE76CD9468D99013D239FF09838" descr="upload_post_object_v2_3109026337"/>
        <xdr:cNvPicPr/>
      </xdr:nvPicPr>
      <xdr:blipFill>
        <a:blip r:embed="rId117"/>
        <a:stretch>
          <a:fillRect/>
        </a:stretch>
      </xdr:blipFill>
      <xdr:spPr>
        <a:xfrm>
          <a:off x="0" y="0"/>
          <a:ext cx="7543800" cy="10058400"/>
        </a:xfrm>
        <a:prstGeom prst="rect">
          <a:avLst/>
        </a:prstGeom>
      </xdr:spPr>
    </xdr:pic>
  </etc:cellImage>
  <etc:cellImage>
    <xdr:pic>
      <xdr:nvPicPr>
        <xdr:cNvPr id="461" name="ID_CADA5BE96F6D4672A2F7517835D3CDBC" descr="upload_post_object_v2_3027386074"/>
        <xdr:cNvPicPr/>
      </xdr:nvPicPr>
      <xdr:blipFill>
        <a:blip r:embed="rId117"/>
        <a:stretch>
          <a:fillRect/>
        </a:stretch>
      </xdr:blipFill>
      <xdr:spPr>
        <a:xfrm>
          <a:off x="0" y="0"/>
          <a:ext cx="7543800" cy="10058400"/>
        </a:xfrm>
        <a:prstGeom prst="rect">
          <a:avLst/>
        </a:prstGeom>
      </xdr:spPr>
    </xdr:pic>
  </etc:cellImage>
  <etc:cellImage>
    <xdr:pic>
      <xdr:nvPicPr>
        <xdr:cNvPr id="462" name="ID_AF6283A1FAD146DCB2CE5615A412D33C" descr="upload_post_object_v2_1703425422"/>
        <xdr:cNvPicPr/>
      </xdr:nvPicPr>
      <xdr:blipFill>
        <a:blip r:embed="rId108"/>
        <a:stretch>
          <a:fillRect/>
        </a:stretch>
      </xdr:blipFill>
      <xdr:spPr>
        <a:xfrm>
          <a:off x="0" y="0"/>
          <a:ext cx="3589655" cy="1417955"/>
        </a:xfrm>
        <a:prstGeom prst="rect">
          <a:avLst/>
        </a:prstGeom>
      </xdr:spPr>
    </xdr:pic>
  </etc:cellImage>
  <etc:cellImage>
    <xdr:pic>
      <xdr:nvPicPr>
        <xdr:cNvPr id="463" name="ID_64D062FB6F0F410EBE543C79CD27547B" descr="upload_post_object_v2_465113643"/>
        <xdr:cNvPicPr/>
      </xdr:nvPicPr>
      <xdr:blipFill>
        <a:blip r:embed="rId122"/>
        <a:stretch>
          <a:fillRect/>
        </a:stretch>
      </xdr:blipFill>
      <xdr:spPr>
        <a:xfrm>
          <a:off x="0" y="0"/>
          <a:ext cx="9144000" cy="7229475"/>
        </a:xfrm>
        <a:prstGeom prst="rect">
          <a:avLst/>
        </a:prstGeom>
      </xdr:spPr>
    </xdr:pic>
  </etc:cellImage>
  <etc:cellImage>
    <xdr:pic>
      <xdr:nvPicPr>
        <xdr:cNvPr id="464" name="ID_2924767AE91F43F4975BA912F015C722" descr="upload_post_object_v2_2817984815"/>
        <xdr:cNvPicPr/>
      </xdr:nvPicPr>
      <xdr:blipFill>
        <a:blip r:embed="rId117"/>
        <a:stretch>
          <a:fillRect/>
        </a:stretch>
      </xdr:blipFill>
      <xdr:spPr>
        <a:xfrm>
          <a:off x="0" y="0"/>
          <a:ext cx="7543800" cy="10058400"/>
        </a:xfrm>
        <a:prstGeom prst="rect">
          <a:avLst/>
        </a:prstGeom>
      </xdr:spPr>
    </xdr:pic>
  </etc:cellImage>
  <etc:cellImage>
    <xdr:pic>
      <xdr:nvPicPr>
        <xdr:cNvPr id="465" name="ID_A8FFDE2B7BD64D4A8E93886E0A57434F" descr="upload_post_object_v2_2242453637"/>
        <xdr:cNvPicPr/>
      </xdr:nvPicPr>
      <xdr:blipFill>
        <a:blip r:embed="rId121"/>
        <a:stretch>
          <a:fillRect/>
        </a:stretch>
      </xdr:blipFill>
      <xdr:spPr>
        <a:xfrm>
          <a:off x="0" y="0"/>
          <a:ext cx="3314700" cy="1762125"/>
        </a:xfrm>
        <a:prstGeom prst="rect">
          <a:avLst/>
        </a:prstGeom>
      </xdr:spPr>
    </xdr:pic>
  </etc:cellImage>
  <etc:cellImage>
    <xdr:pic>
      <xdr:nvPicPr>
        <xdr:cNvPr id="466" name="ID_719E41B7BD4B40BF9DCBC68C764C9C4C" descr="upload_post_object_v2_1256786110"/>
        <xdr:cNvPicPr/>
      </xdr:nvPicPr>
      <xdr:blipFill>
        <a:blip r:embed="rId94"/>
        <a:stretch>
          <a:fillRect/>
        </a:stretch>
      </xdr:blipFill>
      <xdr:spPr>
        <a:xfrm>
          <a:off x="0" y="0"/>
          <a:ext cx="1798320" cy="678180"/>
        </a:xfrm>
        <a:prstGeom prst="rect">
          <a:avLst/>
        </a:prstGeom>
      </xdr:spPr>
    </xdr:pic>
  </etc:cellImage>
  <etc:cellImage>
    <xdr:pic>
      <xdr:nvPicPr>
        <xdr:cNvPr id="467" name="ID_D421D8A47B1D442B803C4EB0181356FA" descr="upload_post_object_v2_2226078801"/>
        <xdr:cNvPicPr/>
      </xdr:nvPicPr>
      <xdr:blipFill>
        <a:blip r:embed="rId124"/>
        <a:stretch>
          <a:fillRect/>
        </a:stretch>
      </xdr:blipFill>
      <xdr:spPr>
        <a:xfrm>
          <a:off x="0" y="0"/>
          <a:ext cx="6467475" cy="3638550"/>
        </a:xfrm>
        <a:prstGeom prst="rect">
          <a:avLst/>
        </a:prstGeom>
      </xdr:spPr>
    </xdr:pic>
  </etc:cellImage>
  <etc:cellImage>
    <xdr:pic>
      <xdr:nvPicPr>
        <xdr:cNvPr id="468" name="ID_623605439C72461EBD78DB75BFA67201" descr="core_image_url__exec_download_2245968722"/>
        <xdr:cNvPicPr/>
      </xdr:nvPicPr>
      <xdr:blipFill>
        <a:blip r:embed="rId125"/>
        <a:stretch>
          <a:fillRect/>
        </a:stretch>
      </xdr:blipFill>
      <xdr:spPr>
        <a:xfrm>
          <a:off x="0" y="0"/>
          <a:ext cx="4610100" cy="3171825"/>
        </a:xfrm>
        <a:prstGeom prst="rect">
          <a:avLst/>
        </a:prstGeom>
      </xdr:spPr>
    </xdr:pic>
  </etc:cellImage>
  <etc:cellImage>
    <xdr:pic>
      <xdr:nvPicPr>
        <xdr:cNvPr id="469" name="ID_5068E1FAB5D742B5A5052F34B070127F" descr="core_image_url__exec_download_1953573326"/>
        <xdr:cNvPicPr/>
      </xdr:nvPicPr>
      <xdr:blipFill>
        <a:blip r:embed="rId125"/>
        <a:stretch>
          <a:fillRect/>
        </a:stretch>
      </xdr:blipFill>
      <xdr:spPr>
        <a:xfrm>
          <a:off x="0" y="0"/>
          <a:ext cx="4610100" cy="3171825"/>
        </a:xfrm>
        <a:prstGeom prst="rect">
          <a:avLst/>
        </a:prstGeom>
      </xdr:spPr>
    </xdr:pic>
  </etc:cellImage>
  <etc:cellImage>
    <xdr:pic>
      <xdr:nvPicPr>
        <xdr:cNvPr id="470" name="ID_21168782B293403EA1834D1F6F1CFBD5" descr="core_image_url__exec_download_1161058295"/>
        <xdr:cNvPicPr/>
      </xdr:nvPicPr>
      <xdr:blipFill>
        <a:blip r:embed="rId125"/>
        <a:stretch>
          <a:fillRect/>
        </a:stretch>
      </xdr:blipFill>
      <xdr:spPr>
        <a:xfrm>
          <a:off x="0" y="0"/>
          <a:ext cx="4610100" cy="3171825"/>
        </a:xfrm>
        <a:prstGeom prst="rect">
          <a:avLst/>
        </a:prstGeom>
      </xdr:spPr>
    </xdr:pic>
  </etc:cellImage>
  <etc:cellImage>
    <xdr:pic>
      <xdr:nvPicPr>
        <xdr:cNvPr id="471" name="ID_DDB0957E832B4C849223623FC18AA519" descr="upload_post_object_v2_2499867966"/>
        <xdr:cNvPicPr/>
      </xdr:nvPicPr>
      <xdr:blipFill>
        <a:blip r:embed="rId124"/>
        <a:stretch>
          <a:fillRect/>
        </a:stretch>
      </xdr:blipFill>
      <xdr:spPr>
        <a:xfrm>
          <a:off x="0" y="0"/>
          <a:ext cx="6467475" cy="3638550"/>
        </a:xfrm>
        <a:prstGeom prst="rect">
          <a:avLst/>
        </a:prstGeom>
      </xdr:spPr>
    </xdr:pic>
  </etc:cellImage>
  <etc:cellImage>
    <xdr:pic>
      <xdr:nvPicPr>
        <xdr:cNvPr id="472" name="ID_9A7D4234B031429DAF34EF7A803510FC" descr="upload_post_object_v2_1327016787"/>
        <xdr:cNvPicPr/>
      </xdr:nvPicPr>
      <xdr:blipFill>
        <a:blip r:embed="rId126"/>
        <a:stretch>
          <a:fillRect/>
        </a:stretch>
      </xdr:blipFill>
      <xdr:spPr>
        <a:xfrm>
          <a:off x="0" y="0"/>
          <a:ext cx="6050280" cy="2811780"/>
        </a:xfrm>
        <a:prstGeom prst="rect">
          <a:avLst/>
        </a:prstGeom>
      </xdr:spPr>
    </xdr:pic>
  </etc:cellImage>
  <etc:cellImage>
    <xdr:pic>
      <xdr:nvPicPr>
        <xdr:cNvPr id="473" name="ID_411598C9B7AC47BFA0045697472CD37A" descr="upload_post_object_v2_325256812"/>
        <xdr:cNvPicPr/>
      </xdr:nvPicPr>
      <xdr:blipFill>
        <a:blip r:embed="rId124"/>
        <a:stretch>
          <a:fillRect/>
        </a:stretch>
      </xdr:blipFill>
      <xdr:spPr>
        <a:xfrm>
          <a:off x="0" y="0"/>
          <a:ext cx="6467475" cy="3638550"/>
        </a:xfrm>
        <a:prstGeom prst="rect">
          <a:avLst/>
        </a:prstGeom>
      </xdr:spPr>
    </xdr:pic>
  </etc:cellImage>
  <etc:cellImage>
    <xdr:pic>
      <xdr:nvPicPr>
        <xdr:cNvPr id="474" name="ID_C90C1087B9D04463B5351E3234F29AA3" descr="upload_post_object_v2_1556198371"/>
        <xdr:cNvPicPr/>
      </xdr:nvPicPr>
      <xdr:blipFill>
        <a:blip r:embed="rId123"/>
        <a:stretch>
          <a:fillRect/>
        </a:stretch>
      </xdr:blipFill>
      <xdr:spPr>
        <a:xfrm>
          <a:off x="0" y="0"/>
          <a:ext cx="9144000" cy="5230495"/>
        </a:xfrm>
        <a:prstGeom prst="rect">
          <a:avLst/>
        </a:prstGeom>
      </xdr:spPr>
    </xdr:pic>
  </etc:cellImage>
  <etc:cellImage>
    <xdr:pic>
      <xdr:nvPicPr>
        <xdr:cNvPr id="475" name="ID_872DE69E9BD8489BA208B20D599DD901" descr="upload_post_object_v2_2585666938"/>
        <xdr:cNvPicPr/>
      </xdr:nvPicPr>
      <xdr:blipFill>
        <a:blip r:embed="rId124"/>
        <a:stretch>
          <a:fillRect/>
        </a:stretch>
      </xdr:blipFill>
      <xdr:spPr>
        <a:xfrm>
          <a:off x="0" y="0"/>
          <a:ext cx="6467475" cy="3638550"/>
        </a:xfrm>
        <a:prstGeom prst="rect">
          <a:avLst/>
        </a:prstGeom>
      </xdr:spPr>
    </xdr:pic>
  </etc:cellImage>
  <etc:cellImage>
    <xdr:pic>
      <xdr:nvPicPr>
        <xdr:cNvPr id="476" name="ID_11B7B099BE17444EA16E630E95DA5101" descr="upload_post_object_v2_3663705746"/>
        <xdr:cNvPicPr/>
      </xdr:nvPicPr>
      <xdr:blipFill>
        <a:blip r:embed="rId126"/>
        <a:stretch>
          <a:fillRect/>
        </a:stretch>
      </xdr:blipFill>
      <xdr:spPr>
        <a:xfrm>
          <a:off x="0" y="0"/>
          <a:ext cx="6050280" cy="2811780"/>
        </a:xfrm>
        <a:prstGeom prst="rect">
          <a:avLst/>
        </a:prstGeom>
      </xdr:spPr>
    </xdr:pic>
  </etc:cellImage>
  <etc:cellImage>
    <xdr:pic>
      <xdr:nvPicPr>
        <xdr:cNvPr id="477" name="ID_0AD9F6F23A8648A4A50201BF695D5922" descr="upload_post_object_v2_3248211722"/>
        <xdr:cNvPicPr/>
      </xdr:nvPicPr>
      <xdr:blipFill>
        <a:blip r:embed="rId108"/>
        <a:stretch>
          <a:fillRect/>
        </a:stretch>
      </xdr:blipFill>
      <xdr:spPr>
        <a:xfrm>
          <a:off x="0" y="0"/>
          <a:ext cx="3589655" cy="1417955"/>
        </a:xfrm>
        <a:prstGeom prst="rect">
          <a:avLst/>
        </a:prstGeom>
      </xdr:spPr>
    </xdr:pic>
  </etc:cellImage>
  <etc:cellImage>
    <xdr:pic>
      <xdr:nvPicPr>
        <xdr:cNvPr id="478" name="ID_823687E72BED4D3AA38E467F597499FC" descr="upload_post_object_v2_3366339400"/>
        <xdr:cNvPicPr/>
      </xdr:nvPicPr>
      <xdr:blipFill>
        <a:blip r:embed="rId108"/>
        <a:stretch>
          <a:fillRect/>
        </a:stretch>
      </xdr:blipFill>
      <xdr:spPr>
        <a:xfrm>
          <a:off x="0" y="0"/>
          <a:ext cx="3589655" cy="1417955"/>
        </a:xfrm>
        <a:prstGeom prst="rect">
          <a:avLst/>
        </a:prstGeom>
      </xdr:spPr>
    </xdr:pic>
  </etc:cellImage>
  <etc:cellImage>
    <xdr:pic>
      <xdr:nvPicPr>
        <xdr:cNvPr id="479" name="ID_9F88E803F6524742BB7CFEFE666A7F24" descr="upload_post_object_v2_516462761"/>
        <xdr:cNvPicPr/>
      </xdr:nvPicPr>
      <xdr:blipFill>
        <a:blip r:embed="rId123"/>
        <a:stretch>
          <a:fillRect/>
        </a:stretch>
      </xdr:blipFill>
      <xdr:spPr>
        <a:xfrm>
          <a:off x="0" y="0"/>
          <a:ext cx="9144000" cy="5230495"/>
        </a:xfrm>
        <a:prstGeom prst="rect">
          <a:avLst/>
        </a:prstGeom>
      </xdr:spPr>
    </xdr:pic>
  </etc:cellImage>
  <etc:cellImage>
    <xdr:pic>
      <xdr:nvPicPr>
        <xdr:cNvPr id="480" name="ID_3E3D3037588F43D1A824049854E2FBB6" descr="upload_post_object_v2_1605841049"/>
        <xdr:cNvPicPr/>
      </xdr:nvPicPr>
      <xdr:blipFill>
        <a:blip r:embed="rId126"/>
        <a:stretch>
          <a:fillRect/>
        </a:stretch>
      </xdr:blipFill>
      <xdr:spPr>
        <a:xfrm>
          <a:off x="0" y="0"/>
          <a:ext cx="6050280" cy="2811780"/>
        </a:xfrm>
        <a:prstGeom prst="rect">
          <a:avLst/>
        </a:prstGeom>
      </xdr:spPr>
    </xdr:pic>
  </etc:cellImage>
  <etc:cellImage>
    <xdr:pic>
      <xdr:nvPicPr>
        <xdr:cNvPr id="481" name="ID_762FE525A8CB4FE38E033DA01036AA88" descr="upload_post_object_v2_2397685407"/>
        <xdr:cNvPicPr/>
      </xdr:nvPicPr>
      <xdr:blipFill>
        <a:blip r:embed="rId127"/>
        <a:stretch>
          <a:fillRect/>
        </a:stretch>
      </xdr:blipFill>
      <xdr:spPr>
        <a:xfrm>
          <a:off x="0" y="0"/>
          <a:ext cx="7699375" cy="3054350"/>
        </a:xfrm>
        <a:prstGeom prst="rect">
          <a:avLst/>
        </a:prstGeom>
      </xdr:spPr>
    </xdr:pic>
  </etc:cellImage>
  <etc:cellImage>
    <xdr:pic>
      <xdr:nvPicPr>
        <xdr:cNvPr id="483" name="ID_DA354237FB674AC3AEB450E3B22B0ECD" descr="upload_post_object_v2_3685869411"/>
        <xdr:cNvPicPr/>
      </xdr:nvPicPr>
      <xdr:blipFill>
        <a:blip r:embed="rId127"/>
        <a:stretch>
          <a:fillRect/>
        </a:stretch>
      </xdr:blipFill>
      <xdr:spPr>
        <a:xfrm>
          <a:off x="0" y="0"/>
          <a:ext cx="7699375" cy="3054350"/>
        </a:xfrm>
        <a:prstGeom prst="rect">
          <a:avLst/>
        </a:prstGeom>
      </xdr:spPr>
    </xdr:pic>
  </etc:cellImage>
  <etc:cellImage>
    <xdr:pic>
      <xdr:nvPicPr>
        <xdr:cNvPr id="484" name="ID_6D4D9CBDD2364236A0E5E17B9F2B18A8" descr="upload_post_object_v2_1454098450"/>
        <xdr:cNvPicPr/>
      </xdr:nvPicPr>
      <xdr:blipFill>
        <a:blip r:embed="rId123"/>
        <a:stretch>
          <a:fillRect/>
        </a:stretch>
      </xdr:blipFill>
      <xdr:spPr>
        <a:xfrm>
          <a:off x="0" y="0"/>
          <a:ext cx="9144000" cy="5230495"/>
        </a:xfrm>
        <a:prstGeom prst="rect">
          <a:avLst/>
        </a:prstGeom>
      </xdr:spPr>
    </xdr:pic>
  </etc:cellImage>
  <etc:cellImage>
    <xdr:pic>
      <xdr:nvPicPr>
        <xdr:cNvPr id="485" name="ID_A5E472DFC92C4B03BCF6531BDDC44BE6" descr="upload_post_object_v2_2360167914"/>
        <xdr:cNvPicPr/>
      </xdr:nvPicPr>
      <xdr:blipFill>
        <a:blip r:embed="rId128"/>
        <a:stretch>
          <a:fillRect/>
        </a:stretch>
      </xdr:blipFill>
      <xdr:spPr>
        <a:xfrm>
          <a:off x="0" y="0"/>
          <a:ext cx="9144000" cy="6854825"/>
        </a:xfrm>
        <a:prstGeom prst="rect">
          <a:avLst/>
        </a:prstGeom>
      </xdr:spPr>
    </xdr:pic>
  </etc:cellImage>
  <etc:cellImage>
    <xdr:pic>
      <xdr:nvPicPr>
        <xdr:cNvPr id="486" name="ID_D083AC1E906C4024967EAF40974F25EC" descr="upload_post_object_v2_3329082612"/>
        <xdr:cNvPicPr/>
      </xdr:nvPicPr>
      <xdr:blipFill>
        <a:blip r:embed="rId127"/>
        <a:stretch>
          <a:fillRect/>
        </a:stretch>
      </xdr:blipFill>
      <xdr:spPr>
        <a:xfrm>
          <a:off x="0" y="0"/>
          <a:ext cx="7699375" cy="3054350"/>
        </a:xfrm>
        <a:prstGeom prst="rect">
          <a:avLst/>
        </a:prstGeom>
      </xdr:spPr>
    </xdr:pic>
  </etc:cellImage>
  <etc:cellImage>
    <xdr:pic>
      <xdr:nvPicPr>
        <xdr:cNvPr id="487" name="ID_4D619BCCBD4A4D0FAD26C0BF3E956A30" descr="upload_post_object_v2_409454999"/>
        <xdr:cNvPicPr/>
      </xdr:nvPicPr>
      <xdr:blipFill>
        <a:blip r:embed="rId126"/>
        <a:stretch>
          <a:fillRect/>
        </a:stretch>
      </xdr:blipFill>
      <xdr:spPr>
        <a:xfrm>
          <a:off x="0" y="0"/>
          <a:ext cx="6050280" cy="2811780"/>
        </a:xfrm>
        <a:prstGeom prst="rect">
          <a:avLst/>
        </a:prstGeom>
      </xdr:spPr>
    </xdr:pic>
  </etc:cellImage>
  <etc:cellImage>
    <xdr:pic>
      <xdr:nvPicPr>
        <xdr:cNvPr id="488" name="ID_E52D1B8BA5184BD5AB2D168DB3BD2D4D" descr="upload_post_object_v2_747194463"/>
        <xdr:cNvPicPr/>
      </xdr:nvPicPr>
      <xdr:blipFill>
        <a:blip r:embed="rId129"/>
        <a:stretch>
          <a:fillRect/>
        </a:stretch>
      </xdr:blipFill>
      <xdr:spPr>
        <a:xfrm>
          <a:off x="0" y="0"/>
          <a:ext cx="3200400" cy="1524000"/>
        </a:xfrm>
        <a:prstGeom prst="rect">
          <a:avLst/>
        </a:prstGeom>
      </xdr:spPr>
    </xdr:pic>
  </etc:cellImage>
  <etc:cellImage>
    <xdr:pic>
      <xdr:nvPicPr>
        <xdr:cNvPr id="489" name="ID_0610B571410C40219E70A6DF3A692F44" descr="upload_post_object_v2_2617855445"/>
        <xdr:cNvPicPr/>
      </xdr:nvPicPr>
      <xdr:blipFill>
        <a:blip r:embed="rId127"/>
        <a:stretch>
          <a:fillRect/>
        </a:stretch>
      </xdr:blipFill>
      <xdr:spPr>
        <a:xfrm>
          <a:off x="0" y="0"/>
          <a:ext cx="7699375" cy="3054350"/>
        </a:xfrm>
        <a:prstGeom prst="rect">
          <a:avLst/>
        </a:prstGeom>
      </xdr:spPr>
    </xdr:pic>
  </etc:cellImage>
  <etc:cellImage>
    <xdr:pic>
      <xdr:nvPicPr>
        <xdr:cNvPr id="491" name="ID_B65C659582A042538E6B347C052EB511" descr="core_image_url__exec_download_3067921573"/>
        <xdr:cNvPicPr/>
      </xdr:nvPicPr>
      <xdr:blipFill>
        <a:blip r:embed="rId130"/>
        <a:stretch>
          <a:fillRect/>
        </a:stretch>
      </xdr:blipFill>
      <xdr:spPr>
        <a:xfrm>
          <a:off x="0" y="0"/>
          <a:ext cx="10058400" cy="4442460"/>
        </a:xfrm>
        <a:prstGeom prst="rect">
          <a:avLst/>
        </a:prstGeom>
      </xdr:spPr>
    </xdr:pic>
  </etc:cellImage>
  <etc:cellImage>
    <xdr:pic>
      <xdr:nvPicPr>
        <xdr:cNvPr id="492" name="ID_32887BA8C025449B836782BFB7486B29" descr="core_image_url__exec_download_1846705569"/>
        <xdr:cNvPicPr/>
      </xdr:nvPicPr>
      <xdr:blipFill>
        <a:blip r:embed="rId131"/>
        <a:stretch>
          <a:fillRect/>
        </a:stretch>
      </xdr:blipFill>
      <xdr:spPr>
        <a:xfrm>
          <a:off x="0" y="0"/>
          <a:ext cx="10058400" cy="4894580"/>
        </a:xfrm>
        <a:prstGeom prst="rect">
          <a:avLst/>
        </a:prstGeom>
      </xdr:spPr>
    </xdr:pic>
  </etc:cellImage>
  <etc:cellImage>
    <xdr:pic>
      <xdr:nvPicPr>
        <xdr:cNvPr id="494" name="ID_81167DF5F26349B48D1959C0D6B797F8" descr="core_image_url__exec_download_1855231673"/>
        <xdr:cNvPicPr/>
      </xdr:nvPicPr>
      <xdr:blipFill>
        <a:blip r:embed="rId130"/>
        <a:stretch>
          <a:fillRect/>
        </a:stretch>
      </xdr:blipFill>
      <xdr:spPr>
        <a:xfrm>
          <a:off x="0" y="0"/>
          <a:ext cx="10058400" cy="4442460"/>
        </a:xfrm>
        <a:prstGeom prst="rect">
          <a:avLst/>
        </a:prstGeom>
      </xdr:spPr>
    </xdr:pic>
  </etc:cellImage>
  <etc:cellImage>
    <xdr:pic>
      <xdr:nvPicPr>
        <xdr:cNvPr id="495" name="ID_D64CCCD338B341249AB70D1B8CED9757" descr="core_image_url__exec_download_764533477"/>
        <xdr:cNvPicPr/>
      </xdr:nvPicPr>
      <xdr:blipFill>
        <a:blip r:embed="rId131"/>
        <a:stretch>
          <a:fillRect/>
        </a:stretch>
      </xdr:blipFill>
      <xdr:spPr>
        <a:xfrm>
          <a:off x="0" y="0"/>
          <a:ext cx="10058400" cy="4894580"/>
        </a:xfrm>
        <a:prstGeom prst="rect">
          <a:avLst/>
        </a:prstGeom>
      </xdr:spPr>
    </xdr:pic>
  </etc:cellImage>
  <etc:cellImage>
    <xdr:pic>
      <xdr:nvPicPr>
        <xdr:cNvPr id="497" name="ID_4F3AA89B12E94907B295462974937936" descr="core_image_url__exec_download_165154543"/>
        <xdr:cNvPicPr/>
      </xdr:nvPicPr>
      <xdr:blipFill>
        <a:blip r:embed="rId130"/>
        <a:stretch>
          <a:fillRect/>
        </a:stretch>
      </xdr:blipFill>
      <xdr:spPr>
        <a:xfrm>
          <a:off x="0" y="0"/>
          <a:ext cx="10058400" cy="4442460"/>
        </a:xfrm>
        <a:prstGeom prst="rect">
          <a:avLst/>
        </a:prstGeom>
      </xdr:spPr>
    </xdr:pic>
  </etc:cellImage>
  <etc:cellImage>
    <xdr:pic>
      <xdr:nvPicPr>
        <xdr:cNvPr id="498" name="ID_440EB7CF68404DE48BCD1F0351628D92" descr="core_image_url__exec_download_1446091901"/>
        <xdr:cNvPicPr/>
      </xdr:nvPicPr>
      <xdr:blipFill>
        <a:blip r:embed="rId131"/>
        <a:stretch>
          <a:fillRect/>
        </a:stretch>
      </xdr:blipFill>
      <xdr:spPr>
        <a:xfrm>
          <a:off x="0" y="0"/>
          <a:ext cx="10058400" cy="4894580"/>
        </a:xfrm>
        <a:prstGeom prst="rect">
          <a:avLst/>
        </a:prstGeom>
      </xdr:spPr>
    </xdr:pic>
  </etc:cellImage>
  <etc:cellImage>
    <xdr:pic>
      <xdr:nvPicPr>
        <xdr:cNvPr id="499" name="ID_2261CF88FED04F20A95BA3D412B1AC29" descr="core_image_url__exec_download_1452174263"/>
        <xdr:cNvPicPr/>
      </xdr:nvPicPr>
      <xdr:blipFill>
        <a:blip r:embed="rId132"/>
        <a:stretch>
          <a:fillRect/>
        </a:stretch>
      </xdr:blipFill>
      <xdr:spPr>
        <a:xfrm>
          <a:off x="0" y="0"/>
          <a:ext cx="10058400" cy="4894580"/>
        </a:xfrm>
        <a:prstGeom prst="rect">
          <a:avLst/>
        </a:prstGeom>
      </xdr:spPr>
    </xdr:pic>
  </etc:cellImage>
  <etc:cellImage>
    <xdr:pic>
      <xdr:nvPicPr>
        <xdr:cNvPr id="500" name="ID_081A0584BA034C7AAA367FCBB027BCA5" descr="core_image_url__exec_download_3349355325"/>
        <xdr:cNvPicPr/>
      </xdr:nvPicPr>
      <xdr:blipFill>
        <a:blip r:embed="rId130"/>
        <a:stretch>
          <a:fillRect/>
        </a:stretch>
      </xdr:blipFill>
      <xdr:spPr>
        <a:xfrm>
          <a:off x="0" y="0"/>
          <a:ext cx="10058400" cy="4442460"/>
        </a:xfrm>
        <a:prstGeom prst="rect">
          <a:avLst/>
        </a:prstGeom>
      </xdr:spPr>
    </xdr:pic>
  </etc:cellImage>
  <etc:cellImage>
    <xdr:pic>
      <xdr:nvPicPr>
        <xdr:cNvPr id="501" name="ID_42633672347E42B6AAEC65DF89D7C097" descr="upload_post_object_v2_2412864379"/>
        <xdr:cNvPicPr/>
      </xdr:nvPicPr>
      <xdr:blipFill>
        <a:blip r:embed="rId110"/>
        <a:stretch>
          <a:fillRect/>
        </a:stretch>
      </xdr:blipFill>
      <xdr:spPr>
        <a:xfrm>
          <a:off x="0" y="0"/>
          <a:ext cx="5745480" cy="3481070"/>
        </a:xfrm>
        <a:prstGeom prst="rect">
          <a:avLst/>
        </a:prstGeom>
      </xdr:spPr>
    </xdr:pic>
  </etc:cellImage>
  <etc:cellImage>
    <xdr:pic>
      <xdr:nvPicPr>
        <xdr:cNvPr id="502" name="ID_6AEC0D48811E462DAAC2A8A12DC9E341" descr="upload_post_object_v2_1655650766"/>
        <xdr:cNvPicPr/>
      </xdr:nvPicPr>
      <xdr:blipFill>
        <a:blip r:embed="rId110"/>
        <a:stretch>
          <a:fillRect/>
        </a:stretch>
      </xdr:blipFill>
      <xdr:spPr>
        <a:xfrm>
          <a:off x="0" y="0"/>
          <a:ext cx="5745480" cy="3481070"/>
        </a:xfrm>
        <a:prstGeom prst="rect">
          <a:avLst/>
        </a:prstGeom>
      </xdr:spPr>
    </xdr:pic>
  </etc:cellImage>
  <etc:cellImage>
    <xdr:pic>
      <xdr:nvPicPr>
        <xdr:cNvPr id="503" name="ID_996C705BE73344439F5AB5600CCFBB4E" descr="upload_post_object_v2_653296347"/>
        <xdr:cNvPicPr/>
      </xdr:nvPicPr>
      <xdr:blipFill>
        <a:blip r:embed="rId110"/>
        <a:stretch>
          <a:fillRect/>
        </a:stretch>
      </xdr:blipFill>
      <xdr:spPr>
        <a:xfrm>
          <a:off x="0" y="0"/>
          <a:ext cx="5745480" cy="3481070"/>
        </a:xfrm>
        <a:prstGeom prst="rect">
          <a:avLst/>
        </a:prstGeom>
      </xdr:spPr>
    </xdr:pic>
  </etc:cellImage>
  <etc:cellImage>
    <xdr:pic>
      <xdr:nvPicPr>
        <xdr:cNvPr id="505" name="ID_336710A654154B19B78827A6F17CD901"/>
        <xdr:cNvPicPr/>
      </xdr:nvPicPr>
      <xdr:blipFill>
        <a:blip r:embed="rId133"/>
        <a:stretch>
          <a:fillRect/>
        </a:stretch>
      </xdr:blipFill>
      <xdr:spPr>
        <a:xfrm>
          <a:off x="15360650" y="53147595"/>
          <a:ext cx="1191260" cy="654685"/>
        </a:xfrm>
        <a:prstGeom prst="rect">
          <a:avLst/>
        </a:prstGeom>
      </xdr:spPr>
    </xdr:pic>
  </etc:cellImage>
  <etc:cellImage>
    <xdr:pic>
      <xdr:nvPicPr>
        <xdr:cNvPr id="506" name="ID_BE9B982A5407404E8AA35455F3854FE2"/>
        <xdr:cNvPicPr/>
      </xdr:nvPicPr>
      <xdr:blipFill>
        <a:blip r:embed="rId134"/>
        <a:stretch>
          <a:fillRect/>
        </a:stretch>
      </xdr:blipFill>
      <xdr:spPr>
        <a:xfrm>
          <a:off x="15213965" y="48204755"/>
          <a:ext cx="789305" cy="436245"/>
        </a:xfrm>
        <a:prstGeom prst="rect">
          <a:avLst/>
        </a:prstGeom>
      </xdr:spPr>
    </xdr:pic>
  </etc:cellImage>
  <etc:cellImage>
    <xdr:pic>
      <xdr:nvPicPr>
        <xdr:cNvPr id="507" name="ID_F79C061A71BE4CBC828F9110EF0C3E3D"/>
        <xdr:cNvPicPr/>
      </xdr:nvPicPr>
      <xdr:blipFill>
        <a:blip r:embed="rId135"/>
        <a:stretch>
          <a:fillRect/>
        </a:stretch>
      </xdr:blipFill>
      <xdr:spPr>
        <a:xfrm>
          <a:off x="15218410" y="15514955"/>
          <a:ext cx="849630" cy="427990"/>
        </a:xfrm>
        <a:prstGeom prst="rect">
          <a:avLst/>
        </a:prstGeom>
      </xdr:spPr>
    </xdr:pic>
  </etc:cellImage>
  <etc:cellImage>
    <xdr:pic>
      <xdr:nvPicPr>
        <xdr:cNvPr id="508" name="ID_E004A5B27BE4494FA597F1D81E8F4456"/>
        <xdr:cNvPicPr/>
      </xdr:nvPicPr>
      <xdr:blipFill>
        <a:blip r:embed="rId136"/>
        <a:stretch>
          <a:fillRect/>
        </a:stretch>
      </xdr:blipFill>
      <xdr:spPr>
        <a:xfrm>
          <a:off x="15280005" y="46257210"/>
          <a:ext cx="1328420" cy="431800"/>
        </a:xfrm>
        <a:prstGeom prst="rect">
          <a:avLst/>
        </a:prstGeom>
      </xdr:spPr>
    </xdr:pic>
  </etc:cellImage>
  <etc:cellImage>
    <xdr:pic>
      <xdr:nvPicPr>
        <xdr:cNvPr id="510" name="ID_DE53E32B64454FC981B55D4014CF78EF" descr="upload_post_object_v2_3254085762"/>
        <xdr:cNvPicPr/>
      </xdr:nvPicPr>
      <xdr:blipFill>
        <a:blip r:embed="rId137"/>
        <a:stretch>
          <a:fillRect/>
        </a:stretch>
      </xdr:blipFill>
      <xdr:spPr>
        <a:xfrm>
          <a:off x="0" y="0"/>
          <a:ext cx="9144000" cy="5144770"/>
        </a:xfrm>
        <a:prstGeom prst="rect">
          <a:avLst/>
        </a:prstGeom>
      </xdr:spPr>
    </xdr:pic>
  </etc:cellImage>
  <etc:cellImage>
    <xdr:pic>
      <xdr:nvPicPr>
        <xdr:cNvPr id="511" name="ID_08B77D976926466B853405D981EAAE6F" descr="upload_post_object_v2_163597218"/>
        <xdr:cNvPicPr/>
      </xdr:nvPicPr>
      <xdr:blipFill>
        <a:blip r:embed="rId137"/>
        <a:stretch>
          <a:fillRect/>
        </a:stretch>
      </xdr:blipFill>
      <xdr:spPr>
        <a:xfrm>
          <a:off x="0" y="0"/>
          <a:ext cx="9144000" cy="5144770"/>
        </a:xfrm>
        <a:prstGeom prst="rect">
          <a:avLst/>
        </a:prstGeom>
      </xdr:spPr>
    </xdr:pic>
  </etc:cellImage>
  <etc:cellImage>
    <xdr:pic>
      <xdr:nvPicPr>
        <xdr:cNvPr id="513" name="ID_B06BEC6FF0034D0A86E29D6182D511B2" descr="upload_post_object_v2_629665008"/>
        <xdr:cNvPicPr/>
      </xdr:nvPicPr>
      <xdr:blipFill>
        <a:blip r:embed="rId138"/>
        <a:stretch>
          <a:fillRect/>
        </a:stretch>
      </xdr:blipFill>
      <xdr:spPr>
        <a:xfrm>
          <a:off x="0" y="0"/>
          <a:ext cx="645160" cy="424815"/>
        </a:xfrm>
        <a:prstGeom prst="rect">
          <a:avLst/>
        </a:prstGeom>
      </xdr:spPr>
    </xdr:pic>
  </etc:cellImage>
  <etc:cellImage>
    <xdr:pic>
      <xdr:nvPicPr>
        <xdr:cNvPr id="514" name="ID_3368A36EECBD4CADAD65392D531C828E" descr="upload_post_object_v2_3148952406"/>
        <xdr:cNvPicPr/>
      </xdr:nvPicPr>
      <xdr:blipFill>
        <a:blip r:embed="rId58"/>
        <a:stretch>
          <a:fillRect/>
        </a:stretch>
      </xdr:blipFill>
      <xdr:spPr>
        <a:xfrm>
          <a:off x="0" y="0"/>
          <a:ext cx="6787515" cy="4218940"/>
        </a:xfrm>
        <a:prstGeom prst="rect">
          <a:avLst/>
        </a:prstGeom>
      </xdr:spPr>
    </xdr:pic>
  </etc:cellImage>
  <etc:cellImage>
    <xdr:pic>
      <xdr:nvPicPr>
        <xdr:cNvPr id="515" name="ID_58C4A443936B4F5E912A35B2303A66A1" descr="upload_post_object_v2_2616358213"/>
        <xdr:cNvPicPr/>
      </xdr:nvPicPr>
      <xdr:blipFill>
        <a:blip r:embed="rId58"/>
        <a:stretch>
          <a:fillRect/>
        </a:stretch>
      </xdr:blipFill>
      <xdr:spPr>
        <a:xfrm>
          <a:off x="0" y="0"/>
          <a:ext cx="6787515" cy="4218940"/>
        </a:xfrm>
        <a:prstGeom prst="rect">
          <a:avLst/>
        </a:prstGeom>
      </xdr:spPr>
    </xdr:pic>
  </etc:cellImage>
  <etc:cellImage>
    <xdr:pic>
      <xdr:nvPicPr>
        <xdr:cNvPr id="516" name="ID_FF6C5E6BB4D3403E8C67123698BD0EDE" descr="upload_post_object_v2_3497181876"/>
        <xdr:cNvPicPr/>
      </xdr:nvPicPr>
      <xdr:blipFill>
        <a:blip r:embed="rId58"/>
        <a:stretch>
          <a:fillRect/>
        </a:stretch>
      </xdr:blipFill>
      <xdr:spPr>
        <a:xfrm>
          <a:off x="0" y="0"/>
          <a:ext cx="6787515" cy="4218940"/>
        </a:xfrm>
        <a:prstGeom prst="rect">
          <a:avLst/>
        </a:prstGeom>
      </xdr:spPr>
    </xdr:pic>
  </etc:cellImage>
  <etc:cellImage>
    <xdr:pic>
      <xdr:nvPicPr>
        <xdr:cNvPr id="517" name="ID_1D35F550C7CD42CF858B976F8BA249D5" descr="upload_post_object_v2_1279798623"/>
        <xdr:cNvPicPr/>
      </xdr:nvPicPr>
      <xdr:blipFill>
        <a:blip r:embed="rId139"/>
        <a:stretch>
          <a:fillRect/>
        </a:stretch>
      </xdr:blipFill>
      <xdr:spPr>
        <a:xfrm>
          <a:off x="0" y="0"/>
          <a:ext cx="2800350" cy="1415415"/>
        </a:xfrm>
        <a:prstGeom prst="rect">
          <a:avLst/>
        </a:prstGeom>
      </xdr:spPr>
    </xdr:pic>
  </etc:cellImage>
  <etc:cellImage>
    <xdr:pic>
      <xdr:nvPicPr>
        <xdr:cNvPr id="518" name="ID_6BCC587BEB9B4A0995A385A433A49B6A" descr="upload_post_object_v2_35317784"/>
        <xdr:cNvPicPr/>
      </xdr:nvPicPr>
      <xdr:blipFill>
        <a:blip r:embed="rId60"/>
        <a:stretch>
          <a:fillRect/>
        </a:stretch>
      </xdr:blipFill>
      <xdr:spPr>
        <a:xfrm>
          <a:off x="0" y="0"/>
          <a:ext cx="1441450" cy="730250"/>
        </a:xfrm>
        <a:prstGeom prst="rect">
          <a:avLst/>
        </a:prstGeom>
      </xdr:spPr>
    </xdr:pic>
  </etc:cellImage>
  <etc:cellImage>
    <xdr:pic>
      <xdr:nvPicPr>
        <xdr:cNvPr id="519" name="ID_DA00CD1DE8524A01BB45CEC57098A95C" descr="upload_post_object_v2_1759899774"/>
        <xdr:cNvPicPr/>
      </xdr:nvPicPr>
      <xdr:blipFill>
        <a:blip r:embed="rId137"/>
        <a:stretch>
          <a:fillRect/>
        </a:stretch>
      </xdr:blipFill>
      <xdr:spPr>
        <a:xfrm>
          <a:off x="0" y="0"/>
          <a:ext cx="9144000" cy="5144770"/>
        </a:xfrm>
        <a:prstGeom prst="rect">
          <a:avLst/>
        </a:prstGeom>
      </xdr:spPr>
    </xdr:pic>
  </etc:cellImage>
  <etc:cellImage>
    <xdr:pic>
      <xdr:nvPicPr>
        <xdr:cNvPr id="520" name="ID_531BE0D9D26147EBAA3D27FA2CE7481D" descr="upload_post_object_v2_2288127547"/>
        <xdr:cNvPicPr/>
      </xdr:nvPicPr>
      <xdr:blipFill>
        <a:blip r:embed="rId140"/>
        <a:stretch>
          <a:fillRect/>
        </a:stretch>
      </xdr:blipFill>
      <xdr:spPr>
        <a:xfrm>
          <a:off x="0" y="0"/>
          <a:ext cx="5416550" cy="4060825"/>
        </a:xfrm>
        <a:prstGeom prst="rect">
          <a:avLst/>
        </a:prstGeom>
      </xdr:spPr>
    </xdr:pic>
  </etc:cellImage>
  <etc:cellImage>
    <xdr:pic>
      <xdr:nvPicPr>
        <xdr:cNvPr id="521" name="ID_F3456146E2974E328D03BD2E0EC0F643" descr="upload_post_object_v2_724005900"/>
        <xdr:cNvPicPr/>
      </xdr:nvPicPr>
      <xdr:blipFill>
        <a:blip r:embed="rId137"/>
        <a:stretch>
          <a:fillRect/>
        </a:stretch>
      </xdr:blipFill>
      <xdr:spPr>
        <a:xfrm>
          <a:off x="0" y="0"/>
          <a:ext cx="9144000" cy="5144770"/>
        </a:xfrm>
        <a:prstGeom prst="rect">
          <a:avLst/>
        </a:prstGeom>
      </xdr:spPr>
    </xdr:pic>
  </etc:cellImage>
  <etc:cellImage>
    <xdr:pic>
      <xdr:nvPicPr>
        <xdr:cNvPr id="522" name="ID_669B94F6499148C2AFE3A98873250491" descr="upload_post_object_v2_1777725587"/>
        <xdr:cNvPicPr/>
      </xdr:nvPicPr>
      <xdr:blipFill>
        <a:blip r:embed="rId17"/>
        <a:stretch>
          <a:fillRect/>
        </a:stretch>
      </xdr:blipFill>
      <xdr:spPr>
        <a:xfrm>
          <a:off x="0" y="0"/>
          <a:ext cx="7429500" cy="4727575"/>
        </a:xfrm>
        <a:prstGeom prst="rect">
          <a:avLst/>
        </a:prstGeom>
      </xdr:spPr>
    </xdr:pic>
  </etc:cellImage>
  <etc:cellImage>
    <xdr:pic>
      <xdr:nvPicPr>
        <xdr:cNvPr id="523" name="ID_48C825E76B994F078A1C9251DD7634AE" descr="upload_post_object_v2_915197098"/>
        <xdr:cNvPicPr/>
      </xdr:nvPicPr>
      <xdr:blipFill>
        <a:blip r:embed="rId138"/>
        <a:stretch>
          <a:fillRect/>
        </a:stretch>
      </xdr:blipFill>
      <xdr:spPr>
        <a:xfrm>
          <a:off x="0" y="0"/>
          <a:ext cx="645160" cy="424815"/>
        </a:xfrm>
        <a:prstGeom prst="rect">
          <a:avLst/>
        </a:prstGeom>
      </xdr:spPr>
    </xdr:pic>
  </etc:cellImage>
  <etc:cellImage>
    <xdr:pic>
      <xdr:nvPicPr>
        <xdr:cNvPr id="524" name="ID_AD6D454BA7F84CD39B292E2C003E7AE5" descr="upload_post_object_v2_1237331671"/>
        <xdr:cNvPicPr/>
      </xdr:nvPicPr>
      <xdr:blipFill>
        <a:blip r:embed="rId17"/>
        <a:stretch>
          <a:fillRect/>
        </a:stretch>
      </xdr:blipFill>
      <xdr:spPr>
        <a:xfrm>
          <a:off x="0" y="0"/>
          <a:ext cx="7429500" cy="4727575"/>
        </a:xfrm>
        <a:prstGeom prst="rect">
          <a:avLst/>
        </a:prstGeom>
      </xdr:spPr>
    </xdr:pic>
  </etc:cellImage>
  <etc:cellImage>
    <xdr:pic>
      <xdr:nvPicPr>
        <xdr:cNvPr id="525" name="ID_59B4F64056CE4051A766DBBD32461C22" descr="upload_post_object_v2_641739602"/>
        <xdr:cNvPicPr/>
      </xdr:nvPicPr>
      <xdr:blipFill>
        <a:blip r:embed="rId10"/>
        <a:stretch>
          <a:fillRect/>
        </a:stretch>
      </xdr:blipFill>
      <xdr:spPr>
        <a:xfrm>
          <a:off x="0" y="0"/>
          <a:ext cx="1460500" cy="1089025"/>
        </a:xfrm>
        <a:prstGeom prst="rect">
          <a:avLst/>
        </a:prstGeom>
      </xdr:spPr>
    </xdr:pic>
  </etc:cellImage>
  <etc:cellImage>
    <xdr:pic>
      <xdr:nvPicPr>
        <xdr:cNvPr id="526" name="ID_D032D408BD644C09A63A8E97ECA2317A" descr="upload_post_object_v2_67973825"/>
        <xdr:cNvPicPr/>
      </xdr:nvPicPr>
      <xdr:blipFill>
        <a:blip r:embed="rId55"/>
        <a:stretch>
          <a:fillRect/>
        </a:stretch>
      </xdr:blipFill>
      <xdr:spPr>
        <a:xfrm>
          <a:off x="0" y="0"/>
          <a:ext cx="933450" cy="568325"/>
        </a:xfrm>
        <a:prstGeom prst="rect">
          <a:avLst/>
        </a:prstGeom>
      </xdr:spPr>
    </xdr:pic>
  </etc:cellImage>
  <etc:cellImage>
    <xdr:pic>
      <xdr:nvPicPr>
        <xdr:cNvPr id="527" name="ID_39581E5016C7462E9641B5BF87515127" descr="upload_post_object_v2_384104077"/>
        <xdr:cNvPicPr/>
      </xdr:nvPicPr>
      <xdr:blipFill>
        <a:blip r:embed="rId20"/>
        <a:stretch>
          <a:fillRect/>
        </a:stretch>
      </xdr:blipFill>
      <xdr:spPr>
        <a:xfrm>
          <a:off x="0" y="0"/>
          <a:ext cx="2800350" cy="1415415"/>
        </a:xfrm>
        <a:prstGeom prst="rect">
          <a:avLst/>
        </a:prstGeom>
      </xdr:spPr>
    </xdr:pic>
  </etc:cellImage>
  <etc:cellImage>
    <xdr:pic>
      <xdr:nvPicPr>
        <xdr:cNvPr id="528" name="ID_C63C212D61CD41B3944B63FB0B429499" descr="upload_post_object_v2_337229119"/>
        <xdr:cNvPicPr/>
      </xdr:nvPicPr>
      <xdr:blipFill>
        <a:blip r:embed="rId60"/>
        <a:stretch>
          <a:fillRect/>
        </a:stretch>
      </xdr:blipFill>
      <xdr:spPr>
        <a:xfrm>
          <a:off x="0" y="0"/>
          <a:ext cx="1441450" cy="730250"/>
        </a:xfrm>
        <a:prstGeom prst="rect">
          <a:avLst/>
        </a:prstGeom>
      </xdr:spPr>
    </xdr:pic>
  </etc:cellImage>
  <etc:cellImage>
    <xdr:pic>
      <xdr:nvPicPr>
        <xdr:cNvPr id="529" name="ID_C6E49CD0C9E34E8E802C9314333A85AE" descr="upload_post_object_v2_4166764175"/>
        <xdr:cNvPicPr/>
      </xdr:nvPicPr>
      <xdr:blipFill>
        <a:blip r:embed="rId140"/>
        <a:stretch>
          <a:fillRect/>
        </a:stretch>
      </xdr:blipFill>
      <xdr:spPr>
        <a:xfrm>
          <a:off x="0" y="0"/>
          <a:ext cx="5416550" cy="4060825"/>
        </a:xfrm>
        <a:prstGeom prst="rect">
          <a:avLst/>
        </a:prstGeom>
      </xdr:spPr>
    </xdr:pic>
  </etc:cellImage>
  <etc:cellImage>
    <xdr:pic>
      <xdr:nvPicPr>
        <xdr:cNvPr id="531" name="ID_1CE7F0FD5BB445C3A12D545EA76F2536" descr="upload_post_object_v2_1696534515"/>
        <xdr:cNvPicPr/>
      </xdr:nvPicPr>
      <xdr:blipFill>
        <a:blip r:embed="rId141"/>
        <a:stretch>
          <a:fillRect/>
        </a:stretch>
      </xdr:blipFill>
      <xdr:spPr>
        <a:xfrm>
          <a:off x="0" y="0"/>
          <a:ext cx="7543800" cy="10058400"/>
        </a:xfrm>
        <a:prstGeom prst="rect">
          <a:avLst/>
        </a:prstGeom>
      </xdr:spPr>
    </xdr:pic>
  </etc:cellImage>
  <etc:cellImage>
    <xdr:pic>
      <xdr:nvPicPr>
        <xdr:cNvPr id="532" name="ID_4C41B4A98ABC41D8A84F99A710AC74D3" descr="upload_post_object_v2_2353453857"/>
        <xdr:cNvPicPr/>
      </xdr:nvPicPr>
      <xdr:blipFill>
        <a:blip r:embed="rId138"/>
        <a:stretch>
          <a:fillRect/>
        </a:stretch>
      </xdr:blipFill>
      <xdr:spPr>
        <a:xfrm>
          <a:off x="0" y="0"/>
          <a:ext cx="645160" cy="424815"/>
        </a:xfrm>
        <a:prstGeom prst="rect">
          <a:avLst/>
        </a:prstGeom>
      </xdr:spPr>
    </xdr:pic>
  </etc:cellImage>
  <etc:cellImage>
    <xdr:pic>
      <xdr:nvPicPr>
        <xdr:cNvPr id="533" name="ID_20B740245194492D9C123C8D912A53FE" descr="upload_post_object_v2_4282167209"/>
        <xdr:cNvPicPr/>
      </xdr:nvPicPr>
      <xdr:blipFill>
        <a:blip r:embed="rId17"/>
        <a:stretch>
          <a:fillRect/>
        </a:stretch>
      </xdr:blipFill>
      <xdr:spPr>
        <a:xfrm>
          <a:off x="0" y="0"/>
          <a:ext cx="7429500" cy="4727575"/>
        </a:xfrm>
        <a:prstGeom prst="rect">
          <a:avLst/>
        </a:prstGeom>
      </xdr:spPr>
    </xdr:pic>
  </etc:cellImage>
  <etc:cellImage>
    <xdr:pic>
      <xdr:nvPicPr>
        <xdr:cNvPr id="534" name="ID_7997AA592E39435CBD4BD1FE3EEE3718" descr="upload_post_object_v2_146382167"/>
        <xdr:cNvPicPr/>
      </xdr:nvPicPr>
      <xdr:blipFill>
        <a:blip r:embed="rId55"/>
        <a:stretch>
          <a:fillRect/>
        </a:stretch>
      </xdr:blipFill>
      <xdr:spPr>
        <a:xfrm>
          <a:off x="0" y="0"/>
          <a:ext cx="933450" cy="568325"/>
        </a:xfrm>
        <a:prstGeom prst="rect">
          <a:avLst/>
        </a:prstGeom>
      </xdr:spPr>
    </xdr:pic>
  </etc:cellImage>
  <etc:cellImage>
    <xdr:pic>
      <xdr:nvPicPr>
        <xdr:cNvPr id="535" name="ID_D9CCAF3F07144593BE582A059104CE20" descr="upload_post_object_v2_3601592649"/>
        <xdr:cNvPicPr/>
      </xdr:nvPicPr>
      <xdr:blipFill>
        <a:blip r:embed="rId10"/>
        <a:stretch>
          <a:fillRect/>
        </a:stretch>
      </xdr:blipFill>
      <xdr:spPr>
        <a:xfrm>
          <a:off x="0" y="0"/>
          <a:ext cx="1460500" cy="1089025"/>
        </a:xfrm>
        <a:prstGeom prst="rect">
          <a:avLst/>
        </a:prstGeom>
      </xdr:spPr>
    </xdr:pic>
  </etc:cellImage>
  <etc:cellImage>
    <xdr:pic>
      <xdr:nvPicPr>
        <xdr:cNvPr id="536" name="ID_9C9A6E3F0DCE4301BEC1F1915BF34647" descr="upload_post_object_v2_2130432476"/>
        <xdr:cNvPicPr/>
      </xdr:nvPicPr>
      <xdr:blipFill>
        <a:blip r:embed="rId55"/>
        <a:stretch>
          <a:fillRect/>
        </a:stretch>
      </xdr:blipFill>
      <xdr:spPr>
        <a:xfrm>
          <a:off x="0" y="0"/>
          <a:ext cx="933450" cy="568325"/>
        </a:xfrm>
        <a:prstGeom prst="rect">
          <a:avLst/>
        </a:prstGeom>
      </xdr:spPr>
    </xdr:pic>
  </etc:cellImage>
  <etc:cellImage>
    <xdr:pic>
      <xdr:nvPicPr>
        <xdr:cNvPr id="537" name="ID_A15E00B3CC80441293E2459442B75239" descr="upload_post_object_v2_1815332759"/>
        <xdr:cNvPicPr/>
      </xdr:nvPicPr>
      <xdr:blipFill>
        <a:blip r:embed="rId60"/>
        <a:stretch>
          <a:fillRect/>
        </a:stretch>
      </xdr:blipFill>
      <xdr:spPr>
        <a:xfrm>
          <a:off x="0" y="0"/>
          <a:ext cx="1441450" cy="730250"/>
        </a:xfrm>
        <a:prstGeom prst="rect">
          <a:avLst/>
        </a:prstGeom>
      </xdr:spPr>
    </xdr:pic>
  </etc:cellImage>
  <etc:cellImage>
    <xdr:pic>
      <xdr:nvPicPr>
        <xdr:cNvPr id="538" name="ID_CC5854B9F84F45CE81E13D9F19D30431" descr="upload_post_object_v2_471692467"/>
        <xdr:cNvPicPr/>
      </xdr:nvPicPr>
      <xdr:blipFill>
        <a:blip r:embed="rId139"/>
        <a:stretch>
          <a:fillRect/>
        </a:stretch>
      </xdr:blipFill>
      <xdr:spPr>
        <a:xfrm>
          <a:off x="0" y="0"/>
          <a:ext cx="2800350" cy="1415415"/>
        </a:xfrm>
        <a:prstGeom prst="rect">
          <a:avLst/>
        </a:prstGeom>
      </xdr:spPr>
    </xdr:pic>
  </etc:cellImage>
  <etc:cellImage>
    <xdr:pic>
      <xdr:nvPicPr>
        <xdr:cNvPr id="539" name="ID_0909EDCCE3B04C9986614E38B64B605F"/>
        <xdr:cNvPicPr/>
      </xdr:nvPicPr>
      <xdr:blipFill>
        <a:blip r:embed="rId142"/>
        <a:stretch>
          <a:fillRect/>
        </a:stretch>
      </xdr:blipFill>
      <xdr:spPr>
        <a:xfrm>
          <a:off x="15213330" y="60580270"/>
          <a:ext cx="1172210" cy="601980"/>
        </a:xfrm>
        <a:prstGeom prst="rect">
          <a:avLst/>
        </a:prstGeom>
      </xdr:spPr>
    </xdr:pic>
  </etc:cellImage>
  <etc:cellImage>
    <xdr:pic>
      <xdr:nvPicPr>
        <xdr:cNvPr id="540" name="ID_F9BAA7A6C7654512B7228806D9201996" descr="upload_post_object_v2_1727420006"/>
        <xdr:cNvPicPr/>
      </xdr:nvPicPr>
      <xdr:blipFill>
        <a:blip r:embed="rId138"/>
        <a:stretch>
          <a:fillRect/>
        </a:stretch>
      </xdr:blipFill>
      <xdr:spPr>
        <a:xfrm>
          <a:off x="0" y="0"/>
          <a:ext cx="645160" cy="424815"/>
        </a:xfrm>
        <a:prstGeom prst="rect">
          <a:avLst/>
        </a:prstGeom>
      </xdr:spPr>
    </xdr:pic>
  </etc:cellImage>
  <etc:cellImage>
    <xdr:pic>
      <xdr:nvPicPr>
        <xdr:cNvPr id="542" name="ID_5871E550032D467195273FB58D6D7F0B"/>
        <xdr:cNvPicPr/>
      </xdr:nvPicPr>
      <xdr:blipFill>
        <a:blip r:embed="rId143"/>
        <a:stretch>
          <a:fillRect/>
        </a:stretch>
      </xdr:blipFill>
      <xdr:spPr>
        <a:xfrm>
          <a:off x="15080615" y="35705415"/>
          <a:ext cx="805815" cy="216535"/>
        </a:xfrm>
        <a:prstGeom prst="rect">
          <a:avLst/>
        </a:prstGeom>
      </xdr:spPr>
    </xdr:pic>
  </etc:cellImage>
  <etc:cellImage>
    <xdr:pic>
      <xdr:nvPicPr>
        <xdr:cNvPr id="543" name="ID_FCB832713D534C4C94D57643C7461C5D"/>
        <xdr:cNvPicPr/>
      </xdr:nvPicPr>
      <xdr:blipFill>
        <a:blip r:embed="rId144"/>
        <a:stretch>
          <a:fillRect/>
        </a:stretch>
      </xdr:blipFill>
      <xdr:spPr>
        <a:xfrm>
          <a:off x="16386810" y="53852445"/>
          <a:ext cx="953770" cy="484505"/>
        </a:xfrm>
        <a:prstGeom prst="rect">
          <a:avLst/>
        </a:prstGeom>
      </xdr:spPr>
    </xdr:pic>
  </etc:cellImage>
  <etc:cellImage>
    <xdr:pic>
      <xdr:nvPicPr>
        <xdr:cNvPr id="544" name="ID_ECB1A516AAC2411BB2EF5F84886D236A" descr="upload_post_object_v2_2131085883"/>
        <xdr:cNvPicPr/>
      </xdr:nvPicPr>
      <xdr:blipFill>
        <a:blip r:embed="rId10"/>
        <a:stretch>
          <a:fillRect/>
        </a:stretch>
      </xdr:blipFill>
      <xdr:spPr>
        <a:xfrm>
          <a:off x="0" y="0"/>
          <a:ext cx="1460500" cy="1089025"/>
        </a:xfrm>
        <a:prstGeom prst="rect">
          <a:avLst/>
        </a:prstGeom>
      </xdr:spPr>
    </xdr:pic>
  </etc:cellImage>
  <etc:cellImage>
    <xdr:pic>
      <xdr:nvPicPr>
        <xdr:cNvPr id="545" name="ID_ECFA8D50349F46A6A052B617BAD96856" descr="upload_post_object_v2_4074253328"/>
        <xdr:cNvPicPr/>
      </xdr:nvPicPr>
      <xdr:blipFill>
        <a:blip r:embed="rId70"/>
        <a:stretch>
          <a:fillRect/>
        </a:stretch>
      </xdr:blipFill>
      <xdr:spPr>
        <a:xfrm>
          <a:off x="0" y="0"/>
          <a:ext cx="4102100" cy="3048000"/>
        </a:xfrm>
        <a:prstGeom prst="rect">
          <a:avLst/>
        </a:prstGeom>
      </xdr:spPr>
    </xdr:pic>
  </etc:cellImage>
  <etc:cellImage>
    <xdr:pic>
      <xdr:nvPicPr>
        <xdr:cNvPr id="546" name="ID_A1685CA9194643EDB8D814C875A4B43C" descr="upload_post_object_v2_3519812335"/>
        <xdr:cNvPicPr/>
      </xdr:nvPicPr>
      <xdr:blipFill>
        <a:blip r:embed="rId70"/>
        <a:stretch>
          <a:fillRect/>
        </a:stretch>
      </xdr:blipFill>
      <xdr:spPr>
        <a:xfrm>
          <a:off x="0" y="0"/>
          <a:ext cx="4102100" cy="3048000"/>
        </a:xfrm>
        <a:prstGeom prst="rect">
          <a:avLst/>
        </a:prstGeom>
      </xdr:spPr>
    </xdr:pic>
  </etc:cellImage>
  <etc:cellImage>
    <xdr:pic>
      <xdr:nvPicPr>
        <xdr:cNvPr id="547" name="ID_5FE3FB3AD39548728A2144A3ED055D2C" descr="upload_post_object_v2_4098359767"/>
        <xdr:cNvPicPr/>
      </xdr:nvPicPr>
      <xdr:blipFill>
        <a:blip r:embed="rId145"/>
        <a:stretch>
          <a:fillRect/>
        </a:stretch>
      </xdr:blipFill>
      <xdr:spPr>
        <a:xfrm>
          <a:off x="0" y="0"/>
          <a:ext cx="2822575" cy="1701800"/>
        </a:xfrm>
        <a:prstGeom prst="rect">
          <a:avLst/>
        </a:prstGeom>
      </xdr:spPr>
    </xdr:pic>
  </etc:cellImage>
  <etc:cellImage>
    <xdr:pic>
      <xdr:nvPicPr>
        <xdr:cNvPr id="548" name="ID_B506917FF89640E2A7C6EFB7EEE83D29" descr="upload_post_object_v2_364494803"/>
        <xdr:cNvPicPr/>
      </xdr:nvPicPr>
      <xdr:blipFill>
        <a:blip r:embed="rId118"/>
        <a:stretch>
          <a:fillRect/>
        </a:stretch>
      </xdr:blipFill>
      <xdr:spPr>
        <a:xfrm>
          <a:off x="0" y="0"/>
          <a:ext cx="4936490" cy="2019300"/>
        </a:xfrm>
        <a:prstGeom prst="rect">
          <a:avLst/>
        </a:prstGeom>
      </xdr:spPr>
    </xdr:pic>
  </etc:cellImage>
  <etc:cellImage>
    <xdr:pic>
      <xdr:nvPicPr>
        <xdr:cNvPr id="549" name="ID_D44543D11B6F41E484A3F92828D570F8" descr="upload_post_object_v2_2568960367"/>
        <xdr:cNvPicPr/>
      </xdr:nvPicPr>
      <xdr:blipFill>
        <a:blip r:embed="rId146"/>
        <a:stretch>
          <a:fillRect/>
        </a:stretch>
      </xdr:blipFill>
      <xdr:spPr>
        <a:xfrm>
          <a:off x="0" y="0"/>
          <a:ext cx="4874260" cy="3654425"/>
        </a:xfrm>
        <a:prstGeom prst="rect">
          <a:avLst/>
        </a:prstGeom>
      </xdr:spPr>
    </xdr:pic>
  </etc:cellImage>
  <etc:cellImage>
    <xdr:pic>
      <xdr:nvPicPr>
        <xdr:cNvPr id="550" name="ID_1CD271E15D124FA69B91D7BA4D03A1FA" descr="upload_post_object_v2_2166972977"/>
        <xdr:cNvPicPr/>
      </xdr:nvPicPr>
      <xdr:blipFill>
        <a:blip r:embed="rId146"/>
        <a:stretch>
          <a:fillRect/>
        </a:stretch>
      </xdr:blipFill>
      <xdr:spPr>
        <a:xfrm>
          <a:off x="0" y="0"/>
          <a:ext cx="4874260" cy="3654425"/>
        </a:xfrm>
        <a:prstGeom prst="rect">
          <a:avLst/>
        </a:prstGeom>
      </xdr:spPr>
    </xdr:pic>
  </etc:cellImage>
  <etc:cellImage>
    <xdr:pic>
      <xdr:nvPicPr>
        <xdr:cNvPr id="551" name="ID_F276B094DFEB4D4B895E732ACDD7E987" descr="upload_post_object_v2_2648267685"/>
        <xdr:cNvPicPr/>
      </xdr:nvPicPr>
      <xdr:blipFill>
        <a:blip r:embed="rId45"/>
        <a:stretch>
          <a:fillRect/>
        </a:stretch>
      </xdr:blipFill>
      <xdr:spPr>
        <a:xfrm>
          <a:off x="0" y="0"/>
          <a:ext cx="3620770" cy="2952115"/>
        </a:xfrm>
        <a:prstGeom prst="rect">
          <a:avLst/>
        </a:prstGeom>
      </xdr:spPr>
    </xdr:pic>
  </etc:cellImage>
  <etc:cellImage>
    <xdr:pic>
      <xdr:nvPicPr>
        <xdr:cNvPr id="552" name="ID_21E99012B18B4FD986C3FC0ABAC688B6" descr="upload_post_object_v2_354048706"/>
        <xdr:cNvPicPr/>
      </xdr:nvPicPr>
      <xdr:blipFill>
        <a:blip r:embed="rId146"/>
        <a:stretch>
          <a:fillRect/>
        </a:stretch>
      </xdr:blipFill>
      <xdr:spPr>
        <a:xfrm>
          <a:off x="0" y="0"/>
          <a:ext cx="4874260" cy="3654425"/>
        </a:xfrm>
        <a:prstGeom prst="rect">
          <a:avLst/>
        </a:prstGeom>
      </xdr:spPr>
    </xdr:pic>
  </etc:cellImage>
  <etc:cellImage>
    <xdr:pic>
      <xdr:nvPicPr>
        <xdr:cNvPr id="553" name="ID_A25FD6C39F5640A180AC793AD0F6FE2E" descr="upload_post_object_v2_2131754771"/>
        <xdr:cNvPicPr/>
      </xdr:nvPicPr>
      <xdr:blipFill>
        <a:blip r:embed="rId45"/>
        <a:stretch>
          <a:fillRect/>
        </a:stretch>
      </xdr:blipFill>
      <xdr:spPr>
        <a:xfrm>
          <a:off x="0" y="0"/>
          <a:ext cx="3620770" cy="2952115"/>
        </a:xfrm>
        <a:prstGeom prst="rect">
          <a:avLst/>
        </a:prstGeom>
      </xdr:spPr>
    </xdr:pic>
  </etc:cellImage>
  <etc:cellImage>
    <xdr:pic>
      <xdr:nvPicPr>
        <xdr:cNvPr id="554" name="ID_9BD55D659F784E1EA66E0F405DD63CB7" descr="upload_post_object_v2_1545158526"/>
        <xdr:cNvPicPr/>
      </xdr:nvPicPr>
      <xdr:blipFill>
        <a:blip r:embed="rId70"/>
        <a:stretch>
          <a:fillRect/>
        </a:stretch>
      </xdr:blipFill>
      <xdr:spPr>
        <a:xfrm>
          <a:off x="0" y="0"/>
          <a:ext cx="4102100" cy="3048000"/>
        </a:xfrm>
        <a:prstGeom prst="rect">
          <a:avLst/>
        </a:prstGeom>
      </xdr:spPr>
    </xdr:pic>
  </etc:cellImage>
  <etc:cellImage>
    <xdr:pic>
      <xdr:nvPicPr>
        <xdr:cNvPr id="555" name="ID_F80EF15C77724824B807B8DC4A20622E" descr="upload_post_object_v2_817082832"/>
        <xdr:cNvPicPr/>
      </xdr:nvPicPr>
      <xdr:blipFill>
        <a:blip r:embed="rId147"/>
        <a:stretch>
          <a:fillRect/>
        </a:stretch>
      </xdr:blipFill>
      <xdr:spPr>
        <a:xfrm>
          <a:off x="0" y="0"/>
          <a:ext cx="3620770" cy="2952115"/>
        </a:xfrm>
        <a:prstGeom prst="rect">
          <a:avLst/>
        </a:prstGeom>
      </xdr:spPr>
    </xdr:pic>
  </etc:cellImage>
  <etc:cellImage>
    <xdr:pic>
      <xdr:nvPicPr>
        <xdr:cNvPr id="557" name="ID_DDED8E3BB00D4269BC836809BA7717C8" descr="upload_post_object_v2_2916659736"/>
        <xdr:cNvPicPr/>
      </xdr:nvPicPr>
      <xdr:blipFill>
        <a:blip r:embed="rId83"/>
        <a:stretch>
          <a:fillRect/>
        </a:stretch>
      </xdr:blipFill>
      <xdr:spPr>
        <a:xfrm>
          <a:off x="0" y="0"/>
          <a:ext cx="1701800" cy="838200"/>
        </a:xfrm>
        <a:prstGeom prst="rect">
          <a:avLst/>
        </a:prstGeom>
      </xdr:spPr>
    </xdr:pic>
  </etc:cellImage>
  <etc:cellImage>
    <xdr:pic>
      <xdr:nvPicPr>
        <xdr:cNvPr id="559" name="ID_BE363B690A6546AF89E5A94BAAB1AE47" descr="upload_post_object_v2_2535011832"/>
        <xdr:cNvPicPr/>
      </xdr:nvPicPr>
      <xdr:blipFill>
        <a:blip r:embed="rId148"/>
        <a:stretch>
          <a:fillRect/>
        </a:stretch>
      </xdr:blipFill>
      <xdr:spPr>
        <a:xfrm>
          <a:off x="0" y="0"/>
          <a:ext cx="7543800" cy="10058400"/>
        </a:xfrm>
        <a:prstGeom prst="rect">
          <a:avLst/>
        </a:prstGeom>
      </xdr:spPr>
    </xdr:pic>
  </etc:cellImage>
  <etc:cellImage>
    <xdr:pic>
      <xdr:nvPicPr>
        <xdr:cNvPr id="560" name="ID_BBC844F7BDFD476BBCF762FEAB7C0735" descr="upload_post_object_v2_1220821087"/>
        <xdr:cNvPicPr/>
      </xdr:nvPicPr>
      <xdr:blipFill>
        <a:blip r:embed="rId149"/>
        <a:stretch>
          <a:fillRect/>
        </a:stretch>
      </xdr:blipFill>
      <xdr:spPr>
        <a:xfrm>
          <a:off x="0" y="0"/>
          <a:ext cx="1085850" cy="552450"/>
        </a:xfrm>
        <a:prstGeom prst="rect">
          <a:avLst/>
        </a:prstGeom>
      </xdr:spPr>
    </xdr:pic>
  </etc:cellImage>
  <etc:cellImage>
    <xdr:pic>
      <xdr:nvPicPr>
        <xdr:cNvPr id="562" name="ID_A519A0E07F6640B5911873E50B258212"/>
        <xdr:cNvPicPr/>
      </xdr:nvPicPr>
      <xdr:blipFill>
        <a:blip r:embed="rId150"/>
        <a:stretch>
          <a:fillRect/>
        </a:stretch>
      </xdr:blipFill>
      <xdr:spPr>
        <a:xfrm>
          <a:off x="16169640" y="35095180"/>
          <a:ext cx="920115" cy="371475"/>
        </a:xfrm>
        <a:prstGeom prst="rect">
          <a:avLst/>
        </a:prstGeom>
      </xdr:spPr>
    </xdr:pic>
  </etc:cellImage>
  <etc:cellImage>
    <xdr:pic>
      <xdr:nvPicPr>
        <xdr:cNvPr id="563" name="ID_DC5960DC8F9B4348A6671FD22E00AF53"/>
        <xdr:cNvPicPr/>
      </xdr:nvPicPr>
      <xdr:blipFill>
        <a:blip r:embed="rId151"/>
        <a:stretch>
          <a:fillRect/>
        </a:stretch>
      </xdr:blipFill>
      <xdr:spPr>
        <a:xfrm>
          <a:off x="16154400" y="35528250"/>
          <a:ext cx="988695" cy="501650"/>
        </a:xfrm>
        <a:prstGeom prst="rect">
          <a:avLst/>
        </a:prstGeom>
      </xdr:spPr>
    </xdr:pic>
  </etc:cellImage>
  <etc:cellImage>
    <xdr:pic>
      <xdr:nvPicPr>
        <xdr:cNvPr id="564" name="ID_A061F9837EC34AD895BFE4DFE92CE024"/>
        <xdr:cNvPicPr/>
      </xdr:nvPicPr>
      <xdr:blipFill>
        <a:blip r:embed="rId152"/>
        <a:stretch>
          <a:fillRect/>
        </a:stretch>
      </xdr:blipFill>
      <xdr:spPr>
        <a:xfrm>
          <a:off x="16166465" y="36031805"/>
          <a:ext cx="1217930" cy="441960"/>
        </a:xfrm>
        <a:prstGeom prst="rect">
          <a:avLst/>
        </a:prstGeom>
      </xdr:spPr>
    </xdr:pic>
  </etc:cellImage>
  <etc:cellImage>
    <xdr:pic>
      <xdr:nvPicPr>
        <xdr:cNvPr id="567" name="ID_C159D951B7D24D66B5B79EF5133F1AC8"/>
        <xdr:cNvPicPr/>
      </xdr:nvPicPr>
      <xdr:blipFill>
        <a:blip r:embed="rId153"/>
        <a:stretch>
          <a:fillRect/>
        </a:stretch>
      </xdr:blipFill>
      <xdr:spPr>
        <a:xfrm>
          <a:off x="16946245" y="58332370"/>
          <a:ext cx="859155" cy="455295"/>
        </a:xfrm>
        <a:prstGeom prst="rect">
          <a:avLst/>
        </a:prstGeom>
      </xdr:spPr>
    </xdr:pic>
  </etc:cellImage>
  <etc:cellImage>
    <xdr:pic>
      <xdr:nvPicPr>
        <xdr:cNvPr id="568" name="ID_0D2B6D99397B4A6783685398F1E80446"/>
        <xdr:cNvPicPr/>
      </xdr:nvPicPr>
      <xdr:blipFill>
        <a:blip r:embed="rId154"/>
        <a:stretch>
          <a:fillRect/>
        </a:stretch>
      </xdr:blipFill>
      <xdr:spPr>
        <a:xfrm>
          <a:off x="16155670" y="64752220"/>
          <a:ext cx="819785" cy="427355"/>
        </a:xfrm>
        <a:prstGeom prst="rect">
          <a:avLst/>
        </a:prstGeom>
      </xdr:spPr>
    </xdr:pic>
  </etc:cellImage>
  <etc:cellImage>
    <xdr:pic>
      <xdr:nvPicPr>
        <xdr:cNvPr id="569" name="ID_0940BBCB32894183A64B846DDA0BFAFF"/>
        <xdr:cNvPicPr/>
      </xdr:nvPicPr>
      <xdr:blipFill>
        <a:blip r:embed="rId155"/>
        <a:stretch>
          <a:fillRect/>
        </a:stretch>
      </xdr:blipFill>
      <xdr:spPr>
        <a:xfrm>
          <a:off x="16650335" y="53355875"/>
          <a:ext cx="1138555" cy="434975"/>
        </a:xfrm>
        <a:prstGeom prst="rect">
          <a:avLst/>
        </a:prstGeom>
      </xdr:spPr>
    </xdr:pic>
  </etc:cellImage>
  <etc:cellImage>
    <xdr:pic>
      <xdr:nvPicPr>
        <xdr:cNvPr id="570" name="ID_DAEBA7C7484B492D85CF9D1688716D5F"/>
        <xdr:cNvPicPr/>
      </xdr:nvPicPr>
      <xdr:blipFill>
        <a:blip r:embed="rId156"/>
        <a:stretch>
          <a:fillRect/>
        </a:stretch>
      </xdr:blipFill>
      <xdr:spPr>
        <a:xfrm>
          <a:off x="16897350" y="43453050"/>
          <a:ext cx="948055" cy="513080"/>
        </a:xfrm>
        <a:prstGeom prst="rect">
          <a:avLst/>
        </a:prstGeom>
      </xdr:spPr>
    </xdr:pic>
  </etc:cellImage>
  <etc:cellImage>
    <xdr:pic>
      <xdr:nvPicPr>
        <xdr:cNvPr id="571" name="ID_D786E1E658B540189352D8E4EC704A01"/>
        <xdr:cNvPicPr/>
      </xdr:nvPicPr>
      <xdr:blipFill>
        <a:blip r:embed="rId157"/>
        <a:stretch>
          <a:fillRect/>
        </a:stretch>
      </xdr:blipFill>
      <xdr:spPr>
        <a:xfrm>
          <a:off x="17004665" y="57311925"/>
          <a:ext cx="751840" cy="509905"/>
        </a:xfrm>
        <a:prstGeom prst="rect">
          <a:avLst/>
        </a:prstGeom>
      </xdr:spPr>
    </xdr:pic>
  </etc:cellImage>
  <etc:cellImage>
    <xdr:pic>
      <xdr:nvPicPr>
        <xdr:cNvPr id="573" name="ID_CDA5790E015B43BAA52A70E4B399AC42" descr="upload_post_object_v2_105939864"/>
        <xdr:cNvPicPr/>
      </xdr:nvPicPr>
      <xdr:blipFill>
        <a:blip r:embed="rId158"/>
        <a:stretch>
          <a:fillRect/>
        </a:stretch>
      </xdr:blipFill>
      <xdr:spPr>
        <a:xfrm>
          <a:off x="0" y="0"/>
          <a:ext cx="929640" cy="373380"/>
        </a:xfrm>
        <a:prstGeom prst="rect">
          <a:avLst/>
        </a:prstGeom>
      </xdr:spPr>
    </xdr:pic>
  </etc:cellImage>
  <etc:cellImage>
    <xdr:pic>
      <xdr:nvPicPr>
        <xdr:cNvPr id="574" name="ID_C6E1069722DF46BF9848F685EB13C840" descr="upload_post_object_v2_920810514"/>
        <xdr:cNvPicPr/>
      </xdr:nvPicPr>
      <xdr:blipFill>
        <a:blip r:embed="rId159"/>
        <a:stretch>
          <a:fillRect/>
        </a:stretch>
      </xdr:blipFill>
      <xdr:spPr>
        <a:xfrm>
          <a:off x="0" y="0"/>
          <a:ext cx="906780" cy="480060"/>
        </a:xfrm>
        <a:prstGeom prst="rect">
          <a:avLst/>
        </a:prstGeom>
      </xdr:spPr>
    </xdr:pic>
  </etc:cellImage>
  <etc:cellImage>
    <xdr:pic>
      <xdr:nvPicPr>
        <xdr:cNvPr id="575" name="ID_C2FEFC9CCBD64164AA5B119EFA9C6117" descr="upload_post_object_v2_2817465854"/>
        <xdr:cNvPicPr/>
      </xdr:nvPicPr>
      <xdr:blipFill>
        <a:blip r:embed="rId159"/>
        <a:stretch>
          <a:fillRect/>
        </a:stretch>
      </xdr:blipFill>
      <xdr:spPr>
        <a:xfrm>
          <a:off x="0" y="0"/>
          <a:ext cx="906780" cy="480060"/>
        </a:xfrm>
        <a:prstGeom prst="rect">
          <a:avLst/>
        </a:prstGeom>
      </xdr:spPr>
    </xdr:pic>
  </etc:cellImage>
  <etc:cellImage>
    <xdr:pic>
      <xdr:nvPicPr>
        <xdr:cNvPr id="577" name="ID_FE7D36791CA846EE850DB2A95A01F6E5"/>
        <xdr:cNvPicPr/>
      </xdr:nvPicPr>
      <xdr:blipFill>
        <a:blip r:embed="rId157"/>
        <a:stretch>
          <a:fillRect/>
        </a:stretch>
      </xdr:blipFill>
      <xdr:spPr>
        <a:xfrm>
          <a:off x="16079470" y="63951485"/>
          <a:ext cx="751840" cy="509905"/>
        </a:xfrm>
        <a:prstGeom prst="rect">
          <a:avLst/>
        </a:prstGeom>
      </xdr:spPr>
    </xdr:pic>
  </etc:cellImage>
  <etc:cellImage>
    <xdr:pic>
      <xdr:nvPicPr>
        <xdr:cNvPr id="578" name="ID_A6ACEA2D156F480588A96E8148B633FC"/>
        <xdr:cNvPicPr/>
      </xdr:nvPicPr>
      <xdr:blipFill>
        <a:blip r:embed="rId160"/>
        <a:stretch>
          <a:fillRect/>
        </a:stretch>
      </xdr:blipFill>
      <xdr:spPr>
        <a:xfrm>
          <a:off x="15278100" y="65439290"/>
          <a:ext cx="939165" cy="502920"/>
        </a:xfrm>
        <a:prstGeom prst="rect">
          <a:avLst/>
        </a:prstGeom>
      </xdr:spPr>
    </xdr:pic>
  </etc:cellImage>
  <etc:cellImage>
    <xdr:pic>
      <xdr:nvPicPr>
        <xdr:cNvPr id="10" name="ID_D5FD26CFA4D04CF4AC2F6237AF9957F0"/>
        <xdr:cNvPicPr/>
      </xdr:nvPicPr>
      <xdr:blipFill>
        <a:blip r:embed="rId161"/>
        <a:stretch>
          <a:fillRect/>
        </a:stretch>
      </xdr:blipFill>
      <xdr:spPr>
        <a:xfrm>
          <a:off x="13819505" y="21844635"/>
          <a:ext cx="1433195" cy="248920"/>
        </a:xfrm>
        <a:prstGeom prst="rect">
          <a:avLst/>
        </a:prstGeom>
      </xdr:spPr>
    </xdr:pic>
  </etc:cellImage>
  <etc:cellImage>
    <xdr:pic>
      <xdr:nvPicPr>
        <xdr:cNvPr id="11" name="ID_A1B69E1794D248DBAC555738F27E9C1A"/>
        <xdr:cNvPicPr/>
      </xdr:nvPicPr>
      <xdr:blipFill>
        <a:blip r:embed="rId162"/>
        <a:stretch>
          <a:fillRect/>
        </a:stretch>
      </xdr:blipFill>
      <xdr:spPr>
        <a:xfrm>
          <a:off x="13347700" y="37595810"/>
          <a:ext cx="904875" cy="455930"/>
        </a:xfrm>
        <a:prstGeom prst="rect">
          <a:avLst/>
        </a:prstGeom>
      </xdr:spPr>
    </xdr:pic>
  </etc:cellImage>
  <etc:cellImage>
    <xdr:pic>
      <xdr:nvPicPr>
        <xdr:cNvPr id="25" name="ID_91C48EE9B1BD4245B2E61A9689C98F3F"/>
        <xdr:cNvPicPr/>
      </xdr:nvPicPr>
      <xdr:blipFill>
        <a:blip r:embed="rId163"/>
        <a:stretch>
          <a:fillRect/>
        </a:stretch>
      </xdr:blipFill>
      <xdr:spPr>
        <a:xfrm>
          <a:off x="13832205" y="27698065"/>
          <a:ext cx="1350010" cy="386715"/>
        </a:xfrm>
        <a:prstGeom prst="rect">
          <a:avLst/>
        </a:prstGeom>
      </xdr:spPr>
    </xdr:pic>
  </etc:cellImage>
  <etc:cellImage>
    <xdr:pic>
      <xdr:nvPicPr>
        <xdr:cNvPr id="28" name="ID_991C00B5E52045DA8B2D3FA0A9B461FC"/>
        <xdr:cNvPicPr/>
      </xdr:nvPicPr>
      <xdr:blipFill>
        <a:blip r:embed="rId164"/>
        <a:stretch>
          <a:fillRect/>
        </a:stretch>
      </xdr:blipFill>
      <xdr:spPr>
        <a:xfrm>
          <a:off x="13350875" y="52968525"/>
          <a:ext cx="1250315" cy="412115"/>
        </a:xfrm>
        <a:prstGeom prst="rect">
          <a:avLst/>
        </a:prstGeom>
      </xdr:spPr>
    </xdr:pic>
  </etc:cellImage>
  <etc:cellImage>
    <xdr:pic>
      <xdr:nvPicPr>
        <xdr:cNvPr id="34" name="ID_F8EE3BA279504ABD9DD9790AAB83B630"/>
        <xdr:cNvPicPr/>
      </xdr:nvPicPr>
      <xdr:blipFill>
        <a:blip r:embed="rId165"/>
        <a:stretch>
          <a:fillRect/>
        </a:stretch>
      </xdr:blipFill>
      <xdr:spPr>
        <a:xfrm>
          <a:off x="13722985" y="60992385"/>
          <a:ext cx="1489075" cy="307975"/>
        </a:xfrm>
        <a:prstGeom prst="rect">
          <a:avLst/>
        </a:prstGeom>
      </xdr:spPr>
    </xdr:pic>
  </etc:cellImage>
  <etc:cellImage>
    <xdr:pic>
      <xdr:nvPicPr>
        <xdr:cNvPr id="35" name="ID_B0BE5ADBF7B44E99B436E7E35270AE9C"/>
        <xdr:cNvPicPr/>
      </xdr:nvPicPr>
      <xdr:blipFill>
        <a:blip r:embed="rId166"/>
        <a:stretch>
          <a:fillRect/>
        </a:stretch>
      </xdr:blipFill>
      <xdr:spPr>
        <a:xfrm>
          <a:off x="13634085" y="63012320"/>
          <a:ext cx="1535430" cy="320040"/>
        </a:xfrm>
        <a:prstGeom prst="rect">
          <a:avLst/>
        </a:prstGeom>
      </xdr:spPr>
    </xdr:pic>
  </etc:cellImage>
  <etc:cellImage>
    <xdr:pic>
      <xdr:nvPicPr>
        <xdr:cNvPr id="36" name="ID_9E35C76DEB1148DA834CC5A32265AB95"/>
        <xdr:cNvPicPr/>
      </xdr:nvPicPr>
      <xdr:blipFill>
        <a:blip r:embed="rId167"/>
        <a:stretch>
          <a:fillRect/>
        </a:stretch>
      </xdr:blipFill>
      <xdr:spPr>
        <a:xfrm>
          <a:off x="14117955" y="63464440"/>
          <a:ext cx="668020" cy="403860"/>
        </a:xfrm>
        <a:prstGeom prst="rect">
          <a:avLst/>
        </a:prstGeom>
      </xdr:spPr>
    </xdr:pic>
  </etc:cellImage>
  <etc:cellImage>
    <xdr:pic>
      <xdr:nvPicPr>
        <xdr:cNvPr id="41" name="ID_1DA1471EC64C4C0D83D62265739E8958"/>
        <xdr:cNvPicPr/>
      </xdr:nvPicPr>
      <xdr:blipFill>
        <a:blip r:embed="rId168"/>
        <a:stretch>
          <a:fillRect/>
        </a:stretch>
      </xdr:blipFill>
      <xdr:spPr>
        <a:xfrm>
          <a:off x="13547090" y="64884300"/>
          <a:ext cx="1515745" cy="492125"/>
        </a:xfrm>
        <a:prstGeom prst="rect">
          <a:avLst/>
        </a:prstGeom>
      </xdr:spPr>
    </xdr:pic>
  </etc:cellImage>
  <etc:cellImage>
    <xdr:pic>
      <xdr:nvPicPr>
        <xdr:cNvPr id="4" name="ID_56B41B35A9B149FBBBA687BE3473CFBE"/>
        <xdr:cNvPicPr/>
      </xdr:nvPicPr>
      <xdr:blipFill>
        <a:blip r:embed="rId169"/>
        <a:stretch>
          <a:fillRect/>
        </a:stretch>
      </xdr:blipFill>
      <xdr:spPr>
        <a:xfrm>
          <a:off x="16826230" y="30726380"/>
          <a:ext cx="922020" cy="430530"/>
        </a:xfrm>
        <a:prstGeom prst="rect">
          <a:avLst/>
        </a:prstGeom>
      </xdr:spPr>
    </xdr:pic>
  </etc:cellImage>
  <etc:cellImage>
    <xdr:pic>
      <xdr:nvPicPr>
        <xdr:cNvPr id="19" name="ID_12E673240BF945C89690A30884E24BC6"/>
        <xdr:cNvPicPr/>
      </xdr:nvPicPr>
      <xdr:blipFill>
        <a:blip r:embed="rId170"/>
        <a:stretch>
          <a:fillRect/>
        </a:stretch>
      </xdr:blipFill>
      <xdr:spPr>
        <a:xfrm>
          <a:off x="16969740" y="42628820"/>
          <a:ext cx="666750" cy="201930"/>
        </a:xfrm>
        <a:prstGeom prst="rect">
          <a:avLst/>
        </a:prstGeom>
      </xdr:spPr>
    </xdr:pic>
  </etc:cellImage>
  <etc:cellImage>
    <xdr:pic>
      <xdr:nvPicPr>
        <xdr:cNvPr id="20" name="ID_688A507ACE15497D9487922B5DE817DE"/>
        <xdr:cNvPicPr/>
      </xdr:nvPicPr>
      <xdr:blipFill>
        <a:blip r:embed="rId171"/>
        <a:stretch>
          <a:fillRect/>
        </a:stretch>
      </xdr:blipFill>
      <xdr:spPr>
        <a:xfrm>
          <a:off x="17039590" y="60870465"/>
          <a:ext cx="735330" cy="414655"/>
        </a:xfrm>
        <a:prstGeom prst="rect">
          <a:avLst/>
        </a:prstGeom>
      </xdr:spPr>
    </xdr:pic>
  </etc:cellImage>
  <etc:cellImage>
    <xdr:pic>
      <xdr:nvPicPr>
        <xdr:cNvPr id="23" name="ID_C77D5185FEAF49178F0AA09E9DB7DD37"/>
        <xdr:cNvPicPr/>
      </xdr:nvPicPr>
      <xdr:blipFill>
        <a:blip r:embed="rId172"/>
        <a:stretch>
          <a:fillRect/>
        </a:stretch>
      </xdr:blipFill>
      <xdr:spPr>
        <a:xfrm>
          <a:off x="16827500" y="50448845"/>
          <a:ext cx="789305" cy="422275"/>
        </a:xfrm>
        <a:prstGeom prst="rect">
          <a:avLst/>
        </a:prstGeom>
      </xdr:spPr>
    </xdr:pic>
  </etc:cellImage>
  <etc:cellImage>
    <xdr:pic>
      <xdr:nvPicPr>
        <xdr:cNvPr id="31" name="ID_7E6656C62E7F47EAA28A3BB63AD98DED"/>
        <xdr:cNvPicPr/>
      </xdr:nvPicPr>
      <xdr:blipFill>
        <a:blip r:embed="rId173"/>
        <a:stretch>
          <a:fillRect/>
        </a:stretch>
      </xdr:blipFill>
      <xdr:spPr>
        <a:xfrm>
          <a:off x="16919575" y="63419990"/>
          <a:ext cx="956310" cy="373380"/>
        </a:xfrm>
        <a:prstGeom prst="rect">
          <a:avLst/>
        </a:prstGeom>
      </xdr:spPr>
    </xdr:pic>
  </etc:cellImage>
  <etc:cellImage>
    <xdr:pic>
      <xdr:nvPicPr>
        <xdr:cNvPr id="38" name="ID_68529622C128440D811E29F0B01E2EF5"/>
        <xdr:cNvPicPr/>
      </xdr:nvPicPr>
      <xdr:blipFill>
        <a:blip r:embed="rId174"/>
        <a:stretch>
          <a:fillRect/>
        </a:stretch>
      </xdr:blipFill>
      <xdr:spPr>
        <a:xfrm>
          <a:off x="16975455" y="64848740"/>
          <a:ext cx="692150" cy="451485"/>
        </a:xfrm>
        <a:prstGeom prst="rect">
          <a:avLst/>
        </a:prstGeom>
      </xdr:spPr>
    </xdr:pic>
  </etc:cellImage>
  <etc:cellImage>
    <xdr:pic>
      <xdr:nvPicPr>
        <xdr:cNvPr id="42" name="ID_8BDB221686D6457580C867FC90584110"/>
        <xdr:cNvPicPr/>
      </xdr:nvPicPr>
      <xdr:blipFill>
        <a:blip r:embed="rId175"/>
        <a:stretch>
          <a:fillRect/>
        </a:stretch>
      </xdr:blipFill>
      <xdr:spPr>
        <a:xfrm>
          <a:off x="16838930" y="61847730"/>
          <a:ext cx="947420" cy="492760"/>
        </a:xfrm>
        <a:prstGeom prst="rect">
          <a:avLst/>
        </a:prstGeom>
      </xdr:spPr>
    </xdr:pic>
  </etc:cellImage>
</etc:cellImages>
</file>

<file path=xl/sharedStrings.xml><?xml version="1.0" encoding="utf-8"?>
<sst xmlns="http://schemas.openxmlformats.org/spreadsheetml/2006/main" count="1189" uniqueCount="457">
  <si>
    <t>文学院2023—2024学年2023级汉语言文学（师范）专业综合素质测评成绩</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</si>
  <si>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</si>
  <si>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</si>
  <si>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</si>
  <si>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</si>
  <si>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</si>
  <si>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</si>
  <si>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</si>
  <si>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</si>
  <si>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</si>
  <si>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</si>
  <si>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</si>
  <si>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</si>
  <si>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</si>
  <si>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</si>
  <si>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</si>
  <si>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</si>
  <si>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</si>
  <si>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李思琪</t>
  </si>
  <si>
    <t>否</t>
  </si>
  <si>
    <t>张曦文</t>
  </si>
  <si>
    <t>无</t>
  </si>
  <si>
    <t>王梓楠</t>
  </si>
  <si>
    <t>郝芷慧</t>
  </si>
  <si>
    <t>王斓燠</t>
  </si>
  <si>
    <t>杨梦涵</t>
  </si>
  <si>
    <t>席烁然</t>
  </si>
  <si>
    <t>胡方陶</t>
  </si>
  <si>
    <t>张礴潆</t>
  </si>
  <si>
    <t>夏艺萌</t>
  </si>
  <si>
    <t>李钰颖</t>
  </si>
  <si>
    <t>陈璐</t>
  </si>
  <si>
    <t>陈晨</t>
  </si>
  <si>
    <t>祝佳</t>
  </si>
  <si>
    <t>唐秀穗</t>
  </si>
  <si>
    <t>孙诗茜</t>
  </si>
  <si>
    <t>梅菊</t>
  </si>
  <si>
    <t>马敬伟</t>
  </si>
  <si>
    <t>王傲雪</t>
  </si>
  <si>
    <t>王艺霏</t>
  </si>
  <si>
    <t>张佳妮</t>
  </si>
  <si>
    <t>胡晋</t>
  </si>
  <si>
    <t>孙小茜</t>
  </si>
  <si>
    <t>李昀达</t>
  </si>
  <si>
    <t>王存莲</t>
  </si>
  <si>
    <t>汤宇恒</t>
  </si>
  <si>
    <t>朱妤</t>
  </si>
  <si>
    <t>王桐妍</t>
  </si>
  <si>
    <t>张溶</t>
  </si>
  <si>
    <t>冯薪豫</t>
  </si>
  <si>
    <t>孙祈涵</t>
  </si>
  <si>
    <t>崔嘉元</t>
  </si>
  <si>
    <t>杨悦竹</t>
  </si>
  <si>
    <t>孙越</t>
  </si>
  <si>
    <t>孙天慧</t>
  </si>
  <si>
    <t>张胜楠</t>
  </si>
  <si>
    <t>刘星雨</t>
  </si>
  <si>
    <t>魏浏霖</t>
  </si>
  <si>
    <t>李欣怡</t>
  </si>
  <si>
    <t>谭琪祎</t>
  </si>
  <si>
    <t>杨斯婷</t>
  </si>
  <si>
    <t>纪亚旭</t>
  </si>
  <si>
    <t>杨博涵</t>
  </si>
  <si>
    <t>丛瑞希</t>
  </si>
  <si>
    <t>杨嘉欣</t>
  </si>
  <si>
    <t>李颖</t>
  </si>
  <si>
    <t>王安君</t>
  </si>
  <si>
    <t>李佳</t>
  </si>
  <si>
    <t>赵佳莹</t>
  </si>
  <si>
    <t>杜虹霏</t>
  </si>
  <si>
    <t>李雨书</t>
  </si>
  <si>
    <t>张舒楠</t>
  </si>
  <si>
    <t>赵妍</t>
  </si>
  <si>
    <t>全佳慧</t>
  </si>
  <si>
    <t>侯圣涛</t>
  </si>
  <si>
    <t>王春文</t>
  </si>
  <si>
    <t>刘浩博</t>
  </si>
  <si>
    <t>是</t>
  </si>
  <si>
    <t>宋嘉兴</t>
  </si>
  <si>
    <t>王家杉</t>
  </si>
  <si>
    <t>董美琪</t>
  </si>
  <si>
    <t>李宜珊</t>
  </si>
  <si>
    <t>张一林</t>
  </si>
  <si>
    <t>刘思雨</t>
  </si>
  <si>
    <t>刘书余</t>
  </si>
  <si>
    <t>李小冉</t>
  </si>
  <si>
    <t>刘雨晴</t>
  </si>
  <si>
    <t>焦煦</t>
  </si>
  <si>
    <t>康宁</t>
  </si>
  <si>
    <t>佟雨轩</t>
  </si>
  <si>
    <t>刘一晗</t>
  </si>
  <si>
    <t>杨佳琦</t>
  </si>
  <si>
    <t>阎朝阳</t>
  </si>
  <si>
    <t>白杨</t>
  </si>
  <si>
    <t>赵新然</t>
  </si>
  <si>
    <t>于金池</t>
  </si>
  <si>
    <t>刘雨暄</t>
  </si>
  <si>
    <t>卢佳烨</t>
  </si>
  <si>
    <t>常佳琪</t>
  </si>
  <si>
    <t>孙一心</t>
  </si>
  <si>
    <t>王思嘉</t>
  </si>
  <si>
    <t>杨宇涵</t>
  </si>
  <si>
    <t>赵小萌</t>
  </si>
  <si>
    <t>朱思颖</t>
  </si>
  <si>
    <t>韩思屿</t>
  </si>
  <si>
    <t>王语轩</t>
  </si>
  <si>
    <t>麻文慧</t>
  </si>
  <si>
    <t>曲怡霏</t>
  </si>
  <si>
    <t>时小迪</t>
  </si>
  <si>
    <t>薛雅棋</t>
  </si>
  <si>
    <t>刘百畅</t>
  </si>
  <si>
    <t>汪岚宇</t>
  </si>
  <si>
    <t>闫奕如</t>
  </si>
  <si>
    <t>付馨阅</t>
  </si>
  <si>
    <t>邱琬然</t>
  </si>
  <si>
    <t>王圣然</t>
  </si>
  <si>
    <t>张珈宁</t>
  </si>
  <si>
    <t>赵艺杉</t>
  </si>
  <si>
    <t>赵奕瑄</t>
  </si>
  <si>
    <t>崔函绮</t>
  </si>
  <si>
    <t>李丹</t>
  </si>
  <si>
    <t>王琬凝</t>
  </si>
  <si>
    <t>周宏岩</t>
  </si>
  <si>
    <t>闫友闯</t>
  </si>
  <si>
    <t>王彦文</t>
  </si>
  <si>
    <t>于青雨</t>
  </si>
  <si>
    <t>单梓萌</t>
  </si>
  <si>
    <t>种璋瑞</t>
  </si>
  <si>
    <t>谷丹彤</t>
  </si>
  <si>
    <t>任振兴</t>
  </si>
  <si>
    <t>董常欣</t>
  </si>
  <si>
    <t>魏海源</t>
  </si>
  <si>
    <t>高一鸣</t>
  </si>
  <si>
    <t>唐颢汝</t>
  </si>
  <si>
    <t>苏仕煜</t>
  </si>
  <si>
    <t>杨小慧</t>
  </si>
  <si>
    <t>刘雯畅</t>
  </si>
  <si>
    <t>康子明</t>
  </si>
  <si>
    <t>谭梦静</t>
  </si>
  <si>
    <t>朱蔚辰</t>
  </si>
  <si>
    <t>韩爽</t>
  </si>
  <si>
    <t>叶宝源</t>
  </si>
  <si>
    <t>旦增卓玛</t>
  </si>
  <si>
    <t>齐若岚</t>
  </si>
  <si>
    <t>刘子慧</t>
  </si>
  <si>
    <t>安柏霖</t>
  </si>
  <si>
    <t>佟志一</t>
  </si>
  <si>
    <t>有</t>
  </si>
  <si>
    <t>丁梦晗</t>
  </si>
  <si>
    <t>于点</t>
  </si>
  <si>
    <t>齐新宇</t>
  </si>
  <si>
    <t>辅导员：</t>
  </si>
  <si>
    <t>院综合素质测评工作领导小组组长</t>
  </si>
  <si>
    <t>文学院2023—2024学年2023级汉语言文学（师范）专业文体测评成绩</t>
  </si>
  <si>
    <t>基础分（满分50）</t>
  </si>
  <si>
    <t>奖励分（满分50）</t>
  </si>
  <si>
    <t>扣分</t>
  </si>
  <si>
    <t>总分</t>
  </si>
  <si>
    <t>文体测评得分</t>
  </si>
  <si>
    <t>文体测评排名</t>
  </si>
  <si>
    <t>奖励分、扣分明细</t>
  </si>
  <si>
    <t>1.沈阳师范大学第五届新媒体大赛主题征文类作品一等奖，共青团沈阳师范大学委员会，2024年5月+10
2.第十九届全国大学生文学作品大赛三等奖，全国大学生文学作品大赛组委会中国诗歌学会，2024年3月+3
3.2024年第八届大学生环保知识竞赛优秀奖，第八届大学生环境知识竞赛组委会，2024年5月+1
4.2023年“阅古读今”沈阳师范大学文化季系列活动之“第九届‘笙歌墨舞’古诗文竞演大赛”三等奖，图书馆，2023年12月+3
5.文学院小学期系列活动之“原创诗歌大赛”三等奖，沈阳师范大学文学院，2024年6月+3
6.文学院第四届“文苑书香，执笔抒情”硬笔书法比赛三等奖，沈阳师范大学文学院，2024年8月+3
7.第八届学生寝室文化及文学经典短剧大赛三等奖，沈阳师范大学文学院，2024年6月，+3
8.第三届经典好书推荐视频征集活动优秀奖，沈阳师范大学图书馆，2024年6月+1
9.沈阳师范大学第十九届文化体育艺术节开幕式团体操最佳表演奖，沈阳师范大学体育运动委员会，2024年5月+1
10.第十六届模拟面试大赛决赛观众，2023年12月+1
11.12月8日迎新晚会，2023年12月+1
12.6月25日文学院毕业典礼，2024年6月+1
13.5月19日校友讲堂活动，2024年6月+1
14.5月19日博士论坛，2024年5月+1
15.5月19日沈阳师范大学文学大变局和文学批评实践学术研讨会暨祝中国文化与文学研究所，2024年5月+1
16.沈阳师范大学第十五届读书文化节系列活动之“青春的力量-真人图书分享”三等奖，党委宣传部，2024年8月+6</t>
  </si>
  <si>
    <t>1. 第十九届全国大学生文学作品大赛一等奖，沈阳师范大学文学院，2024年3月，+5
2. 第十八届“大学生职业发展与就业促进月”之“笔歌墨舞，字遇青春”三笔字大赛钢笔字三等奖，沈阳师范大学，2023年12月，+6
3. 沈阳师范大学第五届新媒体大赛书画类作品三等奖，共青团沈阳师范大学委员会，2024年5月，+6
4. 文学院第四届“文苑书香，执笔抒情”粉笔书法比赛二等奖，沈阳师范大学文学院，2024年8月，+4
5.文学院第四届“文苑书香，执笔抒情”软笔书法比赛三等奖，沈阳师范大学文学院，2024年8月，+3
6.第十二届家教之星评选决赛观众，沈阳师范大学，2023年11月，+1
7.第十二届形象礼仪培训讲座观众，沈阳师范大学，2023年12月，+1
8.第十二届大学生“形象礼仪汇报表演”暨评选活动观众，沈阳师范大学，2024年3月，+1
9.第七届“最美勤工人”“最美勤工助学干部”评选决赛观众，沈阳师范大学，2024年4月，+1
10. 第十九届自强之星决赛观众，沈阳师范大学，2024年5月，+1
11.第十九届自强之星颁奖典礼暨先进事迹报告会观众，沈阳师范大学，2024年6月，+1
12.迎新晚会表演人员，沈阳师范大学文学院，2023年12月，+1
13.文学院迎新晚会工作人员，沈阳师范大学文学院，2023年12月，+1
14.文学院毕业典礼工作人员，沈阳师范大学文学院，2024年6月，+1</t>
  </si>
  <si>
    <t>1.校级趣味运动会小型保龄球大赛一等奖，共青团沈阳师范大学委员会，2023年12月，+10
2.校级青春领航工程古诗文大赛三等奖，共青团沈阳师范大学委员会，2023年12月，+6
3.全国大学生作文大赛《心怀红光》二等奖，沈阳师范大学文学院，2024年3月，+4分
4.校级微课设计竞赛《饮酒陶渊明》三等奖，沈阳师范大学创新创业中心，2023年12月，+6
5.第十二届勤工助学文化节开幕式暨兼职经验交流会出席观众，共青团沈阳师范大学文学院委员会，2023年11月8日，+1
6.心理剧大赛出席观众，共青团沈阳师范大学文学院委员会，2024年3月15日，+1
7.沈阳师范大学文学大变局和文学批评实践学术研讨会暨庆祝中国文化与文学研究所建所20周年大会出席观众，共青团沈阳师范大学文学院委员会，2024年5月19日，+1
8.第十九届文化体育艺术节开幕会学生代表出席观众，共青团沈阳师范大学文学院委员会，2024年5月17日，+1
9.文学院23级迎新晚会，共青团沈阳师范大学文学院委员会，2023年12月8日，+1
10.文学院毕业典礼，共青团沈阳师范大学文学院委员会，2024年6月5日，+1</t>
  </si>
  <si>
    <t>1.2023年第五届沈阳师范大学本科师范生微课设计竞赛二等奖，沈阳师范大学大学生创新创业中心，2023年12月 +8
2.第十九届全国大学生文学作品大赛三等奖，中国诗歌学会，2024年3月 +3
3.沈阳师范大学第五届新媒体大赛主题征文类作品一等奖，共青团沈阳师范大学委员会，2024年5月 +10
4.文学院小学期系列活动之“原创诗歌大赛”二等奖，沈阳师范大学文学院，2024年6月 +4
5.2024年第八届大学生环保知识竞赛优秀奖，第八届大学生环保知识竞赛组委会，2024年6月 +1
6.第十二届大学生“形象礼仪汇报表演”暨评选活动出席，沈阳师范大学，2024年3月 +1
7.第十二届家教之星评选决赛出席，沈阳师范大学，2023年11月 +1
8.第十九届文化体育艺术节开幕会学生代表出席，沈阳师范大学，2024年5月 +1
9.沈阳师范大学文学大变局和文学批评实践学术研讨会暨庆祝中国文化与文学研究所建所20周年大会出席，沈阳师范大学，2024年5月 +1</t>
  </si>
  <si>
    <t xml:space="preserve">1.沈阳师范大学第五届新媒体大赛二等奖，共青团沈阳师范大学团委，2024年5月+8
2.沈阳师范大学第六届“云城万里，青春为伴”主题演讲比赛，沈阳师范大学，2024年6月+6
3.第五届“迷影杯”配音赛三等奖，沈阳师范大学，2024年6月+6
4. 文学院毕业典礼工作人员，沈阳师范大学文学院，2024年6月25日+1
5. 校友讲堂活动出席观众，沈阳师范大学文学院，2024年5月19日+1
6. 博士论坛出席会员，沈阳师范大学文学院，2024年5月19日+1
7.沈阳师苑大学第一屈 “春风化雨 军歌嘹亮”大学生军旅歌曲歌咏决赛观众，沈阳师范大学， 2024年6月4日，+1
8.沈阳师范大学文学大变局和文学批评实践学术研讨会暨庆祝中国文化与文学研宄所建所20 周年大会出席，沈阳师范大学2024年 5 月 19日，+1
9.沈阳师范大学第十二届“勤工助学文化节系列活动之第十六届“模拟面试大赛”复赛相关工作志愿者，2023.11，+1
10.沈阳师范大学第十二届“勤工助学文化节系列活动之第十六届“模拟面试大赛”初赛相关工作,2023.11，+1
</t>
  </si>
  <si>
    <t>1.校级第五届新媒体大赛主题征文一等奖，共青团沈阳师范大学委员会，2024年5月 +10
2.校级一二九长跑团体第八名，共青团沈阳师范大学委员会，2023年12月 +2
3.院级全国大学生文学作品大赛二等奖，共青团沈阳师范大学文学院委员会，2024年3月 +4
4.院级原创诗歌大赛三等奖，共青团沈阳师范大学文学院委员会，2024年6月 +3
5.校级文化体育艺术节体操最佳表演奖，共青团沈阳师范大学委员会，2024年5月 +1
6.艾滋病知识竞赛，共青团沈阳师范大学文学院委员会，2023年11月 +1
7.2023年12月8月迎新晚会，共青团沈阳师范大学文学院委员会，2023年12月 +1
8.2024年6月25日毕业晚会，共青团沈阳师范大学文学院委员会，2024年6月 +1
9.2024年5月19日校友讲堂，共青团沈阳师范大学文学院委员会，2024年5月 +1
10.2024年5月19日沈阳师范大学文学大变局和文学批评实践学术研讨会暨庆祝中国文化与文学研究所建所20周年大会，共青团沈阳师范大学文学院委员会，2024年5月 +1
11.2024年5月20日博士论坛，共青团沈阳师范大学文学院委员会，2024年5月 +1</t>
  </si>
  <si>
    <t>1.全国大学生作文作品比赛一等奖，2024年3月，+5
2.文学院之原创诗歌大赛一等奖，沈阳师范大学，2024.6，+5
3.“文苑书香 执笔抒情”软笔书法比赛三等奖，2024年8月+3
4.5月19日沈阳师范大学文学大变局和文学批评实践学术研讨会暨祝中国文化与文学研究所，2024年5月，+1
5.第十九届自强之星颁奖典礼暨先进事迹报告会出席，沈阳师范大学，2024年6月 +1    
6.6月25日文学院毕业典礼，2024年6月+1
7.第八届学生寝室文化及文学经典短剧大赛三等奖，沈阳师范大学文学院，2024年6月，+3
8.沈阳师范大学第十三届大学生英语演讲大赛二等奖，2024年6月，+4
9.沈阳师范大学第十九届文化体育艺术节开幕式团体操最佳表演奖，2024年7月+1
10.毕业晚会开场舞，2024年7月，+1</t>
  </si>
  <si>
    <t xml:space="preserve">1.校园文化青春领航工程趣味运动会小鸡快跑大赛女子个人三等奖，沈阳师范大学，2023年12月，+6
2.第十八届“大学生职业发展与就业促进月”之“笔歌墨舞，字遇青春”三笔字大赛钢笔字二等奖，沈阳师范大学，2023年12月，+8
3.文学院“文苑书香，执笔抒情”硬笔书法比赛一等奖，沈阳师范大学文学院，2024年8月，+5
4.新闻与传播学院主办、知远诗社协办的冬至征文比赛三等奖,沈阳师范大学新闻与传播学院，2024年3月，+3
5.第十九届全国大学生文学作品大赛三等奖，沈阳师范大学文学院，2024年3月，+3
</t>
  </si>
  <si>
    <t xml:space="preserve">1.文学院之原创诗歌大赛一等奖，沈阳师范大学，2024.6，+5
2.第十九届全国作文大赛二等奖，沈阳师范大学，2024.3，+4
3.笙歌墨舞古诗文竞演二等奖，沈阳师范大学，2023.11，+8
4.文苑英华古诗文大赛三等奖，沈阳师范大学，2023.12，+6
5.2024年3月24日第十二届大学生“形象礼仪汇报表演”暨评选活动出席，沈阳师范大学，2024.3.24，+1
6.2024年6月4日沈阳师范大学第一届“春风化雨军歌喷亮”大学生军旅歌曲歌咏决赛观众出席，+1
</t>
  </si>
  <si>
    <t>1.“献我热血，情暖沈阳”无偿献血演讲比赛第三名（2024.6）+6
2.沈阳师范大学心理健康教育与发展中心LOGO设计大赛三等奖（2024.5）+6
3.沈阳师范大学新媒体大赛，短视频类优秀奖（2024.5）+1
4.2024年文学院小学期活动之第八届学生寝室文化及文学经典短剧大赛活动二等奖（2024.6）+4
5.文学院“心暖校园，情系校园”校园心理剧比赛三等奖（2024.3）+1.5
6.权益服务部出现观众（2023.11）+1
7.第十六届模拟面试大赛决赛观众（2023.12）+1
8.沈阳师范大学第一届“春风化雨，军歌嘹亮”大学生军旅歌唱歌咏比赛观众（2024.3）+1
9.沈阳师范大学文学大变局和文学批评实践学术研讨会暨庆祝中国文化与文学研究所建所20周年大会出席（2024.4）+1
10.“风吹新绿，文绘芳华”文学院迎新晚会表演者（2024.9）+1
11.2024年文学院毕业晚会活动（2024.9）+1</t>
  </si>
  <si>
    <t xml:space="preserve">1.2024年文学院“心暖校园，情系校园”校园心理剧比赛三等奖，2023.3，沈阳师范大学文学院＋1.5
2.第十九届全国大学生文学作品大赛三等奖，沈阳师范大学文学院，2024年3月，+3
3，沈师青课堂App创意设计大赛二等奖，共青团沈阳师范大学委员会，2024年2月 +8
4.校级第五届新媒体大赛三等奖，共青团沈阳师范大学委员会，2024年5月 +6
5. 文学院毕业典礼工作人员 沈阳师范大学文学院 2024年6月 +1
6. 文学院迎新晚会工作人员 沈阳师范大学文学院 2023年11月 +1
7.沈阳师范大学文学大变局和文学批评实践学术研讨会暨庆祝中国文化与文学研究所建所20 周年大会观众 沈阳师范大学文学院 2024年5月 +1
8. 文学院迎新晚会表演人员 沈阳师范大学文学院 2023年11月 +1
9.第十六届模拟面试大赛决赛观众，2023年12月+1
10..第十九届文化体育艺术节开幕会学生代表出席，沈阳师范大学，2024年5月 +1
</t>
  </si>
  <si>
    <t xml:space="preserve">1.第六届“云程万里，青春为伴”主题演讲二等奖，2024年6月21，+8
2.第十九届全国大学生文学作品大赛三等奖，2024年3月，+3
3.2024年文学院小学期活动之第八届学生寝室文化及文学经典短剧大赛活动，2024年6月，+4
4.文学院“心暖校园，情系校园”校园心理剧比赛三等奖，2024年3月，+1.5
5.文学院迎新晚会参演者，2023年，+1
6.第十九届自强之星“优秀志愿者”，2024年6月7，+1
7.第十九届自强之星颁奖典礼暨先进事迹报告会活动观众，2024年6月6，+1
8.第七届最美勤工人最美学生干部“优秀志愿者”，2024年4月26，+1
9.《我要当老师》观影活动观众，2024年4月7，+1
10.第一届“春风化雨 军歌嘹亮”大学生歌唱歌咏比赛决赛观众，2024年6月4，+1
11.沈阳师范大学文学大变局和文学批评实践学术研讨会暨庆祝中国文化与文学研究所建所20周年大会出席观众，2024年5月9，+1
</t>
  </si>
  <si>
    <t>1.2023年沈阳师范大学校园文化青春领航工程沈阳师范大学趣味运动会一等奖（女子个人）,2023.12，+10  
2.沈阳师范大学第十五届读书文化节系列活动之“青春的力量——真人图书馆分享”三等奖,2024.6，+6  
3.“阅古通今”沈阳师范大学文化节系列活动之“第九届‘笙歌墨舞’古诗文竟演大赛”二等奖,2023.12，+4   
4.沈阳师范大学第一届“春风化雨，军歌嘹亮”大学生军旅歌曲歌咏决赛观众，2024.8.27，+1  
5.5月19日沈阳师范大学文学大变局和文学批评实践学术研讨会暨庆祝中国文化与文学研究所20周年大会出席观众，2024.5.19，+1</t>
  </si>
  <si>
    <t>1.2023年（第五届）沈阳师范大学本科师范生微课设计竞赛三等奖，2023年12月，+6
2.第五届新媒体大赛，2024年5月，+6
3.春风化雨歌声嘹亮歌咏比赛观众，2024年6月，+1
4.第十九届全国大学生作文比赛，2024年4月，+3
5.沈阳师范大学第十九届文化体育艺术节开幕式团体操最佳表演奖，2024年6月，+1
6.2024年3月24日第十二届大学生“形象礼仪汇报表演”评选活动出席，3024年3月，+1
7.《我要当老师》观影活动观众出席，2024年4月，+1
8.沈阳师范大学学术研讨会与文学研究所建所20周年出席，2024年5月+1
9.迎新晚会表演人员，2023年12月，+1</t>
  </si>
  <si>
    <t xml:space="preserve">1.2024年文学院“心暖校园，情系校园”校园心理剧比赛三等奖，2023.3，沈阳师范大学文学院＋3
2.校园文化青春领航工程趣味运动会小鸡快跑大赛女子个人二等奖，沈阳师范大学，2023年12月，+8
3.第十九届全国大学生文学作品大赛二等奖，沈阳师范大学文学院，2024年3月，+4
4. 文学院毕业典礼工作人员 沈阳师范大学文学院 2024年6月 +1
5. 文学院迎新晚会工作人员 沈阳师范大学文学院 2023年11月 +1
6.第十九届文化体育艺术节开幕会，沈阳师范大学，2023年5月+1
7.观众+1
8.迎新晚会工作人员，2023年12月，+1
9.2024年5月19日沈阳师范大学文学大变局和文学批判实践学术研讨会，+1
</t>
  </si>
  <si>
    <t>1.2023年12月（第五届）沈阳师范大学本科师范生微课设计竞赛三等奖+6                              
2.2023年12月（第五届）沈阳师范大学本科师范生微课设计竞赛二等奖+8                        
3.第十九届全国大学生文学作品大赛三等奖，2024.3，+3                                                              
4.第十二届大学生“形象礼仪汇报表演”暨评选活动出席，2024.3，+1                                               
5..第八届学生寝室文化及文学经典短剧大赛三等奖，沈阳师范大学文学院，2024年6月，+3</t>
  </si>
  <si>
    <t>1.文学院“心暖校园，情系校园”校园心理剧比赛三等奖，2024年3月 +1.5
2.第十九届全国大学生文学作品大赛二等奖，2024年3月 +4
3.文学院第八届学生寝室文化及文学经典短剧大赛活动二等奖，2024年6月 +4
4.沈阳师范大学第五届新媒体大赛短视频类作品优秀奖，2023年5月 +1
5.沈阳师范大学第12届家教之星优秀教案奖，2023年11月 +1
6.沈阳师范大学文学大变局和文学批评实践学术研讨会暨庆祝中国文化与文学研究所建所20周年大会出席观众，2024年5月 +1
7.文学院毕业晚会工作人员，2024年6月， +1
8.沈阳师范大学第一届“春风化雨 军歌嘹亮”大学生军旅歌曲歌咏决赛出席观众，2024年6月， +1
9.第19届文化体育艺术节开幕会学生代表，2024年5月，+1
10.文学院迎新晚会表演节目者，2023年12月，+1
11.第九届"笙歌墨舞”古诗文竞演大赛三等奖，2023年12月，+3
12.文学院迎新晚会工作人员，2023年12月，+1</t>
  </si>
  <si>
    <t>1.第十九届全国大学生文学作品大赛一等奖，沈阳师范大学文学院，2024年3月，+5
2.校园文化青春领航工程“The Voice of Youth”大学生英语演讲比赛校级三等奖，沈阳师范大学，1023年12月，+6
3.第五届新媒体大赛短视频类作品优秀奖，沈阳师范大学，2024年5月，+1
4.文学院迎新晚会，沈阳师范大学文学院，2023年12月8日，+1
5.第一届“春风化雨，军歌嘹亮”大学生军旅歌曲歌咏比赛观众，沈阳师范大学，2024年6月4日，+1
6.文学院毕业典礼，沈阳师范大学文学院，2024年6月25日，+1
7.参与学院录制精品课程，沈阳师范大学文学院，2024年1月，+1
8.文学大变局和文学批评实
践学术研讨会暨庆祝中国文化与文学研究所建所20周年大会，沈阳师范大学，2024年5月19日，+1
9.文学院迎新晚会表演人员，2023年12月，+1
10.毕业典礼表演人员，2024年6月，+1</t>
  </si>
  <si>
    <t>1.24年校园心理剧大赛文学院三等奖 1.5分 
2.24年5月校团委第五届新媒体大赛书画类三等奖 6分 
3.24年5月校团委第五届新媒体大赛征文类三等奖 6分
4.5月19日沈阳师范大学文学大变局和文学批评实践学术研讨会暨庆祝中国文化与文学研究所建所20周年大会观众 1分 
5.24年3月第十九届全国大学生作文竞赛二等奖 4分</t>
  </si>
  <si>
    <t>1.文学院“心暖校园，情系校园”校园心理剧比赛三等奖，2024年3月 +1.5
2.第十九届全国大学生文学作品大赛二等奖，2024年3月 +4
3.文学院第八届学生寝室文化及文学经典短剧大赛活动二等奖，2024年6月 +4
4.第十二届家教之星评选决赛出席观众，2023年11月 +1
5.第十六届模拟面试大赛决赛出席观众，2023年12月 +1
6.沈阳师范大学文学大变局和文学批评实践学术研讨会暨庆祝中国文化与文学研究所建所20周年大会出席观众，2024年5月 +1
7.《我要当老师》观影活动出席观众，2024年4月 +1
8.沈阳师范大学第一届“春风化雨 军歌嘹亮”大学生军旅歌曲歌咏决赛出席观众，2024年6月 +1
9.12月8日迎新晚会礼仪，2023年12月 +1
10.2023—2024学年度出席礼仪人员，2023年-2024年 +2</t>
  </si>
  <si>
    <t>1.12月8日迎新晚会开场舞，2023年12月+1
2.6月25日文学院毕业典礼，2024年6月+1
3.5月19日校友讲堂活动，2024年6月+1
4.5月19日博士论坛，2024年5月+1
5.沈阳师范大学第十九届文化体育艺术节开幕式团体操最佳表演奖，2024年7月+1
6.沈阳师范大学第十三届大学生英语演讲大赛校级三等奖，2024年6月，+3
7.“军歌嘹亮”决赛观众出席，2024年6月，+1
8..5月19日沈阳师范大学文学大变局和文学批评实践学术研讨会暨祝中国文化与文学研究所，2024年5月，+1
9.“文苑书香 执笔抒情”软笔书法比赛三等奖，2024年8月+3
10.全国大学生作文作品比赛三等奖，2024年3月，+3
11.毕业晚会开场舞，2024年7月，+1</t>
  </si>
  <si>
    <t xml:space="preserve">1.第十九届全国大学生作文比赛三等奖，中国诗歌学会，2024年3月 +3
2.沈阳师范大学第五届新媒体大赛书画比赛一等奖，共青团沈阳师范大学委员会，2024年5月 +10
3.《我要当老师》观影活动，沈阳师范大学文学院委员会，2024年8月 +1
4.“春风化雨 军歌嘹亮”决赛观众出席，沈阳师范大学文学院委员会，2024年8月 +1
5.第十二届礼仪培训讲座出席，沈阳师范大学文学院委员会，2024年8月 +1
6.迎新晚会表演人员，2023.12，+1
</t>
  </si>
  <si>
    <t>1.第八届“文苑映像”摄影一等，2024年5月 +5
2.文学院原创诗歌大赛二等奖，2024年6月 +4
3.全国大学生文学作品大赛三等，2024年3月 +3
4.迎新晚会工作人员，2023年12月+1
5.毕业典礼工作人员，2024年6月+1
6.第十八届“大学生职业发展与就业活动月”开幕式出席2023年11月+1
7.文学大变局和文学批评实践学术研讨会暨庆祝中国文化与文学研究所建所20周年大会出席，2024年5月+1
8.迎新晚会表演人员，2023.12，+1</t>
  </si>
  <si>
    <t>1. 第十九届全国大学生文学作品大赛二等奖，沈阳师范大学文学院，2024年3月，+4
2. 第十二届家教之星评选决赛观众，沈阳师范大学，2023年11月，+1
3. 第十二届形象礼仪培训讲座观众，沈阳师范大学，2023年12月，+1
4. 第十二届大学生“形象礼仪汇报表演”暨评选活动观众，沈阳师范大学，2024年3月，+1
5. 第七届“最美勤工人”“最美勤工助学干部”评选决赛观众，沈阳师范大学，2024年4月，+1
6. 第十九届自强之星决赛观众，沈阳师范大学，2024年5月，+1
7. 第十九届自强之星颁奖典礼暨先进事迹报告会观众，沈阳师范大学，2024年6月，+1
8. 迎新晚会表演人员，沈阳师范大学文学院，2023年12月，+1
9. 文学院迎新晚会工作人员，沈阳师范大学文学院，2023年12月，+1
10. 文学院毕业典礼工作人员，沈阳师范大学文学院，2024年6月，+1                                                                                                                                                                                                                                                                                                                                                                             11.参加校长杯足球赛，沈阳师范大学，2024年四月，+1
12.一二九运动八十八周年，2023.12，+2
13.第十六届模拟面试大赛决赛观众，2023.12，+1</t>
  </si>
  <si>
    <t>1.2023年“阅古读今”沈阳师范大学文化季系列活动之“第九届‘笙歌墨舞’古诗文竞演大赛”三等奖，沈阳师范大学图书馆，2023年12月 +3     
2.2023年（第五届）沈阳师范大学本科师范生微课设计竞赛二等奖,沈阳师范大学，2023年12月 +8   
3.文学院“心暖校园，情系校园”校园心理剧比赛三等奖，沈阳师范大学文学院委员会，2024年3月 +1.5   
4.沈阳师范大学第十九届文化体育艺术节开幕式团体操最佳表演奖，沈阳师范大学体育运动委员会，2024年5月 +1
5.4月7日《我要当老师》观影活动观众2024年4月 +1    
6.5月19日沈阳师范大学文学大变局和文学批评实践学术研讨会暨庆祝中国文化与文学研究所建所20周年大会观众，沈阳师范大学文学院委员会，2024年5月 +1
7.文学院迎新晚会表演人员，沈阳师范大学，2023年12月 +1</t>
  </si>
  <si>
    <t>1、第七届“最美勤工人”“最美勤工干部”评选活动优秀志愿者，沈阳师范大学，2024年4月 +1
2、第十九届自强之星优秀志愿者，沈阳师范大学，2024年6月 +1
3、第十九届文化体育艺术节开幕式团体操最佳表演奖，沈阳师范大学，2024年5月 +1
4、心理剧大赛，沈阳师范大学文学院，2024年3月 +1
5、博士论坛，沈阳师范大学文学院，2024年5月 +1
6、校友讲堂活动，沈阳师范大学文学院，2024年5月 +1
7、文学大变局和文学批评实践学术研讨会暨庆祝中国文化与文学研究所建所20周年大会出席，沈阳师范大学文学院，2024年5月 +1
8、第六届“云程万里，青春为伴”主题演讲比赛三等奖，沈阳师范大学，2024年6月 +6
9、寝室文化短剧院级三等奖，沈阳师范大学文学院，2024年6月 +3</t>
  </si>
  <si>
    <t>1. 小学期活动之原创诗歌大赛院级二等奖，沈阳师范大学文学院，2024年6月 +4
2. 第十九届全国大学生文学作品大赛二等奖 沈阳师范大学 2024年3月 +4
3. 文学院毕业典礼工作人员 沈阳师范大学文学院 2024年6月 +1
4. 文学院迎新晚会工作人员 沈阳师范大学文学院 2023年11月 +1
5. 沈阳师范大学第一届“春风化雨，军歌嘹亮”大学生军旅歌曲歌咏决赛观众 2024年8月 沈阳师范大学文学院 +1
6. 《我要当老师》观影活动观众2024年4月 沈阳师范大学文学院 +1
7. 沈阳师范大学文学大变局和文学批评实践学术研讨会暨庆祝中国文化与文学研究所建所20 周年大会观众 沈阳师范大学文学院 2024年5月 +1
8. 文学院迎新晚会表演人员 沈阳师范大学文学院 2023年11月 +1
9. 文学院毕业晚会表演人员沈阳师范大学文学院 2024年6月 +1
10. 第十九届文化体育艺术节开幕式团体操最佳表演奖 沈阳师范大学 2024年5月 +1</t>
  </si>
  <si>
    <t>1.2023年（第五届）沈阳师范大学本科师范生微课设计竞赛三等奖，沈阳师范大学教务处，2023年12月 +6  
2.沈阳师范大学青春领航工程之第五届"文苑英华"古诗文大赛三等奖，共青团沈阳师范大学委员会，2023年12月 +3
3.“风吹新绿·文绘芳华”2023年文学院迎新晚会表演人员，沈阳师范大学文学院委员会，2023年12月 +1  
4.沈阳师范大学第十九届文化体育艺术节开幕式团体操最佳表演奖，沈阳师范大学体育运动委员会，2024年5月 +1  
5.沈阳师范大学文学大变局和文学批评实践学术研讨会暨庆祝中国文化与文学研究所建所20 周年大会观众出席，沈阳师范大学文学院委员会，2024年5月 +1  
6.《我要当老师》观影活动"观众出席 ，沈阳师范大学文学院委员会，2024年4月 +1  
7.文学院毕业典礼观众出席，沈阳师范大学文学院委员会，2024年6月  +1  
8.文学院心理剧大赛出席观众，沈阳师范大学文学院委员会，2024年3月  +1  
9.文学院迎新晚会工作人员，沈阳师范大学文学院委员会，2023年12月  +1</t>
  </si>
  <si>
    <t>1.校级青春领航工程古诗文大赛三等奖,2023年12月+3  
2.文学院“五月的鲜花”综合育人计划之第八届“文苑映像 胜日寻芳”校园摄影大赛三等奖，2024年5月+3   
3.第十九届全国大学生文学作品大赛三等奖，2024年3月+3   
4.《我要当老师》观影活动，2024年4月7日+1  
5.第十九届文化体育艺术节开幕会学生代表，2024年5月7日+1  
6.沈阳师范大学文学大变局和文学批评实践学术研讨会暨庆祝中国文化与文学研究所建所20周年大会，2024年5月19日+1  
7.文学院毕业典礼，2024年6月25日+1   
8.迎新晚会，2023年12月8日+1   
9.“风吹新绿·文绘芳华”2023年文学院迎新晚会表演人员演人员，2023年12月8日+1</t>
  </si>
  <si>
    <t xml:space="preserve">1.第十九届全国大学生文学作品，沈阳师范大学，2024年3
月 +3
2.校级“心之所向，素履以往”主题演讲比赛三等奖，沈阳师范大学学生处，2023年11月 +6
3.文学院迎新晚会表演人员，沈阳师范大学文学院，2023年12月 +1
4.第八届全国大学生预防艾滋病知识竞赛优秀奖，中国预防性病艾滋病基金会，2023年11月 +1
5.5月19日沈阳师范大学文学大交局和文学批评实践学术研讨会暨庆祝中国文化与文学研究所建所20周年大会，沈阳师范大学，2024年5月 +1
6.5月19日校友讲堂活动出席观众，沈阳师范大学，2024年5月 +1
7.6月25日文学院毕业典礼工作人员，沈阳师范大学文学院，2024年6月 +1
8.12月8日迎新晚会工作人员，沈阳师范大学文学院，2023年12月 +1
</t>
  </si>
  <si>
    <t>1.5月19日沈阳师范大学文学大变局和文学批评实践学术研讨会暨庆祝中国文化与文学研究所建所20周年大会出席，沈阳师范大学，2024年5月，＋1
2.文学院毕业典礼6.25 +1   
3.文学院迎新晚会工作人员 +1  
4.“风吹新绿·文绘芳华”文学院迎新晚会表演者 2023年12月 +1
5.第十九届全国大学生文学作品大赛三等奖，2024年3月 +3
6.12月8日迎新晚会 2023.12.8 +1
7.军旅歌曲歌咏决赛观众 2024.6.4 +1
8.第十二届形象礼仪培训讲座2023.12.1 +1
9.第十九届自强之星颁奖典礼暨先进事迹报告会2024.6.6 +1
10.文学院第八届学生寝室文化及文学经典短剧大赛活动二等奖，2024年6月 +4
11.文学院迎新晚会表演者 +1</t>
  </si>
  <si>
    <t>1.2024年第五届新媒体大赛三等奖2024.5  +6
2.2023年校园心理剧院级三等奖2024.3  +1.5
3.2024年第十五届信息检索赛优秀奖2024.6  +1
4.第十九届全国大学生文学作品三等奖2024.3  +3
5.12月8日迎新晚会工作人员2023.12  +1
6.6月25日文学院毕业典礼工作人员2024.6  +1</t>
  </si>
  <si>
    <t>1.第十九届全国大学生文学作品大赛三等奖，全国大学生文学作品大赛组委会中国诗歌学会，2024年3月，+3
2.第十六届模拟面试大赛决赛观众，沈阳师范大学，2023年12月，+1
3.第十二届大学生“形象礼仪汇报表演”暨评选活动观众，2024年3月，+1
4.《我要当老师》观影活动观众，2024年4月，+1
5.沈阳师范大学文学大变局和文学批评实践学术研讨会暨庆祝中国文化与文学研究所建所20周年大会观众，2024年5月，+1
6.沈阳师范大学第一届“春风化雨，军歌嘹亮”大学生军旅歌曲歌咏决赛观众，2024年6月，+1
7.文学院毕业典礼工作人员，2024年6月，+1
8.文学院第八届学生寝室文化及文学经典短剧大赛院级二等奖，2024年6月，+4
9.文学院毕业晚会表演人员，2024年6月，+1</t>
  </si>
  <si>
    <t>1.第十九届全国大学生文学作品大赛三等奖，沈阳师范大学，2024年3月，+3
2.文学院小学期“原创诗歌大赛”二等奖，沈阳师范大学文学院委员会，2024年6月，+4
3.沈阳师范大学文学大变局和文学批评实践学术研讨会暨庆祝中国文化与文学研究所建所，2024年5月，+1
4.第一届“春风化雨 军歌嘹亮”大学生军旅歌曲歌咏决赛观众，沈阳师范大学，2024年6月，+1
5.第十九届文化体育艺术节开幕式团体操最佳表演奖，沈阳师范大学，2024年5月，+1
6.毕业典礼表演人员，沈阳师范大学，2024年6月，+1
7.寝室文化及文学经典短剧大赛，沈阳师范大学文学院，2024年6月，+3</t>
  </si>
  <si>
    <t>1.第十九届全国大学生文学作品大赛三等奖 2024年3月 +3
2.2024年文学院小学期活动之第八届学生寝室文化及文学经典短剧大赛活动二等奖 2024年6月 +4
3.文学院“心暖校园，情系校园”校园心理剧比赛三等奖 2024年3月 +3
4.“风吹新绿·文绘芳华”文学院迎新晚会表演者 2023年12月 +1
5.《我要当老师》观影活动观众出席 2024年4月 +1
6.沈阳师范大学文学大变局和文学批评实践学术研讨会暨庆祝中国文化与文学研究所建所20周年大会出席 2024年5月 +1
7.沈阳师范大学第十九届文化体育艺术节开幕式团体操“最佳表演奖” 2024年5月 +1</t>
  </si>
  <si>
    <t>1.“一站式”学生社区生活区区名征集活动，沈阳师范大学，2024年3月，＋2
2.沈阳师范大学2023年校园文化青春领航工程之国际商学院创新创业知识竞赛，沈阳师范大学，2023年12月，＋6
3.第十二届勤工助学文化节开幕式暨兼职经验交流会，沈阳师范大学，2023年11月，＋1
4.第十二届家教之星评选决赛，沈阳师范大学，2023年11月，＋1
5.第十二届大学生“形象礼仪汇报表演”暨评选活动，沈阳师范大学，2024年3月，＋1
6.沈阳师范大学文学大变局和文学批评实践学术研讨会，沈阳师范大学，2024年5月，＋1
7.心理剧大赛，沈阳师范大学，2024年3月，＋1
8.迎新晚会表演人员，2023.12，+1</t>
  </si>
  <si>
    <t>1.第十九届全国大学生文学作品大赛一等奖，中国诗歌协会，2024.3，+5
2.心理剧大赛校级三等奖，沈阳师范大学文学院委员会，2024.3.15，+1.5
3.文学院迎新晚会工作人员，沈阳师范大学文学院委员会，2023.12.8，＋1
4.文学院迎新晚会演员，沈阳师范大学文学院委员会，2023.12.8，＋1
5.第十九届体育艺术节开幕式工工作人员，沈阳师范大学委员会，2024.5.17，＋1
6.文学院毕业典礼工作人员，沈阳师范大学文学院委员会,2024.6.25，＋1
7.文学院毕业典礼演员，沈阳师范大学文学院委员会,2024.6.25，＋1
8.文学院文苑英华古诗词竞赛工作人员，沈阳师范大学文学院委员会,2024.4，＋1
9.沈师第一届大学生军旅歌曲合唱比赛观众,2024.6.4，＋1</t>
  </si>
  <si>
    <t xml:space="preserve">1、沈阳师范大学"诵读中华经典弘扬六地精神"经典诵读大赛三等奖，沈阳师范大学，2024.6，+3
2、第十九届全国大学生文学大赛三等奖，中国诗歌协会，2024.3，+3
3、“阅古博今"沈阳师范大学图书馆"英语角"活动三等奖，沈阳师范大学，2023.12，+3
4、沈阳师范大学文学大变局和文学批评实践学术研讨会暨庆祝中国文化与文学研究所建所20周年大会活动，沈阳师范大学，2024.5，+1
5、文学院毕业典礼，沈阳师范大学，2024.6，+1
6、文学院迎新会，沈阳师范大学，2023.12，+1
7、第八届全国大学生预防艾滋病知识竞赛，沈阳师范大学，2023.11，+1 </t>
  </si>
  <si>
    <t>1.第19届全国大学生文学作品大赛二等奖，沈阳师范大学，2023年11月，＋4
2.5月19日沈阳师范大学文学大变局和文学批评实践学术研讨会暨庆祝中国文化与文学研究所建所20周年大会出席，沈阳师范大学，2024年5月，＋1
3.文苑英华迎新会表演节目，沈阳师范大学，2024年1月，＋1
4.第十二届勤工助学文化节开幕式暨兼职经验交流会出席名单，沈阳师范大学，2023年11月，＋1
5.沈阳师范大学第一届“春风化雨，军歌嘹亮”观众，2024年5月，+1
6.心理剧大赛出席观众，沈阳师范大学文学院，2024年3月，＋1
7.第十九届文化体育艺术节开幕式学生代表，2024年6月，＋1
8.毕业晚会表演人员，沈阳师范大学文学院，2024年6月，＋1
9.迎新晚会表演人员，沈阳师范大学文学院，2023年12月，＋1
10.迎新晚会工作人员，沈阳师范大学文学院，2023年12月，＋1</t>
  </si>
  <si>
    <t>1.第十九届文化体育艺术节开幕式团体操最佳表演奖，+1
2.寝室文化短剧大赛二等奖，+4
3.文苑书香，执笔抒情，软笔书法比赛三等奖，+3
4.第十二届形象礼仪培训讲座出席，+1
5.第十六届模拟面试大赛决赛出席，+1
6.第十二届大学生“形象礼仪汇报表演”暨评选活动出席，+1
7.沈阳师范大学文学大变局和文学批评实践学术研讨会暨庆祝中国文化与文学研究所建所20周年大会出席，+1
8.沈阳师范大学第一届“春风化雨 军歌嘹亮”大学生军旅歌曲歌咏决赛观众，+1</t>
  </si>
  <si>
    <t xml:space="preserve">
1.12月8日迎新晚会，2023年12月+1
2.6月25日文学院毕业典礼，2024年6月+1
3.文学院小学期系列活动之“原创诗歌大赛”一等奖，沈阳师范大学文学院，2024年6月+5
4.2023年第五届沈阳师范大学本科师范生微课设计竞赛三等奖，沈阳师范大学，2023年12月+6</t>
  </si>
  <si>
    <t>1.第九届全国大学生文学作品大赛二等奖，中国诗歌协会，2024年3月，+4
2.“阅古读今”沈阳师范大学文化季系列活动之“传统文化主题真人图书馆”三等奖，沈阳师范大学图书馆，2023年12月，+3
3.心理剧观众，沈阳师范大学文学院委员会，2024年3月， +1
4.第十九届文化体育艺术节开幕式团体操优秀表演奖，沈阳师范大学体育运动委员会，2024年5月，+1
5.寝室文化短剧院级三等奖，沈阳师范大学文学院，2024年6月，+3</t>
  </si>
  <si>
    <t>1.“心暖校园，情系校园”校园心理剧比赛三等奖，2024年3月，+3
2.沈阳师范大学文学大变局和文学批评实践学术研讨会暨庆祝中国文化与文学研究所建所20周年大会出席，2024年5月19日，+1
3.第十九届自强之星颁奖典礼暨先进事迹报告会出席名单，2024年6月6日，+1
4.文学院迎新晚会表演人员，2023年12月，+1
5.文学院毕业典礼表演人员，2024年6月24日，+1
6.文学院小学期寝室文化大赛2024年6月，+5</t>
  </si>
  <si>
    <t xml:space="preserve">1.迎新晚会表演人员，2023年12月，沈阳师范大学文学院，➕1
2. 第八届全国大学生预防艾滋病知识竞赛，2023年11月，沈阳师范大学，➕1
3. 第十九届文化体育艺术节开幕会学生代表，2024年5月，沈阳师范大学，➕1
4. 沈阳师范大学文学大变局和文学批评实践学术研讨会暨庆祝中国文化与文学研究所建所20周年大会，2024年5月，沈阳师范大学文学院，➕1
5.校友讲堂活动，2024年5月，沈阳师范大学文学院，➕1
6.博士论坛，2024年5月，沈阳师范大学文学院，➕1
7. 十八届“大学生职业发展与就业活动月”开幕式活动，2023年11月，沈阳师范大学，➕1
8.心理剧大赛，2024年3月，沈阳师范大学文学院，➕1
9.2023-2024出席礼仪人员，2023-2024，沈阳师范大学文学院，➕3
10.毕业典礼表演人员，2024年6月，沈阳师范大学文学院，➕1
</t>
  </si>
  <si>
    <t>1.全国大学生作文大赛三等奖，2024年3月，+3
2.沈阳师范大学文学大变局研讨会观众，2024年5月19日，+1
3.文学院“文苑书香，执笔抒情”三等奖，2024年8月，+3
4.第八届全国大学生艾滋病竞赛，2023年11月，+1
5.文学院心理剧大赛观众，2024年3月15日，+1
6.第十九届体育文化艺术节，2024年5月17日，+1
7.文学院迎新晚会工作人员，2023年12月8日，+1
8.毕业典礼工作人员，2024年6月26日，+1</t>
  </si>
  <si>
    <t>1、文学院“原创诗歌大赛”特等奖，沈阳师范大学文学院2024年9月 +6
2、“安全稳定我践行”创意短视频大赛优秀奖，沈阳师范大学，2023年12月 +1
3、文学院迎新晚会表演人员，沈阳师范大学文学院2023年9月 +1
4、博士论坛参加者，沈阳师范大学文学院 2024年5月 +1
5、文学院毕业典礼礼仪，沈阳师范大学文学院 2024年625日 +1
6、沈阳文学大变局和文学批评实践学术研讨会参加者，沈阳师范大学文学院，2024年5月19日，+1</t>
  </si>
  <si>
    <t>1.2023年第五届沈阳师范大学本科师范生微课设计竞赛二等奖，沈阳师范大学，2023年12月 +8
2.2024年第八届大学生环保知识竞赛优秀奖，沈阳师范大学，2024年5月 +1
3.5月19日沈阳师范大学文学大变局和文学批评实践学术研讨会暨庆祝中国文化与文学研究所建所20周年大会，沈阳师范大学文学院，2024年5月 +1
4.文学院迎新晚会表演人员，沈阳师范大学文学院，2023年12月 +1</t>
  </si>
  <si>
    <t>1.文学院小学期系列活动之”原创诗歌大赛“二等奖，沈阳师范大学文学院，2024年6月 +4                 
2.第八届全国大学生预防艾滋病知识竞赛，中国预防性病艾滋病基金会，2023年11月 +1                      
3.文学院迎新晚会工作人员，沈阳师范大学文学院，2023年12月 +1                                       
4.心理剧大赛出席，沈阳师范大学，2024年3月 +1     
5.文学院毕业典礼工作人员，沈阳师范文学院，2024年6月 +1                                              
6.第十二届勤工助学文化节开幕式暨兼职经验交流会出席，2023年11月 +1                                 
7.第十九届自强之星颁奖典礼暨先进事迹报告会出席，沈阳师范大学，2024年6月 +1                         
8.文学院迎新典礼表演人员，沈阳师范大学文学院，2023年12月 +1</t>
  </si>
  <si>
    <t>1.博士论坛出席人员，2024年5月19日，+1
2.文学院小学期系列活动之“原创诗歌大赛”二等奖，2024年6月，+4
3.《我要当老师》观影活动，2024年4月7日，+1
4.沈阳师范大学文学大变局和文学批评实践学术研讨会暨庆祝中国文化与文学研究所建所20周年大会，2024年5月，+1
5.出席第二十届勤工助学文化节开幕式暨兼职经验交流会，2023年11月8日，+1
6.出席第十二届家教之星评选决赛，2023年11月7日，+1
7.出席第十二届形象礼仪培训讲座，2023年12月1日，+1
8.第十九届文化体育艺术节开幕会学生代表，2024年5月17日，+1</t>
  </si>
  <si>
    <t xml:space="preserve">1.“第八届全国大学生预防艾滋病知识竞赛”，中国预防性病艾滋病基金会，2023年12月，+1
2.第八届大学生环保知识竞赛，2024年5月，+1
3.沈阳师范大学文学大变局和文学批评实践学术研讨会暨庆祝中国文化与文学研究所建所20周年大会观众，沈阳师范大学，2024年5月，+1
4.文学院毕业晚会工作人员，沈阳师范大学，2024年6月，+1
5.文学院迎新晚会工作人员，沈阳师范大学，2023年12月，+1
6.文学院迎新晚会表演人员，沈阳师范大学，2023年12月，+1
7.2024年小学期活动第八届学生寝室文化及文学经典短剧大赛一等奖，沈阳师范大学，2024年6月，+5
</t>
  </si>
  <si>
    <t>1.第八届全国大学生预防艾滋病知识竞赛，中国预防性病艾滋病基金会，2023年11月，+1
2.文学院毕业典礼工作人员，沈阳师范大学文学院，2024年6月，+1
3.文学院迎新晚会工作人员，沈阳师范大学文学院，2023年12月，+1
4.第十二届形象礼仪培训讲座，沈阳师范大学，2023年12月，+1
5.文学院迎新晚会表演人员，沈阳师范大学文学院，2023年12月，+1
6.文学院毕业典礼表演人员，沈阳师范大学文学院，2024年6月，+1
7.文学院小学期寝室文化大赛一等奖，沈阳师范大学文学院，2024年6月，+5</t>
  </si>
  <si>
    <t>1.2023年第五届沈阳师范大学本科师范生微课设计竞赛二等奖，沈阳师范大学大学生创新创业中心，2023年12月 +8
2. 文学院心理剧大赛观众，2024年3月15日，+1
3.毕业晚会表演人员，2024.6，+1
4.迎新晚会表演人员，2023.12，+1</t>
  </si>
  <si>
    <t>1.第十九届全国大学生文学作品大赛二等奖，中国诗歌协会，2024.3，+5
2、“安全稳定我践行”创意短视频大赛优秀奖，沈阳师范大学，2023年12月 +0.5
3、文学院迎新晚会表演人员，沈阳师范大学文学院2023年9月 +1
4、博士论坛参加者，沈阳师范大学文学院 2024年5月 +1
5、沈阳文学大变局和文学批评实践学术研讨会参加者，沈阳师范大学文学院，2024年5月19日，+1 
6.心理剧大赛，沈阳师范大学文学院，2024.3.15，+1
7.十八届“大学生职业发展与就业活动月”开幕式活动，沈阳师范大学文学院，2023.11.23，+1</t>
  </si>
  <si>
    <t>1. 第十二届家教之星评选决赛出席观众，2023.11.7，+1
2. 文学院小学期寝室文化大赛，2024.6，+5
3. 文学院迎新晚会表演人员，2023.12.8，+1
4.沈阳师范大学文学大变局和文学批评实践学术研讨会观众，2024.5.19，+1
5. 2024年5月7日第十九届文化体育艺术节开幕会学生代表出席，2024.5.7，+1
6. 心理剧大赛出席，2024.3.15，+1</t>
  </si>
  <si>
    <t>1.第十九届全国大学生文学作品大赛三等奖，沈阳师范大学，2024年3月+3
2.沈阳师范大学文学大变局和文学批评实践学术研讨会暨庆祝中国文化，沈阳师范大学文学院，2024年5月+1
3.2023届（第五届）沈阳师范大学本科师范生微课设计竞赛三等奖，沈阳师范大学，2023年12月+6</t>
  </si>
  <si>
    <t>1.第五届新媒体大赛视频优秀奖，沈阳师范大学，2024年5月 +1
2.第五届新媒体大赛书画优秀奖，沈阳师范大学，2024年5月 +1
3.第五届新媒体大赛征文优秀奖，沈阳师范大学，2024年5月 +1
4.第十二届形象礼仪选拔会优秀奖，沈阳师范大学，2024年5月 +1
5.第九届古诗文竞演大赛优秀奖，沈阳师范大学，2024年3月 +1
6.读书月活动朗读赛道优秀奖，沈阳师范大学，2024年5月 +1
7.模拟面试大赛决赛观众，沈阳师范大学，2023年12月 +1
8.文学院毕业典礼表演人员，沈阳师范大学文学院，2024年5月 +1
9.文学院毕业典礼出席，沈阳师范大学文学院，2024年6月 +1
10.文学院迎新晚会出席，沈阳师范大学文学院，2023年12月 +1</t>
  </si>
  <si>
    <t>1.第十九届全国大学生作文大赛一等奖 2024.3+5
2.第十九届文化体育艺术节开幕会学生代表出席 2024.5.17 +1
3.沈阳师范大学2024届毕业典礼观众出席 2024.6.26 +1
4.心理剧大赛出席 2024.3.15 +1
5.2023年文学院迎新晚会 2024.9.9 +1
6.2024年文学院毕业晚会 2024.9.9+1</t>
  </si>
  <si>
    <t>1.2024年3月15日心理剧大赛出席名单+1
2.“时空漫步，艺动芳华”街舞大赛参赛者2024年6月15日+4
3.迎新晚会表演人员，2023.12，+1
4.寝室文化，2024.6，+4</t>
  </si>
  <si>
    <t>1.沈阳师范大学第五届新媒体大赛优秀奖沈阳师范大学，2024年5月，+1
2.2024年文学院小学期活动之第八届学生寝室文化及文学经典短剧大赛活动二等奖，沈阳师范大学，2024年6月，+4
3.文学院“心暖校园，情系校园”校园心理剧比赛三等奖，沈阳师范大学，2024年3月，+1.5
4.《我要当老师》观影活动观众出席，沈阳师范大学，2024年4月，+1
5.“风吹新绿·文绘芳华”文学院迎新晚会，沈阳师范大学文学院，2023年12月，+1
6.沈阳师范大学文学大变局和文学批评实践学术研讨会暨庆祝中国文化与文学研究所建所20周年大会出席，沈阳师范大学文学院，2024年5月，+1</t>
  </si>
  <si>
    <t>1.2024年沈阳师范大学英语短视频大赛三等奖，沈阳师范大学外语教学部，2024.8+3
2.第十二届形象礼仪培训讲座出席，沈阳师范大学，2023.12+1
3.沈阳师范大学体育艺术节开幕式表演最佳表演奖，沈阳师范大学，2024.5+1
4.心理剧大赛出席，沈阳师范大学文学院，2024.3+1
5.博士论坛出席，沈阳师范大学文学院，2024.5+1
6. 沈阳师范大学文学大变局和文学批评实践学术研讨会暨庆祝中国文化与文学研究所建所20周年大会出席，沈阳师范大学文学院，2024.5 +1
7.第八届全国大学生预防艾滋病知识竞赛，沈阳师范大学，2023.11+1</t>
  </si>
  <si>
    <t>1.2023年第五届沈阳师范大学本科师范生微课设计竞赛三等奖，沈阳师范大学，2023年12月 +6
2.沈阳师范大学青春领航工程之第五届"文苑英华"古诗文大赛三等奖+3</t>
  </si>
  <si>
    <t>1.2024年5月“妙笔绘心健康成长”海报设计大赛-优秀奖
2.2024年4月26日参与第七届“最美勤工人”“最美勤工助学干部”评选决赛
3.2024年5月31日参与第十九届自强之星决赛
4.2024年6月6日参与第十九届自强之星颁奖典礼暨先进事迹报告会
5.2023年11月7日参与第十二届家教之星评选决赛
6.2023年12月1日参与第十二届形象礼仪培训讲座
7.2023年3月24日参与第十二届大学生“形象礼仪汇报表演”暨评选活动
8.2024年12月8日参与12月8日迎新晚会
9.2024年6月25日参与6月25日文学院毕业典礼</t>
  </si>
  <si>
    <t>1.第十九届自强之星颁奖典礼暨先进事迹报告会观众	沈阳师范大学 2024年6月  +1
2.《我要当老师》观影活动观众   沈阳师范大学 	2024年4月     +1
3.沈阳师范大学文学大变局和文学批评实践学术研讨会暨庆祝中国文化与文学研究所建所20周年大会观众      沈阳师范大学 	2024年5月     +1
4.沈阳师范大学2024届毕业典礼观众	  沈阳师范大学文学院     2024年6月  +1
5.文学院毕业典礼观众	  沈阳师范大学文学院  2024年6月    +1
6.12.8迎新晚会工作人员	沈阳师范大学文学院  2023年12月    +1
7.3.15心理剧大赛观众	 沈阳师范大学文学院    2024年3月    +1
8.文学院毕业典礼工作人员	 沈阳师范大学文学院    2024年6月   +1
9.12.8迎新晚会表演人员	 沈阳师范大学文学院   2023年12月   +1</t>
  </si>
  <si>
    <t>1.“阅古读今”沈阳师范大学文化季系列活动之“传统文化主题真人图书馆”二等奖，图书馆，2023.12+4
2.第十九届全国大学生文学作品大赛二等奖，全国大学生文学作品大赛组委会、中国诗歌学会，2024.3+4
3.沈阳师范大学十九届文化体育节开幕式团体操最佳表演奖，沈阳师范大学体育运动委员会，2024.5+1</t>
  </si>
  <si>
    <t>1、文学院小学期系列活动之"原创诗歌大赛"三等奖 沈阳师范大学文学院2024年 6月 +3
2. 沈阳师范大学文学大变局和文学批评实践学术研讨会暨庆祝中国文化与文学研究所建所20周年大会出席人员，沈阳师范大学，2024年5月，+1
3.校友讲堂活动出席人员，沈阳师范大学，2024年5月，+1
4.心理剧观众，沈阳师范大学文学院，2024年5月，+1
5.博士论坛活动出席观众，沈阳师范大学，2024年5月，+1
6.心理剧院级三等奖，沈阳师范大学文学院，2024年5月，+1.5</t>
  </si>
  <si>
    <t>1文学院迎新晚会工作人员，沈阳师范大学文学院委员会+1，2023年12月  
2.文学院毕业晚会+1 2024年6月 
3.大学生作文大赛三等奖+3,2024年3月
4.心理剧大赛三等奖+1.5
5.“风吹新绿·文绘芳华”2023年文学院迎新晚会演员，+1 2023年12月
6.毕业典礼表演人员，2024年6月，+1</t>
  </si>
  <si>
    <t>1. 校级“笙歌墨舞”古诗文竞演大赛三等奖2023年12月+3
2. 第八届全国大学生预防艾滋病知识竞赛参赛奖2023年11月+1
3.第十九届全国大学生文学作品大赛三等奖2024年3月+3
4.沈阳师范大学文学大变局和文学批评实践学术研讨会暨庆祝中国文化与文学研究所建所20 周年大会2024年5月+1</t>
  </si>
  <si>
    <t>1阅古读今”沈阳师范大学文化季系列活动之“传统文化主题真人图书馆”三等奖 图书馆 2023年12月 +3
2.“第八届全国大学生预防艾滋病知识竞赛”成绩优秀 沈阳师范大学 2023年11月 +1
3.观摩沈阳师范大学第一届“春风化雨 军歌嘹亮”大学生军旅歌曲歌咏决赛，沈阳师范大学，2024年6月 +1
4.观摩沈阳师范大学2024届毕业典礼，沈阳师范大学，2024年6月 +1
5.出席第十二届形象礼仪培训讲座，沈阳师范大学，2023年11月 +1
6.沈阳师范大学第十九届文化体育艺术节开幕式团体操最佳表演奖 沈阳师范大学，2024年5月 +1</t>
  </si>
  <si>
    <t>1.全国大学生文学作品大赛三等奖，沈阳师范大学，2024年3月＋3
2.十八届“大学生职业发展与就业活动月”开幕式出席，沈阳师范大学，2023年11月＋1
3.心理剧大赛出席，沈阳师范大学，2024年3月+1
4.沈阳师范大学文学大变局和文学批评实践学术研讨会暨庆祝中国文化与文学研究所建所20周年大会出席，沈阳师范大学，2024年5月+1
5.第十二届形象礼仪培训讲座出席，沈阳师范大学，2023年12月+1
6.沈阳师范大学第十九届文化体育艺术节开幕式团体操最佳表演奖，沈阳师范大学，2024年5月+1</t>
  </si>
  <si>
    <t>1.沈阳师范大学文学大变局和文学批评实践学术研讨会暨庆祝中国文化与文学研究所建所20周年大会+1
2.参加《我要当老师》观影活动+1
3.参加十二届家教之星评选决赛+1
4.参加十二届形象礼仪培训讲座+1
5.2024年小学期活动第八届学生寝文化及文学经典短剧大赛,2024年7月 +4</t>
  </si>
  <si>
    <t>1、文学院毕业典礼工作人员，沈阳师范大学文学院（2024年6月）+1
2、沈阳师范大学第十九届文化体育艺术节开幕式团体操最佳表演奖，沈阳师范大学（2024年5月）+1
3、“心暖校园，情系校园”校园心理剧三等奖参与人员，沈阳师范大学文学院（2024年3月）+1.5
4、沈阳师范大学图书馆系列活动“英语角剧本杀”三等奖，沈阳师范大学图书馆（2023年12月）+3
5、2024.5.19沈阳师范大学文学大变局和文学批评实践学术研讨会观众，沈阳师范大学文学院+1</t>
  </si>
  <si>
    <t>1.第十九届全国大学生文学作品大赛三等奖，全国大学生文学作品大赛组委会中国诗歌学会，2024年3月+3
2.文学院12月8日迎新晚会，2023年12月+1
3.第十九届文化体育艺术节开幕会学生代表，沈阳师范大学，2024年5月+1
4.沈阳师范大学文学大变局和文学批评实践学术研讨会暨庆祝中国文化与文学研究所，2024年5月+1
5.毕业典礼，2024年6月+1</t>
  </si>
  <si>
    <t>1、沈阳师范大学第十九届文化体育艺术节团体操最佳表演奖，2024年5月 +1
2、博士论坛出席人员，2024年5月 +1
3、沈阳师范大学文学大变局和文学批评实践学术研讨会暨庆祝中国文化与文学研究所建所观众，2024年5月 +1
4、2024年第八届大学生环保知识竞赛 优秀奖，2024年5月+1
5、校友讲堂活动出席观众，2024年5月 +1
6、《我要当老师》观影活动观众，2024年4月 +1
7、文学院迎新晚会表演人员，2024年5月 +1</t>
  </si>
  <si>
    <t>1.文学院迎新晚会，沈阳师范大学，2023年12月，+1
2.文学院毕业典礼，沈阳师范大学，2024年6月，+1
3.2024年第十九届全国大学生文学作品大赛二等奖，沈阳师范大学，2024年3月，+4
4.文学院迎新晚会表演人员，沈阳师范大学，2023年12月，+1</t>
  </si>
  <si>
    <t>1.第十九届全国大学生文学作品大赛三等奖，沈阳师范大学文学院，2024年3月，+3
2.5月19日沈阳师范大学文学大变局和文学批评实践学术研讨会暨庆祝中国文化与文学研究所建所20周年大会，沈阳师范大学文学院，2024年5月，+1
3.5月19日校友讲堂，沈阳师范大学文学院，2024年5月，+1
4.5月19日博士论坛，沈阳师范大学文学院，2024年5月，+1
5.二〇二三年沈阳师范大学文化季系列活动之第九届"笙歌墨舞”古诗文竟演大赛优秀奖，沈阳师范大学，2023年11月，+1</t>
  </si>
  <si>
    <t>1.第十九届文化体育艺术节开幕式团体操最佳表演奖，沈阳师范大学，2024年5月，+1
2.大创答辩工作优秀志愿者，沈阳师范大学，2024年5月24日，+1
3.心理剧大赛观众，沈阳师范大学文学院，2024年3月15日，+1
4.《我要当老师》观影活动观众，沈阳师范大学，2024年4月7日，+1
5.沈阳师范大学文学大变局和文学批评实践学术研讨会暨庆祝中国文化与文学研究所建所20周年大会观众，沈阳师范大学，2024年5月19日，+1
6.礼仪人员出席，沈阳师范大学文学院，2023年11月29日，+1
7.第十九届自强之星暨先进事迹报告会出席名单，沈阳师范大学，2024年6月6日，+1</t>
  </si>
  <si>
    <t>1.文学院小学期寝室文化大赛，2024.6，+5                          
2.文学院毕业典礼开场舞2024年6月，+1                        
3沈阳师范大学体育节开幕式团体操最佳表演奖 沈阳师范大学体育运动委员会 2024.5，+1</t>
  </si>
  <si>
    <t>1.校友讲堂观众，沈阳师范大学文学院委员会，2024年5月+1
2.沈阳师范大学第一届“春风化雨 军歌嘹亮”大学生军旅歌曲歌咏决赛观众，沈阳师范大学文学院委员会，2024年6月+1
3.第十二届勤工助学文化节开幕式暨兼职经验交流会观众，沈阳师范大学文学院委员会，2023年11月+1
4.沈阳师范大学第十二届大学生形象礼仪选拔会优秀奖参加者，沈阳师范大学，2024年3月+0.5
5.沈阳师范大学第五届新媒体大赛短视频类作品中荣获优秀奖参加者，共青团沈阳师范大学委员会，2024年5月+1
6.文学院迎新晚会表演人员，沈阳师范大学文学院，2024年9月+1
7.文学院毕业典礼表演人员，沈阳师范大学文学院，2024年9月+1</t>
  </si>
  <si>
    <t>1.第五届新媒体大赛优秀奖，沈阳师范大学，2024年5月，+1
2.《我要当老师》观影活动观众，沈阳师范大学，2024年4月7日，+1
3.沈阳师范大学文学大变局和文学批评实践学术研究会暨庆祝中国文化与研究所建所20周年大会观众，2024年5月19日，沈阳师范大学文学院委员会，+1
4.博士论坛观众，2024年5月19日，沈阳师范大学文学院委员会，+1
5.文学院毕业典礼工作人员，2024年6月25日，沈阳师范大学文学院委员会，+1
6.迎新晚会工作人员，2023年12月8日，沈阳师范大学文学院委员会，+1</t>
  </si>
  <si>
    <t>1.第十九届全国大学生文学作品大赛2024年3月+4
2.文学院迎新晚会2023年12月+1
3.沈阳师范大学文学大变局和文学批评实践学术研讨会暨庆祝中国文化与文学研究所建所20所2024年5月+1</t>
  </si>
  <si>
    <t>1. 文苑英华古诗文大赛决赛礼仪，2023年11月29日，+1
2. 2024年文学院毕业晚会礼仪，2024年6月24日，+1
3. 2023年“阅古读今”沈阳师范大学文化季系列活动之“传统活动主题真人图书馆”三等奖，2023年12月，+3
4. 5月19日沈阳师范大学文学大变局和文学批评实践学术研讨会观众，沈阳师范大学文学院，2024年5月19日，+1</t>
  </si>
  <si>
    <t>1.沈阳师范大学第五届新媒体大赛，2024年5月+6
2.第19届全国大学生文学作品大赛三等奖，沈阳师范大学，2024年11月+3</t>
  </si>
  <si>
    <t>1.十九届全国大学生作文大赛二等奖，中国诗歌学会，2024年3月+4
2.第十二届家教之星评选大赛观众，沈阳师范大学，2023年12月7日+2</t>
  </si>
  <si>
    <t>1. 第十二届家教之星评选决赛观众，沈阳师范大学，2023年11月，+1
2. 第十二届形象礼仪培训讲座观众，沈阳师范大学，2023年12月，+1
3. 第七届“最美勤工人”“最美勤工助学干部”评选决赛观众，沈阳师范大学，2024年4月，+1
4. 迎新晚会表演人员，沈阳师范大学文学院，2023年12月，+1
5. 文学院迎新晚会工作人员，沈阳师范大学文学院，2023年12月，+1
6. 文学院毕业典礼工作人员，沈阳师范大学文学院，2024年6月，+1</t>
  </si>
  <si>
    <t>1. 沈阳师范大学文学大变局和文学批评实践学术研讨会暨庆祝中国文化与文学研究所建所20周年大会出席人员，沈阳师范大学，2024年5月，+1
2.校友讲堂活动出席人员，沈阳师范大学，2024年5月，+1
3.心理剧观众，沈阳师范大学文学院，2024年5月，+1
4.博士论坛活动出席观众，沈阳师范大学，2024年5月，+1
5.心理剧院级三等奖，沈阳师范大学文学院，2024年5月，+1.5</t>
  </si>
  <si>
    <t>1.5月17日第十九届文化体育艺术节开幕会学生代表出席，2024.5，+1
2.第十九届全国大学生文学作品大赛三等奖，沈阳师范大学，2024.3，+3
3.2023年文学院迎新晚会表演人员，2023.11，+1</t>
  </si>
  <si>
    <t>1.第19届全国大学生文学作品大赛三等奖，沈阳师范大学，2023年11月，＋3
2.5月19日沈阳师范大学文学大变局和文学批评实践学术研讨会暨庆祝中国文化与文学研究所建所20周年大会出席，沈阳师范大学，2024年5月，＋1
3.文苑英华迎新会表演节目，沈阳师范大学，2024年1月，＋1</t>
  </si>
  <si>
    <t>1.文学院“心暖校园，情系校园”校园心理剧比赛，2024年3月，+1
2.第八届全国大学生预防艾滋病知识竞赛，2024年6月，+1
3. 参加沈阳师范大学文学大变局和文学批评实践学术研讨会暨庆祝中国文化与文学研究所建所20周年大会，2024年5月，+1
4. 学校组织第十二届家教之星评选决赛活动观众，2023年11月，+1
5.第十九届文化体育艺术节开幕式，2024年5月，+1</t>
  </si>
  <si>
    <t>1.第十九届全国大学生文学作品三等奖，沈阳师范大学，2024年3月，+3
2.5月19日沈阳师范大学文学大变局和文学批评实践学术研讨会观众，沈阳师范大学，2024年5月19日，+1
3.出席第十二届形象礼仪培训讲座，沈阳师范大学，2023年12月1日，+1</t>
  </si>
  <si>
    <t>1.第十九届体育健身运动大会普通学生男子组运转乾坤比赛第六名，沈阳师范大学，2023年9月，+4
2.第十九届文化体育艺术节开幕会学生代表，沈阳师范大学文学院，2024年5月，+1</t>
  </si>
  <si>
    <t>1. 2024年第十九届全国大学生文学作品大赛三等奖，沈阳师范大学，2024年3月 +3，
2. 第十二届勤工助学文化节开幕式暨兼职经验交流会，沈阳师范大学，2023年11月 +1
3. 第十二届形象礼仪培训讲座，沈阳师范大学，2023年12月 +1</t>
  </si>
  <si>
    <t>1.文学院迎新晚会，沈阳师范大学，2023年12月，+1
2.沈阳师范大学文学大变局和文学批评实践学术研讨会暨庆祝中国文化与文学研究所建所20周年大会出席，2024年5月，+1
3.文学院“心暖校园，情系校园”校园心理剧大赛，2024年3月，+1
4.校友讲堂观众，2024年5月，+1
5.博士论坛观众，2024年5月，+1</t>
  </si>
  <si>
    <t xml:space="preserve">1.文学院小学期原创诗歌大赛三等奖，沈阳师范大学文学院，2024年6月+3
2.沈阳师范大学第一届“春风化雨，军歌嘹亮“观众，沈阳师范大学，2024年6月5号 +1
3.沈阳师范大学第五届新媒体大赛短视频类优秀奖，共青团沈阳师范大学委员会，2024年5月+1
</t>
  </si>
  <si>
    <t>1.文学院“心暖校园，情系校园”校园心理剧比赛三等奖（成员），沈阳师范大学文学院委员会，2024年3月，+1.5
2.沈阳师范大学文学大变局和文学批评实践学术研讨会成员，沈阳师范大学文学院委员会，2024年5月，+1
3.文学院毕业典礼表演人员，沈阳师范大学文学院委员会，2024年6月，+1
4.沈阳师范大学第十九届文化体育艺术节开幕式团体操最佳表演奖，沈阳师范大学体育运动委员会，2024年5月，+1</t>
  </si>
  <si>
    <t>1.文学院心理剧大赛三等奖 2024.3 +1.5
2.文学院出席礼仪 2024.8 +1
3.文学院毕业典礼礼仪 2024.8 +1
4.大学生职业发展与就业活动观众2024.5 +1</t>
  </si>
  <si>
    <t>1.2024年4月7日《我要当老师》观影活动观众+1
2.2024年5月19日沈阳师范大学文学院大变局和文学批评实践学术研讨会暨庆祝中国文化与文学研究所建所观众＋1
3.2024年5月19日博士论坛出席＋1
4.2024年5月日第十九届文化体育艺术节开幕会学生代表出席＋1</t>
  </si>
  <si>
    <t>1.文学院“原创诗歌大赛”三等奖，沈阳师范大学文学院，2024年9月，+3
2.文学院迎新晚会表演人员，沈阳师范大学文学院2023年9月，+1</t>
  </si>
  <si>
    <t>1.第十九届作文大赛三等奖，2024年3月，+3
2.沈阳师范大学文学大变局和文学批评实践学术研讨会暨庆祝中国文化与文学研究所建所20周年大会出席，2024年5月，+1</t>
  </si>
  <si>
    <t>1.心理剧大赛，2024.3，+1
2.第十九届艺术节+1 2024.3.15
3.第十九届自强之星+12024.6
4.迎新晚会表演人员，2023.12，+1</t>
  </si>
  <si>
    <t>1.《我要当老师》观影活动出席，沈阳师范大学，2024年4月，+0.5
2.文学院毕业典礼礼仪，沈阳师范大学文学院，2024年6月，+0.5
3.文学院迎新晚会主持人，沈阳师范大学文学院，2023年12月，+0.5
4.沈阳师范大学第一届“春风化雨，军歌嘹亮”大学生军旅歌曲歌咏比赛参与者，沈阳师范大学，2024年6月，+0.5</t>
  </si>
  <si>
    <t>第十九届全国大学生文学作品大赛二等奖 沈阳师范大学文学院 2024年3月 +4</t>
  </si>
  <si>
    <t>1.出席第十二届勤工助学文化节开幕式暨兼职经验交流会，沈阳师范大学，2023年11月，＋1
2.文学院迎新晚会，沈阳师范大学，2023年12月，+1
3.文学院毕业典礼，沈阳师范大学，2024年6月，+1
4.文学院迎新晚会表演人员，沈阳师范大学，2023年12月，+1</t>
  </si>
  <si>
    <t>1.沈阳师范大学文学大变局和文学批评实践学术研讨会暨庆祝中国文化与文学研究所建所20周年2024.5.18。+1
2.文学院迎新晚会工作人员2024.12 +1
3.文学院毕业典礼工作人员2024.6 +1</t>
  </si>
  <si>
    <t>1.一二九团队跑活动工作人员 沈阳师范大学 2023年12月30日+1
2.师大新“生”音复赛+决赛活动工作人员 2023年12月30日+1
3.《我要当老师》观影活动 沈阳师范大学 2023年4月7日+1</t>
  </si>
  <si>
    <t>1.2024级大创答辩工作优秀志愿者，2024年8月+1
2.2024届毕业典礼观众，2024年8月+1
3.心理剧大赛观众，2024年3月+1</t>
  </si>
  <si>
    <t>1.沈阳师范大学文学大变局和文学批评实践学术研讨会暨庆祝中国文化与文学研究所建所20周年大会出席，2024年5月    +1
2.校友讲堂观众，2024年5月 +1
3.心理剧大赛出席观众，2024年5月，+1</t>
  </si>
  <si>
    <t>文学院礼仪队出席三次2023年12月＋1.5</t>
  </si>
  <si>
    <t>1.文学院迎新晚会2023年12月+1
2.沈阳师范大学文学大变局和文学批评实践学术研讨会暨庆祝中国文化与文学研究所建所20所2024年5月+1
3.文学院2024年6月25号毕业晚会开场舞表演成员+1</t>
  </si>
  <si>
    <t>1.第十二届大学生形象礼仪选拔会，沈阳师范大学，2024年3月+0.5
2.第五届新媒体大赛，沈阳师范大学，2024年5月+1
3.5月19日沈阳师范大学文学大变局和文学批评实践学术研讨会观众，沈阳师范大学文学院，2024年5月+1</t>
  </si>
  <si>
    <t>1.文学院"心暖校园，情系校园"校园心理剧比赛三等奖，2024年3月+1.5
2.迎新晚会工作人员，2023.12，+1</t>
  </si>
  <si>
    <t>文学院迎新晚会，沈阳师范大学，2023年12月，+1</t>
  </si>
  <si>
    <t>文化体育艺术节开幕式表演成员2024.05+1</t>
  </si>
  <si>
    <t>参加5月19日沈阳师范大学文学大变局和文学批评实战学术研讨会經庆祝中国文化与文学研宄所建所20周年大
会 沈阳师范大学 2023年5月19日 +1</t>
  </si>
  <si>
    <t>文学院迎新晚会表演成员，2023.12，+1</t>
  </si>
  <si>
    <t>沈阳师范大学第一届“春风化雨，军歌嘹亮”观众，2024年6月，+1</t>
  </si>
  <si>
    <t>1.沈阳师范大学文学大变局和文学批评实践学术研讨会暨庆祝中国文化与文学研究所建所20周年大会出席，沈阳师范大学文学院,2024年5月,+1</t>
  </si>
  <si>
    <t>1.5月19日沈阳师范大学文学大变局和文学批判实践学术研讨会观众，沈阳师范大学，2024年5月19日，＋1</t>
  </si>
  <si>
    <t>1. 第12届大学生形象礼仪汇报表演暨评选活动2024年3月+1</t>
  </si>
  <si>
    <t xml:space="preserve">文学院"心暖校园，情系校园"校园心理剧比赛观众，2024.3，+1
</t>
  </si>
  <si>
    <t>文学院迎新表演+1，2023年12月</t>
  </si>
  <si>
    <t>文学院2023—2024学年2023级汉语言文学（师范）专业德育测评成绩</t>
  </si>
  <si>
    <t>基础分（满分60）</t>
  </si>
  <si>
    <t>奖励分（满分40）</t>
  </si>
  <si>
    <t>德育测评得分</t>
  </si>
  <si>
    <t>德育测评排名</t>
  </si>
  <si>
    <t>1.2024年大学生寒假“返家乡”先进个人，共青团沈阳师范大学委员会，2024年6月+4
2.2024年大学生寒假社会实践活动优秀团队其他成员，共青团沈阳师范大学委员会，2024年6月+2
3.班长，沈阳师范大学文学院，2024年8月+4
4.“走进盲校，对面朗读”活动，2023年12月+0.5
5.2024年寒假“情暖童心，云端相伴”志愿活动，2024年1月+0.5
6.2024年暑假“情暖童心，云端相伴”志愿活动，2024年8月+0.5
7.2023年11月7日扫雪，2023年11月+0.5
8.2023年运动会，2023年10月+0.5
9.2024年“‘五月的鲜花’综合育人计划之‘学雷锋、云支教’寒假社会实践活动，2024年5月+0.5
10.文学院‘文’暖大化——见书如面，爱心捐赠”志愿活动，2024年5月+0.5
11.2024年寒假社会实践活动，2024年1月+0.5</t>
  </si>
  <si>
    <t>1.沈阳师范大学2024年寒假“返家乡”社会实践先进个人，沈阳师范大学，2024年6月，＋4
2.团支部书记，共青团沈阳师范大学委员会，2023年10月15日-2024年9日4日， ＋4
3.善行100活动 沈阳师范大学，2023年11月18日，+0.5
4.“学雷锋云支教”寒假社会实践活动，沈阳师范大学，2024年1月，+0.5
5.“返家乡”寒假社会实践，沈阳师范大学文学院，2024年1月-2024年2月，+0.5
6.“返家乡”暑假社会实践，沈阳师范大学文学院，2024年7月-2024年8月，+0.5
7.23级扫雪，沈阳师范大学文学院，2023年11月7日，+0.5
8.“三下乡”寒假社会实践，沈阳师范大学文学院，2024年1月-2024年2月，+0.5</t>
  </si>
  <si>
    <t>1.沈阳师范大学2024年大学生寒假“返家乡”社会实践活动先进个人，2024年6月 +4
2.文学院自管会宣传外联部部员，2023年11月-2024年8月 +2
3.文学院2023年11月7日23级扫雪，2023年11月 +0.5
4.文学院24年寒假“返家乡”社会实践活动，2024年1月-2024年2月 +0.5
5.文学院24年暑假“返家乡”社会实践活动，2024年7月 +0.5
6.文学院 2024 年“五月的鲜花’综合育人计划之'学雷锋、云支教’寒假社会实践活动，2024年3月 +0.5
7.校2024年暑假一起云支教，2024年7月-2024年8月 +0.5
8.文学院“‘文’暖大化——见书如面，爱心捐赠”志愿活动，2024年5月 +0.5
9.2024年寒假社会实践活动结题，2024年1月-2024年2月 +0.5</t>
  </si>
  <si>
    <t>1.文学院23级1班班长+4 
2.文学院2023年11月7日23级扫雪，2023年11月 +0.5 
3.文学院“‘文’暖大化——见书如面，爱心捐赠”志愿活动，2024年5月 +0.5 
4.“走进盲校，对面朗读”活动，2023年12月+0.5 
5.2024年寒假“情暖童心，云端相伴”志愿活动，2024年1月+0.5 
6.2023年运动会，2023年10月+0.5 
7.2024年寒假志愿活动优秀团队，2024.3，+2</t>
  </si>
  <si>
    <r>
      <rPr>
        <sz val="14"/>
        <color rgb="FF000000"/>
        <rFont val="宋体"/>
        <charset val="134"/>
      </rPr>
      <t>1.文学院23级2班班长，沈阳师范大学文学院，2023年10月-2024，7月+4  
2.参加扫雪活动2023.11.7校级0.5
3.云端相伴2024.3校级0.5
4.志愿活动部盲校活动2024.4沈阳师范大学文学院级0.5
5.社会实践活动202312.12院级0.5
6.文苑英华优秀团队2024.1.2院级</t>
    </r>
    <r>
      <rPr>
        <sz val="14"/>
        <color rgb="FF000000"/>
        <rFont val="Arial"/>
        <charset val="134"/>
      </rPr>
      <t xml:space="preserve">	</t>
    </r>
    <r>
      <rPr>
        <sz val="14"/>
        <color rgb="FF000000"/>
        <rFont val="宋体"/>
        <charset val="134"/>
      </rPr>
      <t>2</t>
    </r>
  </si>
  <si>
    <t>1.文学院23级3班团支书，沈阳师范大学文学院，2023年10月-2024年7月 +4 
2.2024年寒假社会志愿实践，共青团沈阳师范大学文学院委员会，2024年2月 +0.5
3.2024年锦州市大学生“扬帆计划”优秀志愿者，共青团锦州市委员会，2024年8月 +0.5
4.2024年暑假“返家乡”社会实践活动，共青团沈阳师范大学文学院委员会，2024年8月 +0.5
5.“一起云支教”志愿活动，共青团沈阳师范大学文学院委员会，2024年8月 +0.5
6.“学雷锋 云支教”志愿活动，共青团沈阳师范大学文学院委员会，2024年3月 +0.5
7.2023年运动会志愿活动，共青团沈阳师范大学文学院委员会，2024年8月 +0.5
8.2023年冬季扫雪义务劳动，沈阳师范大学文学院 2023年11月 +0.5</t>
  </si>
  <si>
    <t>1. 文学院23级3班学习委员，沈阳师范大学文学院，2023年10月-2024年7月 +2
2. “学雷锋 云支教”志愿活动，共青团沈阳师范大学文学院委员会，2024年3月 +0.5
3.2024年暑假“返家乡”社会实践活动，共青团沈阳师范大学文学院委员会，2024年8月 +0.5
4.2023年运动会志愿活动，共青团沈阳师范大学文学院委员会，2024年8月 +0.5
5.2023年冬季扫雪义务劳动，沈阳师范大学文学院 2023年11月 +0.5
6.2024年大学生寒假社会实践活动优秀团队其他成员，共青团沈阳师范大学委员会，2024年6月+2
7.2024年寒假社会志愿实践，共青团沈阳师范大学文学院委员会，2024年2月 +0.5</t>
  </si>
  <si>
    <t>1. 文学院23级3班学习委员，沈阳师范大学文学院，2023年10月-2024年7月 +2
2.2024年“‘五月的鲜花’综合育人计划之‘学雷锋、云支教’寒假社会实践活动，2024年5月+0.5
3.文学院‘文’暖大化——见书如面，爱心捐赠”志愿活动，2024年5月+0.5
4.“一起云支教”志愿活动，沈阳师范大学文学院，2024年8月 +0.5
5.2024年暑假“返家乡”社会实践活动，共青团沈阳师范大学文学院委员会，2024年8月 +0.5
6.2024年寒假“情暖童心，云端相伴”志愿活动，2024年1月+0.5
7.善行100募捐活动 2023年11月+0.5
8.2024年寒假社会实践活动，2024年1月+0.5
9.2023年运动会，2023年10月+0.5
10.2023年11月7日扫雪，2023年11月+0.5</t>
  </si>
  <si>
    <t>1.2023年冬季扫雪义务劳动，沈阳师范大学文学院 2023年11月 +0.5
2. 2024年寒假“返家乡”社会实践活动，沈阳师范大学文学院，2024年1月 +0.5
3.2024寒假社会实践活动结题 ＋0.5
4.文学院24年暑假“返家乡”社会实践活动，2024年7月 +0.5
5.沈阳师范大学2024年大学生寒假“返家乡”社会实践活动先进个人，2024年6月 +4
6.2024年“‘五月的鲜花’综合育人计划之‘学雷锋、云支教’寒假社会实践活动，2024年5月+0.5</t>
  </si>
  <si>
    <t>1.文学院23级2班班长，沈阳师范大学文学院，2023年10月-2024年10月，＋4
2.2023年11月7日23级2班扫雪，沈阳师范大学文学院，＋0.5
3.2023年1月参与善行100募捐，＋0.5
4.2024年寒假“‘五月的鲜花’综合育人计划之‘学雷锋云支教’寒假社会实践活动”，沈阳师范大学文学院，＋0.5
5.2024寒假社会实践，沈阳师范大学文学院，＋0.5</t>
  </si>
  <si>
    <t>1.文学院23级4班班长，沈阳师范大学文学院，2023年10月-2024年
7月 +4
2.寒假“一起云支教”志愿者，沈阳师范大学文学院团委志愿实践部，2024年1月 0.5
3.红丝带百人手语舞志愿者，沈阳师范大学校医院，2024年5月 +0.5
4.2023年11月7日扫雪，沈阳师范大学，2023年11月 +0.5
5.2024年寒假“三下乡”社会实践活动，沈阳师范大学文学院委员会，2024年1月 +0.5</t>
  </si>
  <si>
    <t>1.文学院23级1班班长，沈阳师范大学文学院，2023年10月-2024.7月 +4
2.寒假“一起云支教”志愿者，沈阳师范大学文学院团委志愿实践部，2024年1月 0.5
3.2023年11月7日扫雪，沈阳师范大学，2023年11月 +0.5
4.2024年寒假“三下乡”社会实践活动，沈阳师范大学文学院委员会，2024年1月 +0.5
5.2024暑假寒假“一起云支教”志愿者，沈阳师范大学文学院团委志愿实践部，0.5</t>
  </si>
  <si>
    <t>1.新媒体联盟微信运营部部员，沈阳师范大学党委宣传部，2024年6月 +2
2.文学院“‘文’暖大化——见书如面，爱心捐赠”志愿活动，沈阳师范大学文学院，2024年5月 +0.5
3.“扬帆计划”社会实践活动，沈阳师范大学，2024年7月-2024年8月 +0.5
4.“情暖童心，云端相伴”志愿活动，沈阳师范大学文学院，2024年8月 +0.5
5.“一起云支教”志愿活动，沈阳师范大学文学院，2024年8月 +0.5
6.辽宁省图书馆文化志愿者，沈阳师范大学，2023年12月 +0.5
7.集体扫雪，沈阳师范大学文学院，2023年11月 +0.5
8.2024年寒假社会实践活动，沈阳师范大学，2024年2月 +0.5</t>
  </si>
  <si>
    <t>1.寒假社会实践优秀团队（队员），共青团沈阳师范大学委员会，2024年6月 +2                  
2.文学院第二十一届团委学生会志愿实践部部员，沈阳师范大学，2023年11月——2024年9月 +2     
3.扫雪，沈阳师范大学，2023年11月 +0.5       
4.参与“走进盲校，对面朗读”活动，沈阳师范大学文学院团委，2023年11月——2024年7月 +0.5    
5.2024年暑假参与参与“一起云支教”活动，沈阳师范大学文学院团委，2024年8月 +0.5</t>
  </si>
  <si>
    <t>1.文学院23级3班班长，沈阳师范大学文学院，2023年10月-2024年7月 +4 
2.2024年寒假社会志愿实践，共青团沈阳师范大学文学院委员会，2024年2月 +0.5
3.“一起云支教”志愿活动，共青团沈阳师范大学文学院委员会，2024年8月 +0.5
4.2023年11月7日扫雪，共青团沈阳师范大学文学院委员会，2023年11月 +0.5</t>
  </si>
  <si>
    <t>1.团支部书记，沈阳师范大学，2023年9月-2024年6月，＋4
2.寒假社会实践活动，共青团沈阳师范大学委员会，2024年4月，＋0.5
3.寒假返家乡社会实践活动，共青团沈阳师范大学委员会，2024年4月，＋0.5</t>
  </si>
  <si>
    <t>1.文学院团委组织部部员，沈阳师范大学文学院，2023年12月-2024年8月 +2
2.志愿扫雪，沈阳师范大学文学院，2023年12月 +0.5
3.善行一百线下募捐活动，沈阳师范大学文学院，2023年12月 +0.5
4.寒假实践活动云支教，沈阳师范大学，2024年2月 +0.5
5.国际商学院“旗忆古今诗，锦衣风雅时”礼仪风情展志愿服务，沈阳师范大学国际商学院，2024年1月 +0.5
6.国际商学院2024届毕业典礼志愿服务，沈阳师范大学国际商学院，2024年5月 +0.5
7.2024年寒假社会实践活动，沈阳师范大学，2024年2月 +0.5</t>
  </si>
  <si>
    <t>1.院团委学习部部员，沈阳师范大学，2023年11月-2024年9月，+2
2.扫雪，沈阳师范大学文学院，2023年11月，+0.5
3.五月的鲜花“学雷锋，云支教”活动，沈阳师范大学，2024年2月，+0.5
4.2024年暑期“返家乡”社会实践活动，2024年7月-2024年8月，+0.5
5.2024年寒假社会实践活动，2024年1月，+0.5
6.辽宁古生物博物馆志愿者，2023年11月-2024年7月，+0.5</t>
  </si>
  <si>
    <t>1.校学生会骨干培训部干事，沈阳师范大学，2024年8月，+2
2.2023级扫雪活动，沈阳师范大学文学院，2023年11月，+0.5
3.2024年寒假“返家乡”社会实践活动，沈阳师范大学文学院，2024年5月，+0.5
4.2024年暑假“返家乡”社会实践活动，沈阳师范大学文学院，2024年8月，+0.5
5. 文学院2024年“五月的鲜花”综合育人计划之“学雷锋、云支教”寒假社会实践活动，沈阳师范大学文学院，2024年2月，+0.5
6.2024年寒假“三下乡”社会实践活动，沈阳师范大学文学院，2024年2月，+0.5</t>
  </si>
  <si>
    <t>1.文学院23级1班宣传委员，沈阳师范大学文学院，2023年10月-2024.7月 +2，
2.“一起云支教”志愿活动，沈阳师范大学文学院，2024年8月 +0.5
3.辽宁省图书馆大型阅读推广活动，沈阳师范大学，2023年12月 +0.5
4.集体扫雪，沈阳师范大学文学院，2023年11月 +0.5
5.2024年寒假社会实践活动，沈阳师范大学，2024年2月 +0.5
6."返家乡”志愿活动，共青团沈阳市浑南区委员会，2024年8月，+0.5</t>
  </si>
  <si>
    <t>1.文学院团委学生会学生会宣传部部员，2023年11月-2024年9月+2   
2.辽宁古生物博物馆志愿服务，2023年11月-2024年7月+0.5  
3.2024年寒假大学生“返家乡”社会实践活动，2024年1月-2024年2月+0.5  
4.文学院2024年“‘五月的鲜花’综合育人计划之‘学雷锋，云支教’寒假社会实践活动”2024年3月+0.5  
5.文学院“‘文’暖大化——见书如面，爱心捐赠”志愿活动，2024年5月+0.5   
6.2023年11月7日扫雪，2023年11月+0.5</t>
  </si>
  <si>
    <t>1.校阳光广播台编辑部部员，沈阳师范大学， 2023年9月-2024年6月 +2
2.扫雪活动 ，沈阳师范大学文学院委员会，2023年3月 +0.5
3.文学院2024年“五月的鲜花 综合育人计划之'学雷锋、云支教'寒假社会活动” 沈阳师范大学文学院委员会，2024年3月 +0.5
4.运动会志愿者，沈阳师范大学文学院委员会， 2024年8月 +0.5
5.“信使回访”寒假社会实践活动，沈阳师范大学文学院委员会， 2024年1月 +0.5
6.文化志愿者 ，沈阳师范大学，2023年12月 +0.5</t>
  </si>
  <si>
    <t>1.新闻中心校园媒体社团成员2023年9月-2024年9月+2
2.文学院“学雷锋，云支教”活动2024年3月+0.5 
3.扫雪 2023年11月+0.5
4，“一起云支教”志愿活动 2024年8月+0.5
5.善行100募捐活动 2023年11月+0.5
6.“传承红色基因，共铸红色精神”2024年1月+0.5</t>
  </si>
  <si>
    <t>1.文学院团委学生会就业服务部部员2023.12-2024.8  +2
2.冬天志愿扫雪2023.11.17  +0.5
3.善行一百线下募捐活动2023.11  +0.5
4.2024寒假学雷锋云支教2024.1  +0.5
5.返家乡2024.7.18-8.19  +0.5
6.2024寒假社会实践活动2024.12  +0.5</t>
  </si>
  <si>
    <t>1.文学院2023级团支书，沈阳师范大学文学院，2023年9月—2024年9月，+4
2.学院扫雪，2023年12月，+0.5</t>
  </si>
  <si>
    <t>1.院易班管理部成员，沈阳师范大学，2023年9月～2024年6月，+2
2.扫雪，沈阳师范大学文学院委员会，2023年11月，+0.5
3.2024年寒假“返家乡”社会实践活动，沈阳师范大学文学院委员会，2024年2月，+0.5
4.“学雷锋，云支教”志愿活动，沈阳师范大学文学院委员会，2024年3月，+0.5
5.2024年寒假“三下乡”社会实践活动，沈阳师范大学文学院委员会，2024年1月～2024年3月，+0.5</t>
  </si>
  <si>
    <t>1.校勤工助学中心培训拓展部部员，沈阳师范大学，2023年9月-2024年7月，+2   
2.善行100募捐活动，沈阳师范大学文学院，2024年8月26，+0.5
3.2024寒假社会实践活动信使回访活动，沈阳师范大学，+0.5
4.23级扫雪志愿活动，沈阳师范大学文学院，2024年8月26，+0.5
5.共建国防家园 义务劳动活动，沈阳师范大学武装部，2024年4月13，+0.5</t>
  </si>
  <si>
    <t>1、院级团委社团工作部部员,沈阳师范大学，2023.10-2024.8，+2
2“返家乡”社会实践活动，沈阳师范大学，2023.8，+0.5
3、一起云支教志愿活动，沈阳师范大学，2024.8，+0.5
4、2024寒假社会实践活动"传承
红色基因，共筑红色精神"，沈阳师范大学，2024.8，+0.5
5、省图书馆助残活动"手语世界
"志愿活动，沈阳师范大学，2023.11，+0.5</t>
  </si>
  <si>
    <t>1.文学院23级3班心理委员，沈阳师范大学文学院，2023年10月-2024.7月 +2
2.扫雪，沈阳师范大学，2023年11月 +0.5
3.寒假社会实践活动，沈阳师范大学，2024年1月，＋0.5
4.“学雷锋，云之教”寒假社会实践活动中表现优秀，沈阳师范大学，2024年2月，＋0.5
5.运动会志愿活动参与人员，沈阳师范大学，2024年11月，＋0.5</t>
  </si>
  <si>
    <t>1.文学院学生会宣传部部员，沈阳师范大学，2023年11月-2024年9月，+2        
2.扫雪，沈阳师范大学文学院委员会，2023年11月，+0.5
3. 寒假社会实践，共青团沈阳师范大学委员会，2024年2月，+0.5
4.文学院爱心捐赠志愿活动优秀志愿者，沈阳师范大学文学院委员会，+0.5
5.文学院“学雷锋，云支教”寒假社会实践活动 ，沈阳师范大学文学院委员会，+0.5</t>
  </si>
  <si>
    <t>1. 院团委学生会社团工作部部员 沈阳师范大学文学院，2023年11月-2024年8月+2
2.扫雪参与者 沈阳师范大学文学院，2023年11月 +0.5
3.运动会 沈阳师范大学文学院，2023年8月 +0.5
4.寒假社会实践 沈阳师范大学文学院，2024年2月 +0.5
5.捐书 沈阳师范大学文学院，2024年5月 +0.5</t>
  </si>
  <si>
    <t>1.文学院学生会秘书处部员，沈阳师范大学，2023年11月，+2
2.扫雪，沈阳师范大学，2023年11月，+0.5
3.“一起云支教”社会实践活动，沈阳师范大学文学院团委，2024年8月，+0.5
4.“传承红色基因，共铸红色精神”寒假社会实践活动，沈阳师范大学文学院团委，2024年1月，+0.5
5.五月的鲜花“学雷锋、云支教”寒假社会实践活动，沈阳师范大学文学院团委，2024年3月，+0.5</t>
  </si>
  <si>
    <t>1.组织委员，沈阳师范大学，2023年9月-2024年8月，➕2
2. ‘五月的鲜花’综合育人计划之‘学雷锋、云支教’寒假社会实践活动，
沈阳师范大学，2024年3月，➕0.5
3.扫雪，沈阳师范大学，2023年11月，➕0.5
4.善行100募捐活动，沈阳师范大学，2023年12月，➕0.5
5.2024年寒假社会实践活动，沈阳师范大学，2024年1月，➕0.5</t>
  </si>
  <si>
    <t>1.院团委学生会就业服务部部员，沈阳师范大学，2023年11月-2024年9月，+2
2.“一起云支教”志愿活动，沈阳师范大学，2024年2月，+0.5
3.五月的鲜花学雷锋云支教活动，沈阳师范大学，2024年2月，+0.5
4.寒假社会实践活动，沈阳师范大学，2024年2月，+0.5
5.扫雪，沈阳师范大学，2023年11月，+0.5</t>
  </si>
  <si>
    <t>1.班级学习委员，沈阳师范大学，2023年10月，＋2
2.扫雪，沈阳师范大学，2023年11月，＋0.5
3.善行100募捐活动，沈阳师范大学，2023年11月，＋0.5
4.文学院“五月的鲜花”综合育人计划-“学雷锋，云支教”寒假社会实践活动，
沈阳师范大学，2024年2月，＋0.5
5.2024年寒假社会实践活动，沈阳师范大学，2024年4月，＋0.5</t>
  </si>
  <si>
    <t>1.院团委学习部部员，沈阳师范大学，2023年11月—2024年9月，+2
2.扫雪，沈阳师范大学文学院，2023年11月，+0.5
3.五月的鲜花“学雷锋，云支教”活动，沈阳师范大学，2024年2月，+0.5
4.一起云支教，沈阳师范大学，2024年8月，+0.5
5.2024年寒假社会实践活动，2024年1月，+0.5</t>
  </si>
  <si>
    <t>1.校新闻中心平面设计部部员，沈阳师范大学，2023年11月—2024年9月，+2
2. 五月的鲜花云支教志愿服务活动，沈阳师范大学文学院委员会，2024年2月，+0.5
3.义务劳动扫雪，沈阳师范大学文学院委员会，2023年11月，+0.5
4.善行一百募捐活动，沈阳师范大学文学院委员会，2023年9月—2024年6月，+0.5
5.2024年寒假社会实践活动，沈阳师范大学，2024年2月，+0.5</t>
  </si>
  <si>
    <t>1.义务劳动扫雪，沈阳师范大学文学院委员会，2023年11月 +0.5
2.善行100募捐活动，沈阳师范大学文学院委员会，2024年8月 +0.5                               
3.校级自管会部门成员+2，沈阳师范大学学生处，2023                                         
4.运动会志愿活动，沈阳师范大学文学院委员会，2023，+0.5                                    
5.寒假社会实践活动（负责人），沈阳师范大学文学院 2024年2月，+0.5</t>
  </si>
  <si>
    <t>1.校新闻中心微博运营部部员，沈阳师范大学，2023年11月-2024年9月，+2
2. 五月的鲜花云支教志愿服务活动，沈阳师范大学文学院委员会，2024年2月，+0.5
3.义务劳动扫雪，沈阳师范大学文学院委员会，2023年11月，+0.5
4.善行一百募捐活动，沈阳师范大学文学院委员会，2023年9月—2024年6月，+0.5
5.2024年寒假社会实践活动，沈阳师范大学，2024年2月，+0.5</t>
  </si>
  <si>
    <t>1.寝室长（2023.9-2024.8）,+2
2.“五月的鲜花”综合育人计划之“学雷锋、云支教”寒假社会实践活动,沈阳师范大学文学院,2024.4，+0.5
3.2024年沈阳师范大学寒假“返家乡”社会实践活动,沈阳师范大学,2024年1月,+0.5
4.2024年沈阳师范大学大学生寒假社会实践活动,沈阳师范大学,2024年1-2024年4月,+0.5
5.2023年扫雪活动,沈阳师范大学文学院,2023年11月7日,+0.5</t>
  </si>
  <si>
    <t>1.文学院23级2班生活委员，沈阳师范大学文学院，2023年10月-2024年7月，+2。
2.义务扫雪，沈阳师范大学，2023年11月+0.5。
3.参加运动会志愿活动，沈阳师范大学，2023年10月+0.5。
4.参加善行100，沈阳师范大学，2023年11月+0.5
5.云支教寒假实践活动，2024年3月，+0.5</t>
  </si>
  <si>
    <t>1.校勤工助学中心第十九届培训拓展部部员，沈阳师范大学，2023年9月-2024年7月，+2               
2.扫雪  ，沈阳师范大学，2023年11月，+0.5   
3.第八季一起云支教志愿者，沈阳师范大学文学院，2024年8月+0.5 
4.寒假社会实践活动，沈阳师范大学文学院，2024年2月，+0.5</t>
  </si>
  <si>
    <t>1.新闻中心阳光广播台综艺部部员，沈阳师范大学，2023年9月-2024年6月，＋2
2.文学院“‘五月的鲜花’综合育人计划之‘学雷锋、云支教寒假社会实践活动’”，沈阳师范大学文学院，2024年3月，+0.5
3.扫雪，沈阳师范大学文学院，2023年11月7日，+0.5
4.运动会志愿活动，沈阳师范大学，2023年，+0.5</t>
  </si>
  <si>
    <t>1、校级自管会部门成员+2，沈阳师范大学学生处，2023年10月—2024年9月+2
2、文学院学雷锋云支教活动，沈阳师范大学文学院，2024年2月，+0.5
3、寒假社会实践活动（负责人），沈阳师范大学文学院 2024年2月，+0.5
4、善行100募捐活动，沈阳师范大学文学院2023年12月  +0.5</t>
  </si>
  <si>
    <t>1.新闻中心校园阳光广播台成员，沈阳师范大学，2023年9月-2024年6月，+2
2.扫雪活动，沈阳师范大学文学院委员会，2024年11月，+0.5
3.2023年运动会，沈阳师范大学，2023年9月，+0.5
4.2024年寒假社会实践活动（王梓楠），共青团沈阳师范大学委员会，2024年1月，+0.5</t>
  </si>
  <si>
    <t>1.文学院院易班工作站成员，沈阳师范大学，2023年11月 +2
2.2024年寒假社会实践活动，2024年4月 +0.5
3.文学院2024年“五月的鲜花'综合育人计划之‘学雷锋、云支教'寒假社会实践活动”优秀志愿者，2024年3月 +0.5
4.2024年1月10日至17日在2023/24年“中国寻根之旅”冬令营发一辽宁营活动中优秀志愿者，2024年5月 +0.5</t>
  </si>
  <si>
    <t>1、校勤工助学中心家教指导部成员，沈阳师范大学，2023年9月-2024年7月 +2
2、社会实践活动，沈阳师范大学文学院，2024年寒假 +0.5
3、北区国防基地“共建国防家园 义务劳动活动”，沈阳师范大学，2024年4月 +0.5
4、“‘五月的鲜花’综合育人计划之‘学雷锋、云支教’寒假社会实践活动”沈阳师范大学文学院，2024年3月 +0.5</t>
  </si>
  <si>
    <t>1.2023年9月—2024年9月班级文体委员，沈阳师范大学文学院，2023年10月-2024年8月 +2
2.2023年11月7日扫雪，共青团沈阳师范大学文学院委员会，2023年11月 +0.5
3.“一起云支教”志愿活动，共青团沈阳师范大学文学院委员会，2024年8月 +0.5
4.2024年寒假“三下乡”社会实践活动，沈阳师范大学文学院，2024年2月，+0.5</t>
  </si>
  <si>
    <t>1.八号楼410寝室长，沈阳师范大学，2023年9月–2024年 +2
2.参加扫雪，沈阳师范大学，2023年11月 +0.5
3.参加2024年寒假社会实践活动（纪亚旭），2024年1月 +0.5
4.参加善行100，沈阳师范大学，2023年11月 +0.5</t>
  </si>
  <si>
    <t>1.文学院院易班工作站成员，沈阳师范大学文学院，2023年10月-2024年，+2
2.文学院学雷锋云支教活动，沈阳师范大学文学院，
2024年2月，+0.5
3.善行100募捐活动，沈阳师范大学文学院，2023年12月，+0.5
4.2024年寒假寒假社会实践活动，沈阳师范大学文学院，2024年2月，+0.5</t>
  </si>
  <si>
    <t>1.校级社团读者协会活动实践部部员，沈阳师范大学图书馆，2023年10月-2024年，+1   
2.2023年义务扫雪，2023.11.7，+0.5  
3.辽宁省图书馆文化志愿者，+0.5  
4.图书馆第十五届读书文化志愿服务，2024.4，+0.5  
5.辽宁省图书馆“扶残助残，共享阅读成果”志愿服务,2024.5.18，+0.5  
6.2024寒假社会实践活动,2024.1-2024.2，+0.5</t>
  </si>
  <si>
    <t>1.文学院自管会办公室综合部部员，沈阳师范大学文学院，2023年1月-2024年，+2
2.扫雪 2023年11月，+0.5
3.寒假社会实践活动结项，+0.5
4.2024年寒假返家乡社会实践，+0.5</t>
  </si>
  <si>
    <t>1.寒假云支教学雷锋志愿服务表现优秀，沈阳师范大学文学院，2024年3月，+0.5
2.寝室长，2023年9月-2024年9月，+2
3.扫雪 2023年11月，+0.5
4.寒假社会实践活动结项，+0.5</t>
  </si>
  <si>
    <t>1.辽宁古生物博物馆第十三届志愿者协会自管会活动策划部部员，沈阳师范大学，2023.9—2024.9+1  
2.2023年善行100募捐活动，沈阳师范大学，2023.12+0.5
3.“一起云支教”志愿活动，沈阳师范大学，2024.7—2024.8+0.5
4.2023年扫雪，沈阳师范大学文学院，2023.11+0.5
5.2024年寒假社会实践活动，沈阳师范大学文学院，2024.1+0.5
6.辽宁古生物博物馆大学生志愿者活动，沈阳师范大学，2023.11—2024.7+0.5</t>
  </si>
  <si>
    <t xml:space="preserve">1、新闻中心校园阳光广播台编辑部部员2923年9月-2024年6月 +2  
2、2024年寒假社会实践活动"传承红色基因，共筑红色精神"结题+0.5              
3.义务劳动扫雪，沈阳师范大学文学院委员会，2023年11月，+0.5
4.善行一百募捐活动，沈阳师范大学文学院委员会，2023年9月—2024年6月，+0.5
</t>
  </si>
  <si>
    <t>1.自管会成员，沈阳师范大学文学院，2023.11.23，+2
2.善行100志愿活动 捐款，2024.8.26，+0.5
3.2023年11月7日 23级文学院扫雪，+0.5
4.文学院2024年五月的鲜花综合育人计划之学雷锋云支教寒假社会实践活动，+0.5</t>
  </si>
  <si>
    <t>1.校易班微课创作部部员+2
2.返家乡社会实践活动2024年2月+0.5
3.寒假社会实践活动“下三乡”2024年2月+0.5
4.红丝带协会志愿活动2024年5月+0.5</t>
  </si>
  <si>
    <t>1.23级3班担任宣传委员+2
2.扫雪，2023年12月 +0.5
3.寒假社会实践，2024年1月，+0,5
4.感谢恩师活动，2024年1月，+0.5</t>
  </si>
  <si>
    <t>1.院易班工作站成员，2023年10月-2024年，+2
2.文学院扫雪活动，2023年12月，+0.5
3.善行100募捐活动，2023年8月，+0.5
4.2024寒假社会实践活动，2024年，+0.5</t>
  </si>
  <si>
    <t>1.新媒体联盟微博运营部成员 +2分
2.扫雪 +0.5分
3.五月的鲜花 学雷锋云支教+ 0.5分
4.信使回访社会实践活动+ 0.5分</t>
  </si>
  <si>
    <t xml:space="preserve">1.文学院团委学生会学习部部员2023年11月-2024年9月+2
2.“返家乡”社会实践志愿活动2024年1月+0.5
3.“一起云支教”志愿活动2024年6月-2024年8月+0.5
4.2024年寒假社会实践活动2024年1月+0.5
</t>
  </si>
  <si>
    <t>1.院自管会成员，沈阳师范大学， 2023年10月17日-2024年7月12日， +2
2.2024年暑假“返家乡”社会实践活动，沈阳师范大学，2024年7月16日-2024年8月22日，+0.5
3.参加扫雪义务劳动，沈阳师范大学，2023年11月7日，+0.5
4.2024年寒假“三下乡”社会实践活动，沈阳师范大学，2024年1月-2024年3月，+0.5</t>
  </si>
  <si>
    <t>1.23级汉语言文学1班生活委员，沈阳师范大学文学院委员会，2023年10月 +2
2.2023年扫雪，沈阳师范大学文学院委员会，2023年11月 +0.5
3.2024年寒假社会实践活动，沈阳师范大学文学院委员会，2024年1月 +0.5
4.2023—2024年辽宁古生物博物馆志愿者，辽宁古生物博物馆志愿者协会，2023年11月—2024年7月 +0.5</t>
  </si>
  <si>
    <t>1.文学院院易班工作站成员，沈阳师范大学文学院，2023年10月-2024年，+2
2.文学院学雷锋云支教活动，沈阳师范大学文学院，2024年2月，+0.5
3.善行100募捐活动，沈阳师范大学文学院，2023年12月，+0.5
4.2024年寒假寒假社会实践活动，沈阳师范大学文学院，2024年2月，+0.5</t>
  </si>
  <si>
    <t>1.校级自管会办公综合部部员，沈阳师范大学，2023年9月-2024年6月，+2
2.扫雪 ，沈阳师范大学文学院，2023年11月7日，+0.5
3.善行一百募捐活动，沈阳师范大学文学院，2024年12月，+0.5
4.寒假社会实践结项，沈阳师范大学文学院，2024年3月，+0.5</t>
  </si>
  <si>
    <t>1.生活区层长，沈阳师范大学文学院，2023年9月-2024年8月，+2
2.2023年11月7日23 级扫雪，沈阳师范大学文学院委员会，2023年11月，+0.5
3.运动会志愿活动，沈阳师范大学，2023年9月+0.5
4.2024年寒假社会实践活动，沈阳师范大学，2024年1月-2月，+0.5</t>
  </si>
  <si>
    <t>1.沈阳师范大学阳光广播台任职 2023.9-2024.6 +2                                                                        
2.2023-2024学年善行100志愿活动 2023.11.18 +0.5
3.23级扫雪 2023.11.7 +0.5
4.2024寒假社会实践 2024.1.26 +0.5</t>
  </si>
  <si>
    <t>1.文学院学生会二课活动部部员   沈阳师范大学文学院    +2
2.2023级组织扫雪，2023.11，沈阳师范大学文学院  +0.5
3.善行100募捐活动 ，2023.11沈阳师范大学	   +0.5
4.2024年寒假社会实践结题。沈阳师范大学文学院  +	0.5</t>
  </si>
  <si>
    <t>1.寝室长（2023.9—2024.8）+2
2.辽宁省图书馆“手语世界”系列活动沈阳师范大学代表成员
（2023.11.18、2023.11.25、2023.12.2）+0.5
3.“传承红色基因，共铸红色精神”2024年寒假社会实践活动参与者+0.5</t>
  </si>
  <si>
    <t>1. 文学院23级3班文体委员，沈阳师范大学文学院，2023年10月-2024年7月 +2
2. 2024年寒假社会志愿实践，共青团沈阳师范大学文学院委员会，2024年2月+0.5
3. “走进盲校，对面朗读”活动，2023年12月+0.5
4. 扫雪，沈阳师范大学文学院，2023年11月，+0.5</t>
  </si>
  <si>
    <t>1.文学院第二课堂成绩单管理部部员，沈阳师范大学文学院2023.11-2024.11，+2
2.冬季扫雪，2023年12月 +0.5
3.寒假社会实践，2024年1月，+0,5</t>
  </si>
  <si>
    <t>1.校国旗护卫队成员，沈阳师范大学文学院，2023年9月-2024.8月，+2
2.一起云支教志愿活动，沈阳师范大学文学院，2024年寒假，+0.5
3.善行100募捐，沈阳师范大学文学院，2023年，+0.5</t>
  </si>
  <si>
    <t>1.文学院第二课堂成绩单管理部部员，沈阳师范大学文学院2023.9-2024.8，+2
2.“学雷锋，云支教”志愿活动，共青团沈阳师范大学文学院委员会，2024年3月，+0.5
3.2023.11.7扫雪，沈阳师范大学文学院委员会，2023年11月，+0.5</t>
  </si>
  <si>
    <t>1.校易班外宣外联部部员（2023.10-2024.7 ）+2
2.23级扫雪志愿活动（2023.11）+0.5
3.2024年寒假社会实践活动“信使回访”（2024.2）+0.5</t>
  </si>
  <si>
    <t>1.读者协会宣传部部员（2023.10-2024.9）+1               
2.扫雪（2023.11.7）+0.5
3.2024年寒假社会实践活动（2024.1-2024.3）+0.5
4.“返家乡”社会实践活动（2024.7-2024.8）+0.5
5.辽宁省图书馆志愿活动（2023.11-2024.4）+0.5</t>
  </si>
  <si>
    <t xml:space="preserve">1.文学院就业服务部部员2023.9-2024.8，+2。 
 2.返家乡社会实践活动2024.1-2024.2 +0.5
3.扫雪2023.11 +0.5
</t>
  </si>
  <si>
    <t>1.文学院自管会成员，2023.9-2024.8，+2
2.“传承红色基因，共铸红色精神”寒假社会实践活动，2024寒假，+0.5
3.扫雪，2023.11，+0.5
4.传承红色基因，共铸红色精神”寒假社会实践活动，2024寒假，+0.5</t>
  </si>
  <si>
    <t>1.班级文体委员（2023.9-2024.8）+2
2.“传承红色基因，共铸红色精神”社会实践活动2024.2，+0.5
3.2023年11月7日扫雪，2024.11.7，+0.5</t>
  </si>
  <si>
    <t>1.2023年11月7日23级2班扫雪，沈阳师范大学文学院，＋0.5
2.2024年寒假“‘五月的鲜花’综合育人计划之‘学雷锋云支教’寒假社会实践活动”，
沈阳师范大学文学院，＋0.5
3.寝室长（2023.9—2024.8）+2</t>
  </si>
  <si>
    <t>1.校学生会宣传部干事，沈阳师范大学，2023.9-2024年8月，+2
2.沈阳师范大学第九季一起云支教活动，沈阳师范大学，2024暑假，+0.5
3.沈阳师范大学暑假三下乡实践活动，沈阳师范大学，2024暑假，+0.5</t>
  </si>
  <si>
    <t>1.文体委员，沈阳师范大学，2023年10月+2
2.23级扫雪志愿活动，沈阳师范大学2023年11月+0.5
3.2024寒假社会实践活动“信使回访活动”，沈阳师范大学，2024年7月+0.5</t>
  </si>
  <si>
    <t>1.文学院团委学生会就业服务部部员，沈阳师范大学，2023.11-2020.8，+2
2.23级扫雪志愿活动，2023年12月7号，+0.5
3.“传承红色基因，共筑红色精神”寒假社会实践活动，2024.2.22，+0.5</t>
  </si>
  <si>
    <t>1.本科教学质量监控学生管委会成员，沈阳师范大学，2023年10月-2024年10月＋2 
2.参加扫雪义务劳动，沈阳师范大学＋0.5，2023年11月
3.2024年寒假“三下乡”社会实践活动，沈阳师范大学，2024年1月-2024年3月＋0.5</t>
  </si>
  <si>
    <t>1寝室长（2023.9-2024.8）+2） 
2.义务扫雪（2023.11.7）+0.5
3.返家乡社会实践活动2024.1-2024.2 +0.5</t>
  </si>
  <si>
    <t>1.文学院团委宣传部部员，沈阳师范大学文学院2023.11-2024.11，+2
2.23级扫雪志愿活动+0.5</t>
  </si>
  <si>
    <t>1.文学院自管会成员，沈阳师范大学文学院，2023年10月-2024年10月，+2
2.2023年11月7日扫雪，沈阳师范大学文学院，+0.5</t>
  </si>
  <si>
    <t>1.心理委员  2023年10月-2024年8月 +2
2.23级扫雪志愿活动  2023年11月7日+0.5</t>
  </si>
  <si>
    <t>1.文学院团委学习部部员，沈阳师范大学文学院2023.11-2024.11，＋2
2.义务劳动扫雪，沈阳师范大学文学院委员会，2023年11月 +0.5</t>
  </si>
  <si>
    <t>1.校自管会部员 沈阳师范大学 2023年10月-2024年7月 +2
2.文学院扫雪志愿活动 沈阳师范大学 2023年11月7日 +0.5</t>
  </si>
  <si>
    <t>1.读者协会经费管理部部员，2023年10月17日-2024年7月12日，+1
2. 2024年暑假“暑假”社会实践活动，2024年7月18日-2024年8月19日，+0.5
3. 参加扫雪义务劳动，2023年11月7日，+0.5
4. 2024年寒假“三下乡”社会实践活动，2024年1月-2024年3月，+0.5</t>
  </si>
  <si>
    <t>1.校学生会权益服务部干事 沈阳师范大学 2023年-2024年+2
2.古生物博物馆志愿者 沈阳师范大学 2023年-2024年+0.5</t>
  </si>
  <si>
    <t>1.志愿扫雪活动 沈阳师范大学文学院 2023年11月+0.5
2.寝室长 沈阳师范大学 2023年9月-2024年8月 +2分</t>
  </si>
  <si>
    <t>1.寝室长，沈阳师范大学，2023年9月-2024年8月+2
2.23级扫雪自愿活动，沈阳师范大学文学院，2023年11月+0.5</t>
  </si>
  <si>
    <t>1.新媒体联盟成员2023年10月—2024年10月 +2分
2.2024年云支教活动 +0.5分,2024.3</t>
  </si>
  <si>
    <t>1.校学生会成员，2024年3月+2. 
2.2024年寒假社会实践活动+0.5</t>
  </si>
  <si>
    <t>1.文学院自管会宣传部部员 沈阳师范大学文学院 2023.11-2024.11 +2      
2.文学院扫雪活动 +0.5,2023.11</t>
  </si>
  <si>
    <t>1.第九届双创精英联盟行政事务部部员，沈阳师范大学，2023年11月至今，+1
2.2023年11月7日扫雪，沈阳师范大学文学院，2023年11月7日，+0.5
3.善行100募捐活动，沈阳师范大学，2023年11月18日，+0.5
4.2024年寒假社会实践活动，沈阳师范大学文学院，2024年寒假，+0.5</t>
  </si>
  <si>
    <t>1.文学院团委宣传部部员，沈阳师范大学文学院2023.11-2024.11，＋2
2.义务劳动扫雪，沈阳师范大学文学院委员会，2023年11月，＋0.5</t>
  </si>
  <si>
    <t>1.义务劳动扫雪，沈阳师范大学文学院委员会，2023年11月 +0.5
2.“一起云支教”志愿活动，沈阳师范大学文学院委员会，2024年8月 +0.5
3.“返家乡”社会实践活动，沈阳师范大学文学院委员会，2024年8月 +0.5
4.善行100募捐活动，沈阳师范大学文学院委员会，2024年8月 +0.5</t>
  </si>
  <si>
    <t>1.院学生会成员，2023.11-2024.11，+2</t>
  </si>
  <si>
    <t>1.23级扫雪自愿活动，沈阳师范大学文学院，2023年11月+0.5
2.2023.9-2024.8晨星文学社文体综合部部员+1
3.2024.1-2寒假社会实践活动+0.5</t>
  </si>
  <si>
    <t>1.辽宁古生物博物馆大学生志愿服务2023年10月-2024年6月+0.5
2.2023年11月7日23级扫雪名单+0.5
3.Kos街舞社团表演部成员2023年10月-2024年6月+1</t>
  </si>
  <si>
    <t>1.读者协会综合事务部部员，沈阳师范大学，2023年10月-2024年8月 +1
2.2024年寒假社会实践活动，2024年4月 +0.5</t>
  </si>
  <si>
    <t>1.23级扫雪自愿活动，沈阳师范大学文学院，2023年11月+0.5
2.2024年寒假社会实践活动“传承红色基因，共铸红色精神”，沈阳师范大学文学院，2024年1月+0.5
3.社会实践活动“‘五月的鲜花’综合育人计划之‘学雷锋、云支教’“，共青团沈阳师范大学文学院委员会，2024年3月+0.5</t>
  </si>
  <si>
    <t>1.2023年冬季扫雪，沈阳师范大学文学院，2023年11月 +0.5，
2. 2024年寒假期间“返家乡”支援实践活动，沈阳师范大学，2024年2月 +0.5
3. 2024年寒假社会实践活动“传承红色基因”沈阳师范大学，2024年2月 +0.5</t>
  </si>
  <si>
    <t>1.2023年冬季扫雪义务劳动，沈阳师范大学文学院2023年11月+0.5 
2.2024年5月的鲜花综合育人计划之学雷锋云支教寒假社会实践活动沈阳师范大学文学院2024年3月+0.5
3.善行100沈阳师范大学文学院2024年4月+0.5</t>
  </si>
  <si>
    <t>1.2023年扫雪2023年11月＋0.5 
2 善行100捐募活动2023年8月＋0.5
3.2024寒假社会实践活动，2024年3月，+0.5</t>
  </si>
  <si>
    <t>1.2023年冬季扫雪义务劳动，沈阳师范大学文学院 2023年11月 +0.5
2. 2024年寒假“返家乡”社会实践活动，沈阳师范大学文学院，2024年1月 +0.5</t>
  </si>
  <si>
    <t>1.2023.11.7扫雪＋0.5
2.文学院“文暖大化-见书如面爱心捐赠”志愿活动优秀志愿者2024年5月＋0.5</t>
  </si>
  <si>
    <t>1.参加扫雪，沈阳师范大学文学院，2023年11月 +0.5
2.参加善行100募捐活动，沈阳师范大学，2023年11月 +0.5</t>
  </si>
  <si>
    <t>1.23级扫雪志愿活动+0.5 ，2023.11
2.2024年寒假云支教+0.5,2024.3</t>
  </si>
  <si>
    <t>1.23级扫雪自愿活动，沈阳师范大学文学院2023年11月+0.5  
2.2023年寒假三下乡社会实践活动 2024年1月+0.5</t>
  </si>
  <si>
    <t>1.23级扫雪志愿活动，沈阳师范大学文学院，2023年11月+0.5 
2.2023年运动会志愿活动，沈阳师范大学文学院，2023年9月+0.5</t>
  </si>
  <si>
    <t>1.2024年寒假社会实践活动+0.5
2.2024年“五月的鲜花”综合育人计划之“学雷锋、云支教”寒假社会实践活动,+0.5</t>
  </si>
  <si>
    <t>1.23级扫雪志愿活动，2023年11月7日+0.5 
2.23级寒假社会实践活动，2024年1月+0.5</t>
  </si>
  <si>
    <t>2024年假期实践活动+0.5</t>
  </si>
  <si>
    <t>辽宁古生物博物志愿者，沈阳师范大学，2023——2024年+0.5</t>
  </si>
  <si>
    <t>2024年寒假社会实践活动+0.5</t>
  </si>
  <si>
    <t>寒假社会实践活动2024年1月 +0.5</t>
  </si>
  <si>
    <t>2024年寒假社会实践活动 2024年1-2月 +0.5</t>
  </si>
  <si>
    <t>2023年11月7日扫雪志愿活动+0.5分</t>
  </si>
  <si>
    <t>文学院2023—2024学年2023级汉语言文学（师范）专业智育测评成绩</t>
  </si>
  <si>
    <t>基础分（学分加权平均分）</t>
  </si>
  <si>
    <t>奖励分</t>
  </si>
  <si>
    <t>智育测评得分</t>
  </si>
  <si>
    <t>智育测评排名</t>
  </si>
  <si>
    <t>1.“田家炳杯”辽宁省高校师范生从师技能大赛二等奖，辽宁省教育事业发展联盟 2024年5月 +6
2.2024年“Iteach"辽宁省数字化教育应用创新大赛三等奖，辽宁省教育厅 2024年5月 +2
3.《浅析〈平凡的世界〉女性形象之美》（《中原文学》2024年6月）第一作者 +6</t>
  </si>
  <si>
    <t>1.沈阳师范大学第三届师范生教学基本功大赛演讲技能校级二等奖，沈阳师范大学教务处，2024年7月，+2
2.2024年辽宁省大学生创新大赛校赛铜奖主持人，沈阳师范大学大学生创新创业中心，2024年8月，+1
3.2024年全国高校商业精英挑战赛品牌策划竞赛全国总决赛暨（新加坡）全球品牌策划大赛中国地区选拔赛国家级三等奖，中国国际贸易促进委员会商业行业委员会一般参加者，2024年6月，+1
4.《从后殖民主义视角解读莫里哀喜剧〈伪君子〉中的权力关系》（《长江小说鉴赏》2024年6月）第一作者 +6</t>
  </si>
  <si>
    <t>1.2024年辽宁省大学生创新大赛校赛银奖主持人，沈阳师范大学大学生创新创业中心，2024年8月，+2
2.2024年辽宁省大学生创新大赛校赛铜奖一般参加者，沈阳师范大学大学生创新创业中心，2024年8月，+0.5
3.2024年辽宁省大学生创新大赛校赛铜奖一般参加者，沈阳师范大学大学生创新创业中心，2024年8月，+0.5
4.“词达人杯”全国大学生英语词汇能力大赛辽宁赛区竞赛校赛一等奖，“外教社·词达人杯”全国大学生英语词汇大赛组委会，2024年6月，+3
5.沈阳师范大学第三届师范生教学基本功大赛演讲技能校级二等奖，沈阳师范大学教务处，2024年7月，+2</t>
  </si>
  <si>
    <t>1.论《罗密欧与朱丽叶》爱情悲剧背后的喜剧内核（《中原文学》2024年6月）第一作者，+6
2.2024年挑战杯校级三等奖（成员），沈阳师范大学，2024年8月，+0.5
3.2024年“建行杯”辽宁省大学生创新大赛校级银奖（成员），沈阳师范大学，2024年8月，+1</t>
  </si>
  <si>
    <t>1.中国国际大学生创新大赛铜奖，参与者，沈阳师范大学大学生创新创业中心，2024年8月 +0.5
2.第四届“外教社·词达人杯”全国大学生英语词汇能力大赛校赛特等奖，“外教社·词达人杯”全国大学生英语词汇能力大赛组委会，2024年6月 +4</t>
  </si>
  <si>
    <t>1.新月派诗人林徽因的诗歌创作研究——以《山中一个夏夜》和《深笑》为例（《青年文学家》2024年4月）第一作者，+6
2.对朱自清散文特点的研究 ——以《荷塘月色》等作品为例（《中原文学》2024年6月）第一作者，+6</t>
  </si>
  <si>
    <t>1.2024年“挑战杯”沈阳师范大学创新计划竞赛二等
奖（成员），沈阳师范大学大创中心，2024年8月 +1
2.省级期刊论文解读《窄门》中的爱情婚姻观第一作者，《中原文学》2024年2月，+6
3.省级期刊论文平凡与伟大：“大家”与“小家”间的相互守望--解读《人世间》中反应的精神内核第二作者，《名家名作》2024年1月，+3</t>
  </si>
  <si>
    <t>1.2024年挑战杯校级二等奖（负责人），共青团沈阳师范大学委员会，2024年8月，+2
2.2024年第四届“外教社.词达人杯”校赛二等奖，沈阳师范大学，2024年6月，+1
3.2024年中国国际大学生创新大赛铜奖（成员），沈阳师范大学大学生创新创业中心，2024年8月，+0.5</t>
  </si>
  <si>
    <t>1.第三届师范生教学基本功大赛演讲技能一等奖，
沈阳师范大学文学院，+2</t>
  </si>
  <si>
    <t>1.第三届师范生教学基本功大赛演讲技能二等奖，沈阳师范大学文学院，+1
2. 金钱的罪恶——从金钱至上观念中透视《高老头》中的悲剧意义（《青年文学家》2024年5月）第二作者，+3</t>
  </si>
  <si>
    <t>1、2024年挑战杯校级二等奖（负责人），沈阳师范大学，2024年8月， +2
2、2024年辽宁省大学生创新大赛铜奖（参与者）沈阳师范大学大学生创新创业中心， 2024年8月，+0.5</t>
  </si>
  <si>
    <t>第三届师范生教学基本功大赛书写技能一等奖，
沈阳师范大学，2024年7月，+4</t>
  </si>
  <si>
    <t>第三届师范生教学基本功大赛书写技能三等奖，
沈阳师范大学，2024年7月，+1</t>
  </si>
  <si>
    <t>挑战杯校级二等奖参与人员（2024.8.27）+1</t>
  </si>
  <si>
    <t>1.2024年第四届“外教社·词达人杯”全国大学生英语词汇能力大赛校赛一等奖，沈阳师范大学，2024年6月 +3</t>
  </si>
  <si>
    <t>中国国际“互联网+ ”大学生创新创业大赛校级铜奖（参与者），
沈阳师范大学，2024年8月，+0.5</t>
  </si>
  <si>
    <t>1.校级师范生基本功演讲技能单项赛二等奖，沈阳师范大学教师教育学院，2024年8月，+2
2.挑战杯“普适性非重力应急输液装置”（参与者）一等奖校级，共青团沈阳师范大学委员会，2024年8月，+2</t>
  </si>
  <si>
    <t>沈阳师范大学第三届师范生基本功大赛2等奖+2</t>
  </si>
  <si>
    <t>“21世纪杯”全国英语演讲比赛校级二等奖，
沈阳师范大学外语教学部，2024年4月，＋1</t>
  </si>
  <si>
    <t>1.2024年挑战杯校级三等奖（负责人），沈阳师范大学，2024年8月，+1
2.关于中国近代抒情小说审美特征的分析（嘉应文学2024年4月）第一作者，+6</t>
  </si>
  <si>
    <t>1、2024年挑战杯校级三等奖，
沈阳师范大学，2024年8月， +0.5</t>
  </si>
  <si>
    <t>1、2024年挑战杯校级二等奖，
沈阳师范大学，2024年8月， +1</t>
  </si>
  <si>
    <t>1.2024级挑战杯校级三等奖，
沈阳师范大学，2024年8月 +0.5</t>
  </si>
  <si>
    <t>1.“建行杯”辽宁省大学生创新大赛沈阳师范大学校赛银奖参与者，
沈阳师范大学 ，2024年8月，+1</t>
  </si>
  <si>
    <t>1.2024年“挑战杯”沈阳师范大学创新计划竞赛三等
奖，沈阳师范大学，2024年8月 +0.5</t>
  </si>
  <si>
    <t>1、“建行杯”辽宁省大学生创新大赛沈阳师范大学校赛铜奖，参与者，
沈阳师范大学，2024年8月 +0.5</t>
  </si>
  <si>
    <t>1.“建行杯”辽宁省大学生创新大赛校赛铜奖 沈阳师范大学，2024.8  +0.5
2.2024年挑战杯沈阳师范大学大学生创业计划竞赛校赛二等奖 ，沈阳师范大学，2024.8  +1</t>
  </si>
  <si>
    <t>1.2024年文学院教师基本功大赛书写专项二等奖，+1</t>
  </si>
  <si>
    <t>1.“建行杯”辽宁省大学生创新大赛沈阳师范大学校赛铜奖参与者，
沈阳师范大学 ，2024年8月，+0.5</t>
  </si>
  <si>
    <t>1. 2024年挑战杯沈阳师范大学大学生创业计划竞赛校级二等奖参与人员，
沈阳师范大学，2024年8月，+1</t>
  </si>
  <si>
    <t>1.2024年中国国际大学生创新大赛铜奖（成员），
沈阳师范大学大学生创新创业中心，2024年8月，+0.5</t>
  </si>
  <si>
    <t>1.2024年“挑战杯”沈阳师范大学创新计划竞赛三等
奖，沈阳师范大学，2024年8月 +1</t>
  </si>
  <si>
    <t>1.2024挑战杯沈阳师范大学大学生创业计划竞赛（负责人），
2024年8月，+1</t>
  </si>
  <si>
    <t>1、2024年挑战杯校级二等奖（参与者），
沈阳师范大学，2024年8月， +1</t>
  </si>
  <si>
    <t>2024年 挑战杯 沈阳师范大学大学生创业计划竞赛二等奖（成员），
2024.8，+1</t>
  </si>
  <si>
    <t>1.第三届师范生教学基本功大赛校级三等奖，
沈阳师范大学，2024年6月，+1</t>
  </si>
  <si>
    <t>2024年挑战杯沈阳师范大学大学生创业计划竞赛校级结项（一般参与者），
沈阳师范大学大学生创新创业中心，2024年8月，+0.5</t>
  </si>
  <si>
    <t>1、2024年挑战杯校级二等奖，沈阳师范大学，
2024年8月， +1</t>
  </si>
  <si>
    <t>“建行杯”辽宁省大学生创新大赛（小组成员），
沈阳师范大学大学生创新创业中心，2024年8月+2</t>
  </si>
  <si>
    <t>2024年挑战杯沈阳师范大学大学生创业计划竞赛校级三等奖，
2024.8，＋0.5</t>
  </si>
  <si>
    <t>教学基本功大赛校级三等奖，
沈阳师范大学，2024年8月，+1</t>
  </si>
  <si>
    <t xml:space="preserve">2024年挑战杯沈阳师范大学大学生创业计划竞赛校级结项（参与者），沈阳师范大学,2024年8月，+1				 </t>
  </si>
  <si>
    <t>2024年挑战杯沈阳师范大学大学生创业计划竞赛校级二等奖，
沈阳师范大学,2024年8月，+1</t>
  </si>
  <si>
    <t>第三届师范生教学基本功大赛书写技能二等奖，
沈阳师范大学，2024年7月，＋2</t>
  </si>
  <si>
    <t>中国国际“互联网+ ”大学生创新创业大赛校级铜奖一般参赛者，
2024年8月，+0.5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</si>
</sst>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b/>
      <sz val="14"/>
      <color theme="1"/>
      <name val="宋体"/>
      <charset val="134"/>
      <scheme val="minor"/>
    </font>
    <font>
      <sz val="14"/>
      <color theme="1"/>
      <name val="宋体"/>
      <charset val="134"/>
      <scheme val="minor"/>
    </font>
    <font>
      <b/>
      <sz val="14"/>
      <color theme="1"/>
      <name val="黑体"/>
      <charset val="134"/>
    </font>
    <font>
      <sz val="14"/>
      <name val="宋体"/>
      <charset val="134"/>
    </font>
    <font>
      <sz val="14"/>
      <color theme="1"/>
      <name val="宋体"/>
      <charset val="134"/>
    </font>
    <font>
      <sz val="14"/>
      <color rgb="FF000000"/>
      <name val="宋体"/>
      <charset val="134"/>
    </font>
    <font>
      <sz val="14"/>
      <color rgb="FF000000"/>
      <name val="宋体"/>
      <charset val="134"/>
      <scheme val="minor"/>
    </font>
    <font>
      <b/>
      <sz val="18"/>
      <color theme="1"/>
      <name val="宋体"/>
      <charset val="134"/>
      <scheme val="minor"/>
    </font>
    <font>
      <sz val="1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000000"/>
      <name val="Arial"/>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5" borderId="11" applyNumberFormat="0" applyAlignment="0" applyProtection="0">
      <alignment vertical="center"/>
    </xf>
    <xf numFmtId="0" fontId="20" fillId="6" borderId="12" applyNumberFormat="0" applyAlignment="0" applyProtection="0">
      <alignment vertical="center"/>
    </xf>
    <xf numFmtId="0" fontId="21" fillId="6" borderId="11" applyNumberFormat="0" applyAlignment="0" applyProtection="0">
      <alignment vertical="center"/>
    </xf>
    <xf numFmtId="0" fontId="22" fillId="7"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0" fillId="0" borderId="0" applyBorder="0">
      <alignment vertical="center"/>
    </xf>
  </cellStyleXfs>
  <cellXfs count="7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Fill="1" applyBorder="1" applyAlignment="1">
      <alignment horizontal="center" vertical="center"/>
    </xf>
    <xf numFmtId="176" fontId="2" fillId="0" borderId="1" xfId="0" applyNumberFormat="1" applyFont="1" applyBorder="1" applyAlignment="1">
      <alignment horizontal="center" vertical="center"/>
    </xf>
    <xf numFmtId="0" fontId="5" fillId="0" borderId="1" xfId="0" applyFont="1" applyFill="1" applyBorder="1" applyAlignment="1">
      <alignment horizontal="center" vertical="center"/>
    </xf>
    <xf numFmtId="0" fontId="3" fillId="0" borderId="0" xfId="0" applyFont="1" applyAlignment="1">
      <alignment horizontal="left" vertical="center"/>
    </xf>
    <xf numFmtId="0" fontId="6"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6"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center" vertical="center"/>
    </xf>
    <xf numFmtId="0" fontId="2" fillId="0" borderId="5" xfId="0" applyFont="1" applyBorder="1">
      <alignment vertical="center"/>
    </xf>
    <xf numFmtId="0" fontId="2" fillId="0" borderId="1" xfId="0" applyFont="1" applyBorder="1" applyAlignment="1">
      <alignment horizontal="left" vertical="center" wrapText="1"/>
    </xf>
    <xf numFmtId="0" fontId="6" fillId="0" borderId="0" xfId="0" applyFont="1" applyAlignment="1">
      <alignment horizontal="left" vertical="center" wrapText="1"/>
    </xf>
    <xf numFmtId="0" fontId="2" fillId="0" borderId="0" xfId="0" applyFont="1" applyBorder="1" applyAlignment="1">
      <alignment horizontal="left" vertical="center"/>
    </xf>
    <xf numFmtId="0" fontId="6" fillId="0" borderId="1" xfId="0" applyFont="1" applyBorder="1" applyAlignment="1">
      <alignment horizontal="left"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7" fillId="0" borderId="5" xfId="0" applyFont="1" applyBorder="1" applyAlignment="1">
      <alignment horizontal="center" vertical="center"/>
    </xf>
    <xf numFmtId="0" fontId="3" fillId="0" borderId="1"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lignment vertical="center"/>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6" fillId="0" borderId="7" xfId="0" applyFont="1" applyBorder="1" applyAlignment="1">
      <alignment horizontal="left" vertical="center" wrapText="1"/>
    </xf>
    <xf numFmtId="0" fontId="6" fillId="0" borderId="1" xfId="0" applyFont="1" applyBorder="1" applyAlignment="1">
      <alignment horizontal="center" vertical="center"/>
    </xf>
    <xf numFmtId="0" fontId="0" fillId="0" borderId="0" xfId="0" applyAlignment="1">
      <alignment horizontal="center" vertical="center"/>
    </xf>
    <xf numFmtId="0" fontId="1" fillId="0" borderId="0" xfId="49" applyFont="1">
      <alignment vertical="center"/>
    </xf>
    <xf numFmtId="0" fontId="2" fillId="0" borderId="0" xfId="49" applyFont="1" applyAlignment="1">
      <alignment horizontal="center" vertical="center"/>
    </xf>
    <xf numFmtId="0" fontId="0" fillId="0" borderId="0" xfId="49">
      <alignment vertical="center"/>
    </xf>
    <xf numFmtId="0" fontId="2" fillId="0" borderId="0" xfId="49" applyFont="1">
      <alignment vertical="center"/>
    </xf>
    <xf numFmtId="0" fontId="2" fillId="0" borderId="0" xfId="49" applyFont="1" applyAlignment="1">
      <alignment horizontal="left" vertical="center"/>
    </xf>
    <xf numFmtId="0" fontId="3" fillId="0" borderId="0" xfId="49" applyFont="1" applyAlignment="1">
      <alignment horizontal="center" vertical="center"/>
    </xf>
    <xf numFmtId="0" fontId="1" fillId="0" borderId="1" xfId="49" applyFont="1" applyBorder="1" applyAlignment="1">
      <alignment horizontal="center" vertical="center"/>
    </xf>
    <xf numFmtId="0" fontId="1" fillId="0" borderId="1" xfId="49" applyFont="1" applyBorder="1" applyAlignment="1">
      <alignment horizontal="center" vertical="center" wrapText="1"/>
    </xf>
    <xf numFmtId="0" fontId="2"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49" applyFont="1" applyBorder="1" applyAlignment="1">
      <alignment horizontal="center" vertical="center"/>
    </xf>
    <xf numFmtId="0" fontId="3" fillId="0" borderId="0" xfId="49" applyFont="1" applyAlignment="1">
      <alignment horizontal="left" vertical="center"/>
    </xf>
    <xf numFmtId="0" fontId="2" fillId="2" borderId="1" xfId="49" applyFont="1" applyFill="1" applyBorder="1" applyAlignment="1">
      <alignment horizontal="left" vertical="center" wrapText="1"/>
    </xf>
    <xf numFmtId="0" fontId="2" fillId="0" borderId="1" xfId="49" applyFont="1" applyBorder="1">
      <alignment vertical="center"/>
    </xf>
    <xf numFmtId="0" fontId="6" fillId="0" borderId="1" xfId="49" applyFont="1" applyBorder="1" applyAlignment="1">
      <alignment horizontal="left" vertical="center" wrapText="1"/>
    </xf>
    <xf numFmtId="0" fontId="2" fillId="0" borderId="1" xfId="49" applyFont="1" applyBorder="1" applyAlignment="1">
      <alignment horizontal="left" vertical="center" wrapText="1"/>
    </xf>
    <xf numFmtId="0" fontId="2" fillId="3" borderId="1" xfId="49" applyFont="1" applyFill="1" applyBorder="1" applyAlignment="1">
      <alignment horizontal="center" vertical="center"/>
    </xf>
    <xf numFmtId="0" fontId="2" fillId="0" borderId="1" xfId="49" applyFont="1" applyBorder="1" applyAlignment="1">
      <alignment horizontal="left" vertical="center"/>
    </xf>
    <xf numFmtId="0" fontId="6" fillId="0" borderId="1" xfId="49" applyFont="1" applyBorder="1" applyAlignment="1">
      <alignment horizontal="left" vertical="center"/>
    </xf>
    <xf numFmtId="0" fontId="1" fillId="0" borderId="0" xfId="0" applyFont="1" applyAlignment="1">
      <alignment horizontal="center" vertical="center"/>
    </xf>
    <xf numFmtId="0" fontId="2" fillId="2" borderId="0" xfId="0" applyFont="1" applyFill="1">
      <alignment vertical="center"/>
    </xf>
    <xf numFmtId="0" fontId="8" fillId="0" borderId="0" xfId="0" applyFont="1" applyAlignment="1">
      <alignment horizontal="center" vertical="center"/>
    </xf>
    <xf numFmtId="0" fontId="2" fillId="0" borderId="1" xfId="0" applyFont="1" applyFill="1" applyBorder="1" applyAlignment="1">
      <alignment horizontal="center" vertical="center"/>
    </xf>
    <xf numFmtId="0" fontId="9"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176" fontId="6"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9" Type="http://schemas.openxmlformats.org/officeDocument/2006/relationships/image" Target="media/image102.jpeg"/><Relationship Id="rId98" Type="http://schemas.openxmlformats.org/officeDocument/2006/relationships/image" Target="media/image101.jpeg"/><Relationship Id="rId97" Type="http://schemas.openxmlformats.org/officeDocument/2006/relationships/image" Target="media/image100.jpeg"/><Relationship Id="rId96" Type="http://schemas.openxmlformats.org/officeDocument/2006/relationships/image" Target="media/image99.jpeg"/><Relationship Id="rId95" Type="http://schemas.openxmlformats.org/officeDocument/2006/relationships/image" Target="media/image98.jpeg"/><Relationship Id="rId94" Type="http://schemas.openxmlformats.org/officeDocument/2006/relationships/image" Target="media/image97.png"/><Relationship Id="rId93" Type="http://schemas.openxmlformats.org/officeDocument/2006/relationships/image" Target="media/image96.jpeg"/><Relationship Id="rId92" Type="http://schemas.openxmlformats.org/officeDocument/2006/relationships/image" Target="media/image95.jpeg"/><Relationship Id="rId91" Type="http://schemas.openxmlformats.org/officeDocument/2006/relationships/image" Target="media/image94.jpeg"/><Relationship Id="rId90" Type="http://schemas.openxmlformats.org/officeDocument/2006/relationships/image" Target="media/image93.jpeg"/><Relationship Id="rId9" Type="http://schemas.openxmlformats.org/officeDocument/2006/relationships/image" Target="media/image12.jpeg"/><Relationship Id="rId89" Type="http://schemas.openxmlformats.org/officeDocument/2006/relationships/image" Target="media/image92.jpeg"/><Relationship Id="rId88" Type="http://schemas.openxmlformats.org/officeDocument/2006/relationships/image" Target="media/image91.jpeg"/><Relationship Id="rId87" Type="http://schemas.openxmlformats.org/officeDocument/2006/relationships/image" Target="media/image90.jpeg"/><Relationship Id="rId86" Type="http://schemas.openxmlformats.org/officeDocument/2006/relationships/image" Target="media/image89.jpeg"/><Relationship Id="rId85" Type="http://schemas.openxmlformats.org/officeDocument/2006/relationships/image" Target="media/image88.jpeg"/><Relationship Id="rId84" Type="http://schemas.openxmlformats.org/officeDocument/2006/relationships/image" Target="media/image87.jpeg"/><Relationship Id="rId83" Type="http://schemas.openxmlformats.org/officeDocument/2006/relationships/image" Target="media/image86.jpeg"/><Relationship Id="rId82" Type="http://schemas.openxmlformats.org/officeDocument/2006/relationships/image" Target="media/image85.jpeg"/><Relationship Id="rId81" Type="http://schemas.openxmlformats.org/officeDocument/2006/relationships/image" Target="media/image84.jpeg"/><Relationship Id="rId80" Type="http://schemas.openxmlformats.org/officeDocument/2006/relationships/image" Target="media/image83.jpeg"/><Relationship Id="rId8" Type="http://schemas.openxmlformats.org/officeDocument/2006/relationships/image" Target="media/image11.png"/><Relationship Id="rId79" Type="http://schemas.openxmlformats.org/officeDocument/2006/relationships/image" Target="media/image82.jpeg"/><Relationship Id="rId78" Type="http://schemas.openxmlformats.org/officeDocument/2006/relationships/image" Target="media/image81.jpeg"/><Relationship Id="rId77" Type="http://schemas.openxmlformats.org/officeDocument/2006/relationships/image" Target="media/image80.jpeg"/><Relationship Id="rId76" Type="http://schemas.openxmlformats.org/officeDocument/2006/relationships/image" Target="media/image79.jpeg"/><Relationship Id="rId75" Type="http://schemas.openxmlformats.org/officeDocument/2006/relationships/image" Target="media/image78.jpeg"/><Relationship Id="rId74" Type="http://schemas.openxmlformats.org/officeDocument/2006/relationships/image" Target="media/image77.jpeg"/><Relationship Id="rId73" Type="http://schemas.openxmlformats.org/officeDocument/2006/relationships/image" Target="media/image76.jpeg"/><Relationship Id="rId72" Type="http://schemas.openxmlformats.org/officeDocument/2006/relationships/image" Target="media/image75.jpeg"/><Relationship Id="rId71" Type="http://schemas.openxmlformats.org/officeDocument/2006/relationships/image" Target="media/image74.png"/><Relationship Id="rId70" Type="http://schemas.openxmlformats.org/officeDocument/2006/relationships/image" Target="media/image73.png"/><Relationship Id="rId7" Type="http://schemas.openxmlformats.org/officeDocument/2006/relationships/image" Target="media/image10.jpeg"/><Relationship Id="rId69" Type="http://schemas.openxmlformats.org/officeDocument/2006/relationships/image" Target="media/image72.jpeg"/><Relationship Id="rId68" Type="http://schemas.openxmlformats.org/officeDocument/2006/relationships/image" Target="media/image71.jpeg"/><Relationship Id="rId67" Type="http://schemas.openxmlformats.org/officeDocument/2006/relationships/image" Target="media/image70.jpeg"/><Relationship Id="rId66" Type="http://schemas.openxmlformats.org/officeDocument/2006/relationships/image" Target="media/image69.jpeg"/><Relationship Id="rId65" Type="http://schemas.openxmlformats.org/officeDocument/2006/relationships/image" Target="media/image68.jpeg"/><Relationship Id="rId64" Type="http://schemas.openxmlformats.org/officeDocument/2006/relationships/image" Target="media/image67.jpeg"/><Relationship Id="rId63" Type="http://schemas.openxmlformats.org/officeDocument/2006/relationships/image" Target="media/image66.jpeg"/><Relationship Id="rId62" Type="http://schemas.openxmlformats.org/officeDocument/2006/relationships/image" Target="media/image65.jpeg"/><Relationship Id="rId61" Type="http://schemas.openxmlformats.org/officeDocument/2006/relationships/image" Target="media/image64.jpeg"/><Relationship Id="rId60" Type="http://schemas.openxmlformats.org/officeDocument/2006/relationships/image" Target="media/image63.jpeg"/><Relationship Id="rId6" Type="http://schemas.openxmlformats.org/officeDocument/2006/relationships/image" Target="media/image9.jpeg"/><Relationship Id="rId59" Type="http://schemas.openxmlformats.org/officeDocument/2006/relationships/image" Target="media/image62.jpeg"/><Relationship Id="rId58" Type="http://schemas.openxmlformats.org/officeDocument/2006/relationships/image" Target="media/image61.jpeg"/><Relationship Id="rId57" Type="http://schemas.openxmlformats.org/officeDocument/2006/relationships/image" Target="media/image60.png"/><Relationship Id="rId56" Type="http://schemas.openxmlformats.org/officeDocument/2006/relationships/image" Target="media/image59.jpeg"/><Relationship Id="rId55" Type="http://schemas.openxmlformats.org/officeDocument/2006/relationships/image" Target="media/image58.jpeg"/><Relationship Id="rId54" Type="http://schemas.openxmlformats.org/officeDocument/2006/relationships/image" Target="media/image57.jpeg"/><Relationship Id="rId53" Type="http://schemas.openxmlformats.org/officeDocument/2006/relationships/image" Target="media/image56.jpeg"/><Relationship Id="rId52" Type="http://schemas.openxmlformats.org/officeDocument/2006/relationships/image" Target="media/image55.jpeg"/><Relationship Id="rId51" Type="http://schemas.openxmlformats.org/officeDocument/2006/relationships/image" Target="media/image54.png"/><Relationship Id="rId50" Type="http://schemas.openxmlformats.org/officeDocument/2006/relationships/image" Target="media/image53.jpeg"/><Relationship Id="rId5" Type="http://schemas.openxmlformats.org/officeDocument/2006/relationships/image" Target="media/image8.jpeg"/><Relationship Id="rId49" Type="http://schemas.openxmlformats.org/officeDocument/2006/relationships/image" Target="media/image52.jpeg"/><Relationship Id="rId48" Type="http://schemas.openxmlformats.org/officeDocument/2006/relationships/image" Target="media/image51.png"/><Relationship Id="rId47" Type="http://schemas.openxmlformats.org/officeDocument/2006/relationships/image" Target="media/image50.jpeg"/><Relationship Id="rId46" Type="http://schemas.openxmlformats.org/officeDocument/2006/relationships/image" Target="media/image49.jpeg"/><Relationship Id="rId45" Type="http://schemas.openxmlformats.org/officeDocument/2006/relationships/image" Target="media/image48.jpeg"/><Relationship Id="rId44" Type="http://schemas.openxmlformats.org/officeDocument/2006/relationships/image" Target="media/image47.jpeg"/><Relationship Id="rId43" Type="http://schemas.openxmlformats.org/officeDocument/2006/relationships/image" Target="media/image46.png"/><Relationship Id="rId42" Type="http://schemas.openxmlformats.org/officeDocument/2006/relationships/image" Target="media/image45.jpeg"/><Relationship Id="rId41" Type="http://schemas.openxmlformats.org/officeDocument/2006/relationships/image" Target="media/image44.jpeg"/><Relationship Id="rId40" Type="http://schemas.openxmlformats.org/officeDocument/2006/relationships/image" Target="media/image43.jpeg"/><Relationship Id="rId4" Type="http://schemas.openxmlformats.org/officeDocument/2006/relationships/image" Target="media/image7.jpeg"/><Relationship Id="rId39" Type="http://schemas.openxmlformats.org/officeDocument/2006/relationships/image" Target="media/image42.jpeg"/><Relationship Id="rId38" Type="http://schemas.openxmlformats.org/officeDocument/2006/relationships/image" Target="media/image41.jpeg"/><Relationship Id="rId37" Type="http://schemas.openxmlformats.org/officeDocument/2006/relationships/image" Target="media/image40.png"/><Relationship Id="rId36" Type="http://schemas.openxmlformats.org/officeDocument/2006/relationships/image" Target="media/image39.jpeg"/><Relationship Id="rId35" Type="http://schemas.openxmlformats.org/officeDocument/2006/relationships/image" Target="media/image38.jpeg"/><Relationship Id="rId34" Type="http://schemas.openxmlformats.org/officeDocument/2006/relationships/image" Target="media/image37.jpeg"/><Relationship Id="rId33" Type="http://schemas.openxmlformats.org/officeDocument/2006/relationships/image" Target="media/image36.jpeg"/><Relationship Id="rId32" Type="http://schemas.openxmlformats.org/officeDocument/2006/relationships/image" Target="media/image35.jpeg"/><Relationship Id="rId31" Type="http://schemas.openxmlformats.org/officeDocument/2006/relationships/image" Target="media/image34.jpeg"/><Relationship Id="rId30" Type="http://schemas.openxmlformats.org/officeDocument/2006/relationships/image" Target="media/image33.jpeg"/><Relationship Id="rId3" Type="http://schemas.openxmlformats.org/officeDocument/2006/relationships/image" Target="media/image6.jpeg"/><Relationship Id="rId29" Type="http://schemas.openxmlformats.org/officeDocument/2006/relationships/image" Target="media/image32.jpeg"/><Relationship Id="rId28" Type="http://schemas.openxmlformats.org/officeDocument/2006/relationships/image" Target="media/image31.jpeg"/><Relationship Id="rId27" Type="http://schemas.openxmlformats.org/officeDocument/2006/relationships/image" Target="media/image30.jpeg"/><Relationship Id="rId26" Type="http://schemas.openxmlformats.org/officeDocument/2006/relationships/image" Target="media/image29.png"/><Relationship Id="rId25" Type="http://schemas.openxmlformats.org/officeDocument/2006/relationships/image" Target="media/image28.jpeg"/><Relationship Id="rId24" Type="http://schemas.openxmlformats.org/officeDocument/2006/relationships/image" Target="media/image27.png"/><Relationship Id="rId23" Type="http://schemas.openxmlformats.org/officeDocument/2006/relationships/image" Target="media/image26.jpeg"/><Relationship Id="rId22" Type="http://schemas.openxmlformats.org/officeDocument/2006/relationships/image" Target="media/image25.jpeg"/><Relationship Id="rId21" Type="http://schemas.openxmlformats.org/officeDocument/2006/relationships/image" Target="media/image24.jpeg"/><Relationship Id="rId20" Type="http://schemas.openxmlformats.org/officeDocument/2006/relationships/image" Target="media/image23.jpeg"/><Relationship Id="rId2" Type="http://schemas.openxmlformats.org/officeDocument/2006/relationships/image" Target="media/image5.jpeg"/><Relationship Id="rId19" Type="http://schemas.openxmlformats.org/officeDocument/2006/relationships/image" Target="media/image22.jpeg"/><Relationship Id="rId18" Type="http://schemas.openxmlformats.org/officeDocument/2006/relationships/image" Target="media/image21.jpeg"/><Relationship Id="rId175" Type="http://schemas.openxmlformats.org/officeDocument/2006/relationships/image" Target="media/image178.png"/><Relationship Id="rId174" Type="http://schemas.openxmlformats.org/officeDocument/2006/relationships/image" Target="media/image177.png"/><Relationship Id="rId173" Type="http://schemas.openxmlformats.org/officeDocument/2006/relationships/image" Target="media/image176.png"/><Relationship Id="rId172" Type="http://schemas.openxmlformats.org/officeDocument/2006/relationships/image" Target="media/image175.png"/><Relationship Id="rId171" Type="http://schemas.openxmlformats.org/officeDocument/2006/relationships/image" Target="media/image174.png"/><Relationship Id="rId170" Type="http://schemas.openxmlformats.org/officeDocument/2006/relationships/image" Target="media/image173.png"/><Relationship Id="rId17" Type="http://schemas.openxmlformats.org/officeDocument/2006/relationships/image" Target="media/image20.jpeg"/><Relationship Id="rId169" Type="http://schemas.openxmlformats.org/officeDocument/2006/relationships/image" Target="media/image172.png"/><Relationship Id="rId168" Type="http://schemas.openxmlformats.org/officeDocument/2006/relationships/image" Target="media/image171.png"/><Relationship Id="rId167" Type="http://schemas.openxmlformats.org/officeDocument/2006/relationships/image" Target="media/image170.png"/><Relationship Id="rId166" Type="http://schemas.openxmlformats.org/officeDocument/2006/relationships/image" Target="media/image169.png"/><Relationship Id="rId165" Type="http://schemas.openxmlformats.org/officeDocument/2006/relationships/image" Target="media/image168.png"/><Relationship Id="rId164" Type="http://schemas.openxmlformats.org/officeDocument/2006/relationships/image" Target="media/image167.png"/><Relationship Id="rId163" Type="http://schemas.openxmlformats.org/officeDocument/2006/relationships/image" Target="media/image166.png"/><Relationship Id="rId162" Type="http://schemas.openxmlformats.org/officeDocument/2006/relationships/image" Target="media/image165.png"/><Relationship Id="rId161" Type="http://schemas.openxmlformats.org/officeDocument/2006/relationships/image" Target="media/image164.png"/><Relationship Id="rId160" Type="http://schemas.openxmlformats.org/officeDocument/2006/relationships/image" Target="media/image163.png"/><Relationship Id="rId16" Type="http://schemas.openxmlformats.org/officeDocument/2006/relationships/image" Target="media/image19.jpeg"/><Relationship Id="rId159" Type="http://schemas.openxmlformats.org/officeDocument/2006/relationships/image" Target="media/image162.png"/><Relationship Id="rId158" Type="http://schemas.openxmlformats.org/officeDocument/2006/relationships/image" Target="media/image161.png"/><Relationship Id="rId157" Type="http://schemas.openxmlformats.org/officeDocument/2006/relationships/image" Target="media/image160.png"/><Relationship Id="rId156" Type="http://schemas.openxmlformats.org/officeDocument/2006/relationships/image" Target="media/image159.png"/><Relationship Id="rId155" Type="http://schemas.openxmlformats.org/officeDocument/2006/relationships/image" Target="media/image158.png"/><Relationship Id="rId154" Type="http://schemas.openxmlformats.org/officeDocument/2006/relationships/image" Target="media/image157.png"/><Relationship Id="rId153" Type="http://schemas.openxmlformats.org/officeDocument/2006/relationships/image" Target="media/image156.png"/><Relationship Id="rId152" Type="http://schemas.openxmlformats.org/officeDocument/2006/relationships/image" Target="media/image155.png"/><Relationship Id="rId151" Type="http://schemas.openxmlformats.org/officeDocument/2006/relationships/image" Target="media/image154.png"/><Relationship Id="rId150" Type="http://schemas.openxmlformats.org/officeDocument/2006/relationships/image" Target="media/image153.png"/><Relationship Id="rId15" Type="http://schemas.openxmlformats.org/officeDocument/2006/relationships/image" Target="media/image18.png"/><Relationship Id="rId149" Type="http://schemas.openxmlformats.org/officeDocument/2006/relationships/image" Target="media/image152.png"/><Relationship Id="rId148" Type="http://schemas.openxmlformats.org/officeDocument/2006/relationships/image" Target="media/image151.jpeg"/><Relationship Id="rId147" Type="http://schemas.openxmlformats.org/officeDocument/2006/relationships/image" Target="media/image150.jpeg"/><Relationship Id="rId146" Type="http://schemas.openxmlformats.org/officeDocument/2006/relationships/image" Target="media/image149.jpeg"/><Relationship Id="rId145" Type="http://schemas.openxmlformats.org/officeDocument/2006/relationships/image" Target="media/image148.png"/><Relationship Id="rId144" Type="http://schemas.openxmlformats.org/officeDocument/2006/relationships/image" Target="media/image147.png"/><Relationship Id="rId143" Type="http://schemas.openxmlformats.org/officeDocument/2006/relationships/image" Target="media/image146.png"/><Relationship Id="rId142" Type="http://schemas.openxmlformats.org/officeDocument/2006/relationships/image" Target="media/image145.png"/><Relationship Id="rId141" Type="http://schemas.openxmlformats.org/officeDocument/2006/relationships/image" Target="media/image144.jpeg"/><Relationship Id="rId140" Type="http://schemas.openxmlformats.org/officeDocument/2006/relationships/image" Target="media/image143.jpeg"/><Relationship Id="rId14" Type="http://schemas.openxmlformats.org/officeDocument/2006/relationships/image" Target="media/image17.jpeg"/><Relationship Id="rId139" Type="http://schemas.openxmlformats.org/officeDocument/2006/relationships/image" Target="media/image142.jpeg"/><Relationship Id="rId138" Type="http://schemas.openxmlformats.org/officeDocument/2006/relationships/image" Target="media/image141.png"/><Relationship Id="rId137" Type="http://schemas.openxmlformats.org/officeDocument/2006/relationships/image" Target="media/image140.jpeg"/><Relationship Id="rId136" Type="http://schemas.openxmlformats.org/officeDocument/2006/relationships/image" Target="media/image139.png"/><Relationship Id="rId135" Type="http://schemas.openxmlformats.org/officeDocument/2006/relationships/image" Target="media/image138.png"/><Relationship Id="rId134" Type="http://schemas.openxmlformats.org/officeDocument/2006/relationships/image" Target="media/image137.png"/><Relationship Id="rId133" Type="http://schemas.openxmlformats.org/officeDocument/2006/relationships/image" Target="media/image136.png"/><Relationship Id="rId132" Type="http://schemas.openxmlformats.org/officeDocument/2006/relationships/image" Target="media/image135.jpeg"/><Relationship Id="rId131" Type="http://schemas.openxmlformats.org/officeDocument/2006/relationships/image" Target="media/image134.jpeg"/><Relationship Id="rId130" Type="http://schemas.openxmlformats.org/officeDocument/2006/relationships/image" Target="media/image133.jpeg"/><Relationship Id="rId13" Type="http://schemas.openxmlformats.org/officeDocument/2006/relationships/image" Target="media/image16.jpeg"/><Relationship Id="rId129" Type="http://schemas.openxmlformats.org/officeDocument/2006/relationships/image" Target="media/image132.jpeg"/><Relationship Id="rId128" Type="http://schemas.openxmlformats.org/officeDocument/2006/relationships/image" Target="media/image131.jpeg"/><Relationship Id="rId127" Type="http://schemas.openxmlformats.org/officeDocument/2006/relationships/image" Target="media/image130.jpeg"/><Relationship Id="rId126" Type="http://schemas.openxmlformats.org/officeDocument/2006/relationships/image" Target="media/image129.png"/><Relationship Id="rId125" Type="http://schemas.openxmlformats.org/officeDocument/2006/relationships/image" Target="media/image128.jpeg"/><Relationship Id="rId124" Type="http://schemas.openxmlformats.org/officeDocument/2006/relationships/image" Target="media/image127.jpeg"/><Relationship Id="rId123" Type="http://schemas.openxmlformats.org/officeDocument/2006/relationships/image" Target="media/image126.jpeg"/><Relationship Id="rId122" Type="http://schemas.openxmlformats.org/officeDocument/2006/relationships/image" Target="media/image125.png"/><Relationship Id="rId121" Type="http://schemas.openxmlformats.org/officeDocument/2006/relationships/image" Target="media/image124.png"/><Relationship Id="rId120" Type="http://schemas.openxmlformats.org/officeDocument/2006/relationships/image" Target="media/image123.jpeg"/><Relationship Id="rId12" Type="http://schemas.openxmlformats.org/officeDocument/2006/relationships/image" Target="media/image15.png"/><Relationship Id="rId119" Type="http://schemas.openxmlformats.org/officeDocument/2006/relationships/image" Target="media/image122.jpeg"/><Relationship Id="rId118" Type="http://schemas.openxmlformats.org/officeDocument/2006/relationships/image" Target="media/image121.jpeg"/><Relationship Id="rId117" Type="http://schemas.openxmlformats.org/officeDocument/2006/relationships/image" Target="media/image120.jpeg"/><Relationship Id="rId116" Type="http://schemas.openxmlformats.org/officeDocument/2006/relationships/image" Target="media/image119.jpeg"/><Relationship Id="rId115" Type="http://schemas.openxmlformats.org/officeDocument/2006/relationships/image" Target="media/image118.jpeg"/><Relationship Id="rId114" Type="http://schemas.openxmlformats.org/officeDocument/2006/relationships/image" Target="media/image117.jpeg"/><Relationship Id="rId113" Type="http://schemas.openxmlformats.org/officeDocument/2006/relationships/image" Target="media/image116.jpeg"/><Relationship Id="rId112" Type="http://schemas.openxmlformats.org/officeDocument/2006/relationships/image" Target="media/image115.jpeg"/><Relationship Id="rId111" Type="http://schemas.openxmlformats.org/officeDocument/2006/relationships/image" Target="media/image114.png"/><Relationship Id="rId110" Type="http://schemas.openxmlformats.org/officeDocument/2006/relationships/image" Target="media/image113.jpeg"/><Relationship Id="rId11" Type="http://schemas.openxmlformats.org/officeDocument/2006/relationships/image" Target="media/image14.jpeg"/><Relationship Id="rId109" Type="http://schemas.openxmlformats.org/officeDocument/2006/relationships/image" Target="media/image112.jpeg"/><Relationship Id="rId108" Type="http://schemas.openxmlformats.org/officeDocument/2006/relationships/image" Target="media/image111.jpeg"/><Relationship Id="rId107" Type="http://schemas.openxmlformats.org/officeDocument/2006/relationships/image" Target="media/image110.jpeg"/><Relationship Id="rId106" Type="http://schemas.openxmlformats.org/officeDocument/2006/relationships/image" Target="media/image109.jpeg"/><Relationship Id="rId105" Type="http://schemas.openxmlformats.org/officeDocument/2006/relationships/image" Target="media/image108.jpeg"/><Relationship Id="rId104" Type="http://schemas.openxmlformats.org/officeDocument/2006/relationships/image" Target="media/image107.jpeg"/><Relationship Id="rId103" Type="http://schemas.openxmlformats.org/officeDocument/2006/relationships/image" Target="media/image106.jpeg"/><Relationship Id="rId102" Type="http://schemas.openxmlformats.org/officeDocument/2006/relationships/image" Target="media/image105.jpeg"/><Relationship Id="rId101" Type="http://schemas.openxmlformats.org/officeDocument/2006/relationships/image" Target="media/image104.jpeg"/><Relationship Id="rId100" Type="http://schemas.openxmlformats.org/officeDocument/2006/relationships/image" Target="media/image103.jpeg"/><Relationship Id="rId10" Type="http://schemas.openxmlformats.org/officeDocument/2006/relationships/image" Target="media/image13.jpeg"/><Relationship Id="rId1" Type="http://schemas.openxmlformats.org/officeDocument/2006/relationships/image" Target="media/image4.jpeg"/></Relationships>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3.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www.wps.cn/officeDocument/2020/cellImage" Target="cellimag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99" Type="http://schemas.openxmlformats.org/officeDocument/2006/relationships/image" Target="../media/image102.jpeg"/><Relationship Id="rId98" Type="http://schemas.openxmlformats.org/officeDocument/2006/relationships/image" Target="../media/image101.jpeg"/><Relationship Id="rId97" Type="http://schemas.openxmlformats.org/officeDocument/2006/relationships/image" Target="../media/image100.jpeg"/><Relationship Id="rId96" Type="http://schemas.openxmlformats.org/officeDocument/2006/relationships/image" Target="../media/image99.jpeg"/><Relationship Id="rId95" Type="http://schemas.openxmlformats.org/officeDocument/2006/relationships/image" Target="../media/image98.jpeg"/><Relationship Id="rId94" Type="http://schemas.openxmlformats.org/officeDocument/2006/relationships/image" Target="../media/image97.png"/><Relationship Id="rId93" Type="http://schemas.openxmlformats.org/officeDocument/2006/relationships/image" Target="../media/image96.jpeg"/><Relationship Id="rId92" Type="http://schemas.openxmlformats.org/officeDocument/2006/relationships/image" Target="../media/image95.jpeg"/><Relationship Id="rId91" Type="http://schemas.openxmlformats.org/officeDocument/2006/relationships/image" Target="../media/image94.jpeg"/><Relationship Id="rId90" Type="http://schemas.openxmlformats.org/officeDocument/2006/relationships/image" Target="../media/image93.jpeg"/><Relationship Id="rId9" Type="http://schemas.openxmlformats.org/officeDocument/2006/relationships/image" Target="../media/image12.jpeg"/><Relationship Id="rId89" Type="http://schemas.openxmlformats.org/officeDocument/2006/relationships/image" Target="../media/image92.jpeg"/><Relationship Id="rId88" Type="http://schemas.openxmlformats.org/officeDocument/2006/relationships/image" Target="../media/image91.jpeg"/><Relationship Id="rId87" Type="http://schemas.openxmlformats.org/officeDocument/2006/relationships/image" Target="../media/image90.jpeg"/><Relationship Id="rId86" Type="http://schemas.openxmlformats.org/officeDocument/2006/relationships/image" Target="../media/image89.jpeg"/><Relationship Id="rId85" Type="http://schemas.openxmlformats.org/officeDocument/2006/relationships/image" Target="../media/image88.jpeg"/><Relationship Id="rId84" Type="http://schemas.openxmlformats.org/officeDocument/2006/relationships/image" Target="../media/image87.jpeg"/><Relationship Id="rId83" Type="http://schemas.openxmlformats.org/officeDocument/2006/relationships/image" Target="../media/image86.jpeg"/><Relationship Id="rId82" Type="http://schemas.openxmlformats.org/officeDocument/2006/relationships/image" Target="../media/image85.jpeg"/><Relationship Id="rId81" Type="http://schemas.openxmlformats.org/officeDocument/2006/relationships/image" Target="../media/image84.jpeg"/><Relationship Id="rId80" Type="http://schemas.openxmlformats.org/officeDocument/2006/relationships/image" Target="../media/image83.jpeg"/><Relationship Id="rId8" Type="http://schemas.openxmlformats.org/officeDocument/2006/relationships/image" Target="../media/image11.png"/><Relationship Id="rId79" Type="http://schemas.openxmlformats.org/officeDocument/2006/relationships/image" Target="../media/image82.jpeg"/><Relationship Id="rId78" Type="http://schemas.openxmlformats.org/officeDocument/2006/relationships/image" Target="../media/image81.jpeg"/><Relationship Id="rId77" Type="http://schemas.openxmlformats.org/officeDocument/2006/relationships/image" Target="../media/image80.jpeg"/><Relationship Id="rId76" Type="http://schemas.openxmlformats.org/officeDocument/2006/relationships/image" Target="../media/image79.jpeg"/><Relationship Id="rId75" Type="http://schemas.openxmlformats.org/officeDocument/2006/relationships/image" Target="../media/image78.jpeg"/><Relationship Id="rId74" Type="http://schemas.openxmlformats.org/officeDocument/2006/relationships/image" Target="../media/image77.jpeg"/><Relationship Id="rId73" Type="http://schemas.openxmlformats.org/officeDocument/2006/relationships/image" Target="../media/image76.jpeg"/><Relationship Id="rId72" Type="http://schemas.openxmlformats.org/officeDocument/2006/relationships/image" Target="../media/image75.jpeg"/><Relationship Id="rId71" Type="http://schemas.openxmlformats.org/officeDocument/2006/relationships/image" Target="../media/image74.png"/><Relationship Id="rId70" Type="http://schemas.openxmlformats.org/officeDocument/2006/relationships/image" Target="../media/image73.png"/><Relationship Id="rId7" Type="http://schemas.openxmlformats.org/officeDocument/2006/relationships/image" Target="../media/image10.jpeg"/><Relationship Id="rId69" Type="http://schemas.openxmlformats.org/officeDocument/2006/relationships/image" Target="../media/image72.jpeg"/><Relationship Id="rId68" Type="http://schemas.openxmlformats.org/officeDocument/2006/relationships/image" Target="../media/image71.jpeg"/><Relationship Id="rId67" Type="http://schemas.openxmlformats.org/officeDocument/2006/relationships/image" Target="../media/image70.jpeg"/><Relationship Id="rId66" Type="http://schemas.openxmlformats.org/officeDocument/2006/relationships/image" Target="../media/image69.jpeg"/><Relationship Id="rId65" Type="http://schemas.openxmlformats.org/officeDocument/2006/relationships/image" Target="../media/image68.jpeg"/><Relationship Id="rId64" Type="http://schemas.openxmlformats.org/officeDocument/2006/relationships/image" Target="../media/image67.jpeg"/><Relationship Id="rId63" Type="http://schemas.openxmlformats.org/officeDocument/2006/relationships/image" Target="../media/image66.jpeg"/><Relationship Id="rId62" Type="http://schemas.openxmlformats.org/officeDocument/2006/relationships/image" Target="../media/image65.jpeg"/><Relationship Id="rId61" Type="http://schemas.openxmlformats.org/officeDocument/2006/relationships/image" Target="../media/image64.jpeg"/><Relationship Id="rId60" Type="http://schemas.openxmlformats.org/officeDocument/2006/relationships/image" Target="../media/image63.jpeg"/><Relationship Id="rId6" Type="http://schemas.openxmlformats.org/officeDocument/2006/relationships/image" Target="../media/image9.jpeg"/><Relationship Id="rId59" Type="http://schemas.openxmlformats.org/officeDocument/2006/relationships/image" Target="../media/image62.jpeg"/><Relationship Id="rId58" Type="http://schemas.openxmlformats.org/officeDocument/2006/relationships/image" Target="../media/image61.jpeg"/><Relationship Id="rId57" Type="http://schemas.openxmlformats.org/officeDocument/2006/relationships/image" Target="../media/image60.png"/><Relationship Id="rId56" Type="http://schemas.openxmlformats.org/officeDocument/2006/relationships/image" Target="../media/image59.jpeg"/><Relationship Id="rId55" Type="http://schemas.openxmlformats.org/officeDocument/2006/relationships/image" Target="../media/image58.jpeg"/><Relationship Id="rId54" Type="http://schemas.openxmlformats.org/officeDocument/2006/relationships/image" Target="../media/image57.jpeg"/><Relationship Id="rId53" Type="http://schemas.openxmlformats.org/officeDocument/2006/relationships/image" Target="../media/image56.jpeg"/><Relationship Id="rId52" Type="http://schemas.openxmlformats.org/officeDocument/2006/relationships/image" Target="../media/image55.jpeg"/><Relationship Id="rId51" Type="http://schemas.openxmlformats.org/officeDocument/2006/relationships/image" Target="../media/image54.png"/><Relationship Id="rId50" Type="http://schemas.openxmlformats.org/officeDocument/2006/relationships/image" Target="../media/image53.jpeg"/><Relationship Id="rId5" Type="http://schemas.openxmlformats.org/officeDocument/2006/relationships/image" Target="../media/image8.jpeg"/><Relationship Id="rId49" Type="http://schemas.openxmlformats.org/officeDocument/2006/relationships/image" Target="../media/image52.jpeg"/><Relationship Id="rId48" Type="http://schemas.openxmlformats.org/officeDocument/2006/relationships/image" Target="../media/image51.png"/><Relationship Id="rId47" Type="http://schemas.openxmlformats.org/officeDocument/2006/relationships/image" Target="../media/image50.jpeg"/><Relationship Id="rId46" Type="http://schemas.openxmlformats.org/officeDocument/2006/relationships/image" Target="../media/image49.jpeg"/><Relationship Id="rId45" Type="http://schemas.openxmlformats.org/officeDocument/2006/relationships/image" Target="../media/image48.jpeg"/><Relationship Id="rId44" Type="http://schemas.openxmlformats.org/officeDocument/2006/relationships/image" Target="../media/image47.jpeg"/><Relationship Id="rId43" Type="http://schemas.openxmlformats.org/officeDocument/2006/relationships/image" Target="../media/image46.png"/><Relationship Id="rId42" Type="http://schemas.openxmlformats.org/officeDocument/2006/relationships/image" Target="../media/image45.jpeg"/><Relationship Id="rId41" Type="http://schemas.openxmlformats.org/officeDocument/2006/relationships/image" Target="../media/image44.jpeg"/><Relationship Id="rId40" Type="http://schemas.openxmlformats.org/officeDocument/2006/relationships/image" Target="../media/image43.jpeg"/><Relationship Id="rId4" Type="http://schemas.openxmlformats.org/officeDocument/2006/relationships/image" Target="../media/image7.jpeg"/><Relationship Id="rId39" Type="http://schemas.openxmlformats.org/officeDocument/2006/relationships/image" Target="../media/image42.jpeg"/><Relationship Id="rId38" Type="http://schemas.openxmlformats.org/officeDocument/2006/relationships/image" Target="../media/image41.jpeg"/><Relationship Id="rId37" Type="http://schemas.openxmlformats.org/officeDocument/2006/relationships/image" Target="../media/image40.png"/><Relationship Id="rId36" Type="http://schemas.openxmlformats.org/officeDocument/2006/relationships/image" Target="../media/image39.jpeg"/><Relationship Id="rId35" Type="http://schemas.openxmlformats.org/officeDocument/2006/relationships/image" Target="../media/image38.jpeg"/><Relationship Id="rId34" Type="http://schemas.openxmlformats.org/officeDocument/2006/relationships/image" Target="../media/image37.jpeg"/><Relationship Id="rId33" Type="http://schemas.openxmlformats.org/officeDocument/2006/relationships/image" Target="../media/image36.jpeg"/><Relationship Id="rId32" Type="http://schemas.openxmlformats.org/officeDocument/2006/relationships/image" Target="../media/image35.jpeg"/><Relationship Id="rId31" Type="http://schemas.openxmlformats.org/officeDocument/2006/relationships/image" Target="../media/image34.jpeg"/><Relationship Id="rId30" Type="http://schemas.openxmlformats.org/officeDocument/2006/relationships/image" Target="../media/image33.jpeg"/><Relationship Id="rId3" Type="http://schemas.openxmlformats.org/officeDocument/2006/relationships/image" Target="../media/image6.jpeg"/><Relationship Id="rId29" Type="http://schemas.openxmlformats.org/officeDocument/2006/relationships/image" Target="../media/image32.jpeg"/><Relationship Id="rId28" Type="http://schemas.openxmlformats.org/officeDocument/2006/relationships/image" Target="../media/image31.jpeg"/><Relationship Id="rId27" Type="http://schemas.openxmlformats.org/officeDocument/2006/relationships/image" Target="../media/image30.jpeg"/><Relationship Id="rId26" Type="http://schemas.openxmlformats.org/officeDocument/2006/relationships/image" Target="../media/image29.png"/><Relationship Id="rId25" Type="http://schemas.openxmlformats.org/officeDocument/2006/relationships/image" Target="../media/image28.jpeg"/><Relationship Id="rId24" Type="http://schemas.openxmlformats.org/officeDocument/2006/relationships/image" Target="../media/image27.png"/><Relationship Id="rId23" Type="http://schemas.openxmlformats.org/officeDocument/2006/relationships/image" Target="../media/image26.jpeg"/><Relationship Id="rId22" Type="http://schemas.openxmlformats.org/officeDocument/2006/relationships/image" Target="../media/image25.jpeg"/><Relationship Id="rId21" Type="http://schemas.openxmlformats.org/officeDocument/2006/relationships/image" Target="../media/image24.jpeg"/><Relationship Id="rId20" Type="http://schemas.openxmlformats.org/officeDocument/2006/relationships/image" Target="../media/image23.jpeg"/><Relationship Id="rId2" Type="http://schemas.openxmlformats.org/officeDocument/2006/relationships/image" Target="../media/image5.jpeg"/><Relationship Id="rId19" Type="http://schemas.openxmlformats.org/officeDocument/2006/relationships/image" Target="../media/image22.jpeg"/><Relationship Id="rId18" Type="http://schemas.openxmlformats.org/officeDocument/2006/relationships/image" Target="../media/image21.jpeg"/><Relationship Id="rId175" Type="http://schemas.openxmlformats.org/officeDocument/2006/relationships/image" Target="../media/image178.png"/><Relationship Id="rId174" Type="http://schemas.openxmlformats.org/officeDocument/2006/relationships/image" Target="../media/image177.png"/><Relationship Id="rId173" Type="http://schemas.openxmlformats.org/officeDocument/2006/relationships/image" Target="../media/image176.png"/><Relationship Id="rId172" Type="http://schemas.openxmlformats.org/officeDocument/2006/relationships/image" Target="../media/image175.png"/><Relationship Id="rId171" Type="http://schemas.openxmlformats.org/officeDocument/2006/relationships/image" Target="../media/image174.png"/><Relationship Id="rId170" Type="http://schemas.openxmlformats.org/officeDocument/2006/relationships/image" Target="../media/image173.png"/><Relationship Id="rId17" Type="http://schemas.openxmlformats.org/officeDocument/2006/relationships/image" Target="../media/image20.jpeg"/><Relationship Id="rId169" Type="http://schemas.openxmlformats.org/officeDocument/2006/relationships/image" Target="../media/image172.png"/><Relationship Id="rId168" Type="http://schemas.openxmlformats.org/officeDocument/2006/relationships/image" Target="../media/image171.png"/><Relationship Id="rId167" Type="http://schemas.openxmlformats.org/officeDocument/2006/relationships/image" Target="../media/image170.png"/><Relationship Id="rId166" Type="http://schemas.openxmlformats.org/officeDocument/2006/relationships/image" Target="../media/image169.png"/><Relationship Id="rId165" Type="http://schemas.openxmlformats.org/officeDocument/2006/relationships/image" Target="../media/image168.png"/><Relationship Id="rId164" Type="http://schemas.openxmlformats.org/officeDocument/2006/relationships/image" Target="../media/image167.png"/><Relationship Id="rId163" Type="http://schemas.openxmlformats.org/officeDocument/2006/relationships/image" Target="../media/image166.png"/><Relationship Id="rId162" Type="http://schemas.openxmlformats.org/officeDocument/2006/relationships/image" Target="../media/image165.png"/><Relationship Id="rId161" Type="http://schemas.openxmlformats.org/officeDocument/2006/relationships/image" Target="../media/image164.png"/><Relationship Id="rId160" Type="http://schemas.openxmlformats.org/officeDocument/2006/relationships/image" Target="../media/image163.png"/><Relationship Id="rId16" Type="http://schemas.openxmlformats.org/officeDocument/2006/relationships/image" Target="../media/image19.jpeg"/><Relationship Id="rId159" Type="http://schemas.openxmlformats.org/officeDocument/2006/relationships/image" Target="../media/image162.png"/><Relationship Id="rId158" Type="http://schemas.openxmlformats.org/officeDocument/2006/relationships/image" Target="../media/image161.png"/><Relationship Id="rId157" Type="http://schemas.openxmlformats.org/officeDocument/2006/relationships/image" Target="../media/image160.png"/><Relationship Id="rId156" Type="http://schemas.openxmlformats.org/officeDocument/2006/relationships/image" Target="../media/image159.png"/><Relationship Id="rId155" Type="http://schemas.openxmlformats.org/officeDocument/2006/relationships/image" Target="../media/image158.png"/><Relationship Id="rId154" Type="http://schemas.openxmlformats.org/officeDocument/2006/relationships/image" Target="../media/image157.png"/><Relationship Id="rId153" Type="http://schemas.openxmlformats.org/officeDocument/2006/relationships/image" Target="../media/image156.png"/><Relationship Id="rId152" Type="http://schemas.openxmlformats.org/officeDocument/2006/relationships/image" Target="../media/image155.png"/><Relationship Id="rId151" Type="http://schemas.openxmlformats.org/officeDocument/2006/relationships/image" Target="../media/image154.png"/><Relationship Id="rId150" Type="http://schemas.openxmlformats.org/officeDocument/2006/relationships/image" Target="../media/image153.png"/><Relationship Id="rId15" Type="http://schemas.openxmlformats.org/officeDocument/2006/relationships/image" Target="../media/image18.png"/><Relationship Id="rId149" Type="http://schemas.openxmlformats.org/officeDocument/2006/relationships/image" Target="../media/image152.png"/><Relationship Id="rId148" Type="http://schemas.openxmlformats.org/officeDocument/2006/relationships/image" Target="../media/image151.jpeg"/><Relationship Id="rId147" Type="http://schemas.openxmlformats.org/officeDocument/2006/relationships/image" Target="../media/image150.jpeg"/><Relationship Id="rId146" Type="http://schemas.openxmlformats.org/officeDocument/2006/relationships/image" Target="../media/image149.jpeg"/><Relationship Id="rId145" Type="http://schemas.openxmlformats.org/officeDocument/2006/relationships/image" Target="../media/image148.png"/><Relationship Id="rId144" Type="http://schemas.openxmlformats.org/officeDocument/2006/relationships/image" Target="../media/image147.png"/><Relationship Id="rId143" Type="http://schemas.openxmlformats.org/officeDocument/2006/relationships/image" Target="../media/image146.png"/><Relationship Id="rId142" Type="http://schemas.openxmlformats.org/officeDocument/2006/relationships/image" Target="../media/image145.png"/><Relationship Id="rId141" Type="http://schemas.openxmlformats.org/officeDocument/2006/relationships/image" Target="../media/image144.jpeg"/><Relationship Id="rId140" Type="http://schemas.openxmlformats.org/officeDocument/2006/relationships/image" Target="../media/image143.jpeg"/><Relationship Id="rId14" Type="http://schemas.openxmlformats.org/officeDocument/2006/relationships/image" Target="../media/image17.jpeg"/><Relationship Id="rId139" Type="http://schemas.openxmlformats.org/officeDocument/2006/relationships/image" Target="../media/image142.jpeg"/><Relationship Id="rId138" Type="http://schemas.openxmlformats.org/officeDocument/2006/relationships/image" Target="../media/image141.png"/><Relationship Id="rId137" Type="http://schemas.openxmlformats.org/officeDocument/2006/relationships/image" Target="../media/image140.jpeg"/><Relationship Id="rId136" Type="http://schemas.openxmlformats.org/officeDocument/2006/relationships/image" Target="../media/image139.png"/><Relationship Id="rId135" Type="http://schemas.openxmlformats.org/officeDocument/2006/relationships/image" Target="../media/image138.png"/><Relationship Id="rId134" Type="http://schemas.openxmlformats.org/officeDocument/2006/relationships/image" Target="../media/image137.png"/><Relationship Id="rId133" Type="http://schemas.openxmlformats.org/officeDocument/2006/relationships/image" Target="../media/image136.png"/><Relationship Id="rId132" Type="http://schemas.openxmlformats.org/officeDocument/2006/relationships/image" Target="../media/image135.jpeg"/><Relationship Id="rId131" Type="http://schemas.openxmlformats.org/officeDocument/2006/relationships/image" Target="../media/image134.jpeg"/><Relationship Id="rId130" Type="http://schemas.openxmlformats.org/officeDocument/2006/relationships/image" Target="../media/image133.jpeg"/><Relationship Id="rId13" Type="http://schemas.openxmlformats.org/officeDocument/2006/relationships/image" Target="../media/image16.jpeg"/><Relationship Id="rId129" Type="http://schemas.openxmlformats.org/officeDocument/2006/relationships/image" Target="../media/image132.jpeg"/><Relationship Id="rId128" Type="http://schemas.openxmlformats.org/officeDocument/2006/relationships/image" Target="../media/image131.jpeg"/><Relationship Id="rId127" Type="http://schemas.openxmlformats.org/officeDocument/2006/relationships/image" Target="../media/image130.jpeg"/><Relationship Id="rId126" Type="http://schemas.openxmlformats.org/officeDocument/2006/relationships/image" Target="../media/image129.png"/><Relationship Id="rId125" Type="http://schemas.openxmlformats.org/officeDocument/2006/relationships/image" Target="../media/image128.jpeg"/><Relationship Id="rId124" Type="http://schemas.openxmlformats.org/officeDocument/2006/relationships/image" Target="../media/image127.jpeg"/><Relationship Id="rId123" Type="http://schemas.openxmlformats.org/officeDocument/2006/relationships/image" Target="../media/image126.jpeg"/><Relationship Id="rId122" Type="http://schemas.openxmlformats.org/officeDocument/2006/relationships/image" Target="../media/image125.png"/><Relationship Id="rId121" Type="http://schemas.openxmlformats.org/officeDocument/2006/relationships/image" Target="../media/image124.png"/><Relationship Id="rId120" Type="http://schemas.openxmlformats.org/officeDocument/2006/relationships/image" Target="../media/image123.jpeg"/><Relationship Id="rId12" Type="http://schemas.openxmlformats.org/officeDocument/2006/relationships/image" Target="../media/image15.png"/><Relationship Id="rId119" Type="http://schemas.openxmlformats.org/officeDocument/2006/relationships/image" Target="../media/image122.jpeg"/><Relationship Id="rId118" Type="http://schemas.openxmlformats.org/officeDocument/2006/relationships/image" Target="../media/image121.jpeg"/><Relationship Id="rId117" Type="http://schemas.openxmlformats.org/officeDocument/2006/relationships/image" Target="../media/image120.jpeg"/><Relationship Id="rId116" Type="http://schemas.openxmlformats.org/officeDocument/2006/relationships/image" Target="../media/image119.jpeg"/><Relationship Id="rId115" Type="http://schemas.openxmlformats.org/officeDocument/2006/relationships/image" Target="../media/image118.jpeg"/><Relationship Id="rId114" Type="http://schemas.openxmlformats.org/officeDocument/2006/relationships/image" Target="../media/image117.jpeg"/><Relationship Id="rId113" Type="http://schemas.openxmlformats.org/officeDocument/2006/relationships/image" Target="../media/image116.jpeg"/><Relationship Id="rId112" Type="http://schemas.openxmlformats.org/officeDocument/2006/relationships/image" Target="../media/image115.jpeg"/><Relationship Id="rId111" Type="http://schemas.openxmlformats.org/officeDocument/2006/relationships/image" Target="../media/image114.png"/><Relationship Id="rId110" Type="http://schemas.openxmlformats.org/officeDocument/2006/relationships/image" Target="../media/image113.jpeg"/><Relationship Id="rId11" Type="http://schemas.openxmlformats.org/officeDocument/2006/relationships/image" Target="../media/image14.jpeg"/><Relationship Id="rId109" Type="http://schemas.openxmlformats.org/officeDocument/2006/relationships/image" Target="../media/image112.jpeg"/><Relationship Id="rId108" Type="http://schemas.openxmlformats.org/officeDocument/2006/relationships/image" Target="../media/image111.jpeg"/><Relationship Id="rId107" Type="http://schemas.openxmlformats.org/officeDocument/2006/relationships/image" Target="../media/image110.jpeg"/><Relationship Id="rId106" Type="http://schemas.openxmlformats.org/officeDocument/2006/relationships/image" Target="../media/image109.jpeg"/><Relationship Id="rId105" Type="http://schemas.openxmlformats.org/officeDocument/2006/relationships/image" Target="../media/image108.jpeg"/><Relationship Id="rId104" Type="http://schemas.openxmlformats.org/officeDocument/2006/relationships/image" Target="../media/image107.jpeg"/><Relationship Id="rId103" Type="http://schemas.openxmlformats.org/officeDocument/2006/relationships/image" Target="../media/image106.jpeg"/><Relationship Id="rId102" Type="http://schemas.openxmlformats.org/officeDocument/2006/relationships/image" Target="../media/image105.jpeg"/><Relationship Id="rId101" Type="http://schemas.openxmlformats.org/officeDocument/2006/relationships/image" Target="../media/image104.jpeg"/><Relationship Id="rId100" Type="http://schemas.openxmlformats.org/officeDocument/2006/relationships/image" Target="../media/image103.jpeg"/><Relationship Id="rId10" Type="http://schemas.openxmlformats.org/officeDocument/2006/relationships/image" Target="../media/image13.jpeg"/><Relationship Id="rId1" Type="http://schemas.openxmlformats.org/officeDocument/2006/relationships/image" Target="../media/image4.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14</xdr:col>
      <xdr:colOff>237490</xdr:colOff>
      <xdr:row>5</xdr:row>
      <xdr:rowOff>22225</xdr:rowOff>
    </xdr:from>
    <xdr:to>
      <xdr:col>14</xdr:col>
      <xdr:colOff>1000760</xdr:colOff>
      <xdr:row>5</xdr:row>
      <xdr:rowOff>427355</xdr:rowOff>
    </xdr:to>
    <xdr:pic>
      <xdr:nvPicPr>
        <xdr:cNvPr id="34" name="图片 33"/>
        <xdr:cNvPicPr/>
      </xdr:nvPicPr>
      <xdr:blipFill>
        <a:blip r:embed="rId1"/>
        <a:stretch>
          <a:fillRect/>
        </a:stretch>
      </xdr:blipFill>
      <xdr:spPr>
        <a:xfrm>
          <a:off x="17054195" y="2414905"/>
          <a:ext cx="763270" cy="405130"/>
        </a:xfrm>
        <a:prstGeom prst="rect">
          <a:avLst/>
        </a:prstGeom>
      </xdr:spPr>
    </xdr:pic>
    <xdr:clientData/>
  </xdr:twoCellAnchor>
  <xdr:twoCellAnchor editAs="oneCell">
    <xdr:from>
      <xdr:col>14</xdr:col>
      <xdr:colOff>237490</xdr:colOff>
      <xdr:row>28</xdr:row>
      <xdr:rowOff>22225</xdr:rowOff>
    </xdr:from>
    <xdr:to>
      <xdr:col>14</xdr:col>
      <xdr:colOff>1000760</xdr:colOff>
      <xdr:row>28</xdr:row>
      <xdr:rowOff>427355</xdr:rowOff>
    </xdr:to>
    <xdr:pic>
      <xdr:nvPicPr>
        <xdr:cNvPr id="7" name="图片 6"/>
        <xdr:cNvPicPr/>
      </xdr:nvPicPr>
      <xdr:blipFill>
        <a:blip r:embed="rId1"/>
        <a:stretch>
          <a:fillRect/>
        </a:stretch>
      </xdr:blipFill>
      <xdr:spPr>
        <a:xfrm>
          <a:off x="17054195" y="13806805"/>
          <a:ext cx="763270" cy="40513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10</xdr:col>
      <xdr:colOff>12065</xdr:colOff>
      <xdr:row>15</xdr:row>
      <xdr:rowOff>0</xdr:rowOff>
    </xdr:from>
    <xdr:ext cx="866140" cy="448945"/>
    <xdr:pic>
      <xdr:nvPicPr>
        <xdr:cNvPr id="2" name="图片 1"/>
        <xdr:cNvPicPr/>
      </xdr:nvPicPr>
      <xdr:blipFill>
        <a:blip r:embed="rId1"/>
        <a:stretch>
          <a:fillRect/>
        </a:stretch>
      </xdr:blipFill>
      <xdr:spPr>
        <a:xfrm>
          <a:off x="17726660" y="31920180"/>
          <a:ext cx="866140" cy="448945"/>
        </a:xfrm>
        <a:prstGeom prst="rect">
          <a:avLst/>
        </a:prstGeom>
      </xdr:spPr>
    </xdr:pic>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8255</xdr:colOff>
      <xdr:row>100</xdr:row>
      <xdr:rowOff>6985</xdr:rowOff>
    </xdr:from>
    <xdr:to>
      <xdr:col>13</xdr:col>
      <xdr:colOff>829945</xdr:colOff>
      <xdr:row>100</xdr:row>
      <xdr:rowOff>444500</xdr:rowOff>
    </xdr:to>
    <xdr:pic>
      <xdr:nvPicPr>
        <xdr:cNvPr id="6" name="图片 5"/>
        <xdr:cNvPicPr/>
      </xdr:nvPicPr>
      <xdr:blipFill>
        <a:blip r:embed="rId1"/>
        <a:stretch>
          <a:fillRect/>
        </a:stretch>
      </xdr:blipFill>
      <xdr:spPr>
        <a:xfrm>
          <a:off x="13460095" y="86587965"/>
          <a:ext cx="821690" cy="43751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5</xdr:col>
      <xdr:colOff>222885</xdr:colOff>
      <xdr:row>30</xdr:row>
      <xdr:rowOff>122555</xdr:rowOff>
    </xdr:to>
    <xdr:pic>
      <xdr:nvPicPr>
        <xdr:cNvPr id="2" name="ID_7BE7F805B5C341CE9C56DBC6911AB6DD" descr="upload_post_object_v2_217527379"/>
        <xdr:cNvPicPr/>
      </xdr:nvPicPr>
      <xdr:blipFill>
        <a:blip r:embed="rId1"/>
        <a:stretch>
          <a:fillRect/>
        </a:stretch>
      </xdr:blipFill>
      <xdr:spPr>
        <a:xfrm>
          <a:off x="0" y="0"/>
          <a:ext cx="3308985" cy="560895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3" name="ID_54C8561FD325400AA91FF69F28890B10" descr="upload_post_object_v2_3007114237"/>
        <xdr:cNvPicPr/>
      </xdr:nvPicPr>
      <xdr:blipFill>
        <a:blip r:embed="rId2"/>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8</xdr:col>
      <xdr:colOff>198755</xdr:colOff>
      <xdr:row>17</xdr:row>
      <xdr:rowOff>66040</xdr:rowOff>
    </xdr:to>
    <xdr:pic>
      <xdr:nvPicPr>
        <xdr:cNvPr id="5" name="ID_B5E0BC55FDB649CF9D8646434BE168F2" descr="upload_post_object_v2_454759107"/>
        <xdr:cNvPicPr/>
      </xdr:nvPicPr>
      <xdr:blipFill>
        <a:blip r:embed="rId3"/>
        <a:stretch>
          <a:fillRect/>
        </a:stretch>
      </xdr:blipFill>
      <xdr:spPr>
        <a:xfrm>
          <a:off x="0" y="0"/>
          <a:ext cx="5136515" cy="3175000"/>
        </a:xfrm>
        <a:prstGeom prst="rect">
          <a:avLst/>
        </a:prstGeom>
      </xdr:spPr>
    </xdr:pic>
    <xdr:clientData/>
  </xdr:twoCellAnchor>
  <xdr:twoCellAnchor editAs="oneCell">
    <xdr:from>
      <xdr:col>0</xdr:col>
      <xdr:colOff>0</xdr:colOff>
      <xdr:row>0</xdr:row>
      <xdr:rowOff>0</xdr:rowOff>
    </xdr:from>
    <xdr:to>
      <xdr:col>8</xdr:col>
      <xdr:colOff>78740</xdr:colOff>
      <xdr:row>14</xdr:row>
      <xdr:rowOff>43180</xdr:rowOff>
    </xdr:to>
    <xdr:pic>
      <xdr:nvPicPr>
        <xdr:cNvPr id="6" name="ID_E7D603B430C54A0BBB23B2E1EA35C528" descr="upload_post_object_v2_1631242319"/>
        <xdr:cNvPicPr/>
      </xdr:nvPicPr>
      <xdr:blipFill>
        <a:blip r:embed="rId4"/>
        <a:stretch>
          <a:fillRect/>
        </a:stretch>
      </xdr:blipFill>
      <xdr:spPr>
        <a:xfrm>
          <a:off x="0" y="0"/>
          <a:ext cx="5016500" cy="2603500"/>
        </a:xfrm>
        <a:prstGeom prst="rect">
          <a:avLst/>
        </a:prstGeom>
      </xdr:spPr>
    </xdr:pic>
    <xdr:clientData/>
  </xdr:twoCellAnchor>
  <xdr:twoCellAnchor editAs="oneCell">
    <xdr:from>
      <xdr:col>0</xdr:col>
      <xdr:colOff>0</xdr:colOff>
      <xdr:row>0</xdr:row>
      <xdr:rowOff>0</xdr:rowOff>
    </xdr:from>
    <xdr:to>
      <xdr:col>5</xdr:col>
      <xdr:colOff>368300</xdr:colOff>
      <xdr:row>14</xdr:row>
      <xdr:rowOff>47625</xdr:rowOff>
    </xdr:to>
    <xdr:pic>
      <xdr:nvPicPr>
        <xdr:cNvPr id="7" name="ID_0DB0C89242AA468D8209D811A5BA3B57" descr="upload_post_object_v2_2126753048"/>
        <xdr:cNvPicPr/>
      </xdr:nvPicPr>
      <xdr:blipFill>
        <a:blip r:embed="rId5"/>
        <a:stretch>
          <a:fillRect/>
        </a:stretch>
      </xdr:blipFill>
      <xdr:spPr>
        <a:xfrm>
          <a:off x="0" y="0"/>
          <a:ext cx="3454400" cy="260794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8" name="ID_FDDE18F6FF6541A6A2002082A426CCDF" descr="upload_post_object_v2_2968788351"/>
        <xdr:cNvPicPr/>
      </xdr:nvPicPr>
      <xdr:blipFill>
        <a:blip r:embed="rId6"/>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5</xdr:col>
      <xdr:colOff>222885</xdr:colOff>
      <xdr:row>30</xdr:row>
      <xdr:rowOff>122555</xdr:rowOff>
    </xdr:to>
    <xdr:pic>
      <xdr:nvPicPr>
        <xdr:cNvPr id="9" name="ID_4F04E980F7E0407C959A154409119D27" descr="upload_post_object_v2_957359774"/>
        <xdr:cNvPicPr/>
      </xdr:nvPicPr>
      <xdr:blipFill>
        <a:blip r:embed="rId1"/>
        <a:stretch>
          <a:fillRect/>
        </a:stretch>
      </xdr:blipFill>
      <xdr:spPr>
        <a:xfrm>
          <a:off x="0" y="0"/>
          <a:ext cx="3308985" cy="5608955"/>
        </a:xfrm>
        <a:prstGeom prst="rect">
          <a:avLst/>
        </a:prstGeom>
      </xdr:spPr>
    </xdr:pic>
    <xdr:clientData/>
  </xdr:twoCellAnchor>
  <xdr:twoCellAnchor editAs="oneCell">
    <xdr:from>
      <xdr:col>0</xdr:col>
      <xdr:colOff>0</xdr:colOff>
      <xdr:row>0</xdr:row>
      <xdr:rowOff>0</xdr:rowOff>
    </xdr:from>
    <xdr:to>
      <xdr:col>7</xdr:col>
      <xdr:colOff>41910</xdr:colOff>
      <xdr:row>10</xdr:row>
      <xdr:rowOff>114300</xdr:rowOff>
    </xdr:to>
    <xdr:pic>
      <xdr:nvPicPr>
        <xdr:cNvPr id="12" name="ID_719609ECE3C9409CAEDBD1BDDE004107" descr="upload_post_object_v2_4239360023"/>
        <xdr:cNvPicPr/>
      </xdr:nvPicPr>
      <xdr:blipFill>
        <a:blip r:embed="rId7"/>
        <a:stretch>
          <a:fillRect/>
        </a:stretch>
      </xdr:blipFill>
      <xdr:spPr>
        <a:xfrm>
          <a:off x="0" y="0"/>
          <a:ext cx="4362450" cy="1943100"/>
        </a:xfrm>
        <a:prstGeom prst="rect">
          <a:avLst/>
        </a:prstGeom>
      </xdr:spPr>
    </xdr:pic>
    <xdr:clientData/>
  </xdr:twoCellAnchor>
  <xdr:twoCellAnchor editAs="oneCell">
    <xdr:from>
      <xdr:col>0</xdr:col>
      <xdr:colOff>0</xdr:colOff>
      <xdr:row>0</xdr:row>
      <xdr:rowOff>0</xdr:rowOff>
    </xdr:from>
    <xdr:to>
      <xdr:col>6</xdr:col>
      <xdr:colOff>392430</xdr:colOff>
      <xdr:row>22</xdr:row>
      <xdr:rowOff>72390</xdr:rowOff>
    </xdr:to>
    <xdr:pic>
      <xdr:nvPicPr>
        <xdr:cNvPr id="13" name="ID_15315759256046298893D611AD8415CC" descr="upload_post_object_v2_3925702439"/>
        <xdr:cNvPicPr/>
      </xdr:nvPicPr>
      <xdr:blipFill>
        <a:blip r:embed="rId8"/>
        <a:stretch>
          <a:fillRect/>
        </a:stretch>
      </xdr:blipFill>
      <xdr:spPr>
        <a:xfrm>
          <a:off x="0" y="0"/>
          <a:ext cx="4095750" cy="4095750"/>
        </a:xfrm>
        <a:prstGeom prst="rect">
          <a:avLst/>
        </a:prstGeom>
      </xdr:spPr>
    </xdr:pic>
    <xdr:clientData/>
  </xdr:twoCellAnchor>
  <xdr:twoCellAnchor editAs="oneCell">
    <xdr:from>
      <xdr:col>0</xdr:col>
      <xdr:colOff>0</xdr:colOff>
      <xdr:row>0</xdr:row>
      <xdr:rowOff>0</xdr:rowOff>
    </xdr:from>
    <xdr:to>
      <xdr:col>5</xdr:col>
      <xdr:colOff>209550</xdr:colOff>
      <xdr:row>10</xdr:row>
      <xdr:rowOff>14605</xdr:rowOff>
    </xdr:to>
    <xdr:pic>
      <xdr:nvPicPr>
        <xdr:cNvPr id="14" name="ID_ED7D1A1F4F3A41E8BAD5BF4D74ECDE21" descr="upload_post_object_v2_3772815380"/>
        <xdr:cNvPicPr/>
      </xdr:nvPicPr>
      <xdr:blipFill>
        <a:blip r:embed="rId9"/>
        <a:stretch>
          <a:fillRect/>
        </a:stretch>
      </xdr:blipFill>
      <xdr:spPr>
        <a:xfrm>
          <a:off x="0" y="0"/>
          <a:ext cx="3295650" cy="1843405"/>
        </a:xfrm>
        <a:prstGeom prst="rect">
          <a:avLst/>
        </a:prstGeom>
      </xdr:spPr>
    </xdr:pic>
    <xdr:clientData/>
  </xdr:twoCellAnchor>
  <xdr:twoCellAnchor editAs="oneCell">
    <xdr:from>
      <xdr:col>0</xdr:col>
      <xdr:colOff>0</xdr:colOff>
      <xdr:row>0</xdr:row>
      <xdr:rowOff>0</xdr:rowOff>
    </xdr:from>
    <xdr:to>
      <xdr:col>2</xdr:col>
      <xdr:colOff>226060</xdr:colOff>
      <xdr:row>5</xdr:row>
      <xdr:rowOff>174625</xdr:rowOff>
    </xdr:to>
    <xdr:pic>
      <xdr:nvPicPr>
        <xdr:cNvPr id="16" name="ID_B8FD6CB455884345B38B9ACE0A023A4F" descr="upload_post_object_v2_1557938623"/>
        <xdr:cNvPicPr/>
      </xdr:nvPicPr>
      <xdr:blipFill>
        <a:blip r:embed="rId10"/>
        <a:stretch>
          <a:fillRect/>
        </a:stretch>
      </xdr:blipFill>
      <xdr:spPr>
        <a:xfrm>
          <a:off x="0" y="0"/>
          <a:ext cx="1460500" cy="1089025"/>
        </a:xfrm>
        <a:prstGeom prst="rect">
          <a:avLst/>
        </a:prstGeom>
      </xdr:spPr>
    </xdr:pic>
    <xdr:clientData/>
  </xdr:twoCellAnchor>
  <xdr:twoCellAnchor editAs="oneCell">
    <xdr:from>
      <xdr:col>0</xdr:col>
      <xdr:colOff>0</xdr:colOff>
      <xdr:row>0</xdr:row>
      <xdr:rowOff>0</xdr:rowOff>
    </xdr:from>
    <xdr:to>
      <xdr:col>3</xdr:col>
      <xdr:colOff>88265</xdr:colOff>
      <xdr:row>6</xdr:row>
      <xdr:rowOff>29845</xdr:rowOff>
    </xdr:to>
    <xdr:pic>
      <xdr:nvPicPr>
        <xdr:cNvPr id="17" name="ID_ABE2C0FF2A1B45E79F0FF4BF8EBB7743" descr="upload_post_object_v2_3062135334"/>
        <xdr:cNvPicPr/>
      </xdr:nvPicPr>
      <xdr:blipFill>
        <a:blip r:embed="rId11"/>
        <a:stretch>
          <a:fillRect/>
        </a:stretch>
      </xdr:blipFill>
      <xdr:spPr>
        <a:xfrm>
          <a:off x="0" y="0"/>
          <a:ext cx="1939925" cy="1127125"/>
        </a:xfrm>
        <a:prstGeom prst="rect">
          <a:avLst/>
        </a:prstGeom>
      </xdr:spPr>
    </xdr:pic>
    <xdr:clientData/>
  </xdr:twoCellAnchor>
  <xdr:twoCellAnchor editAs="oneCell">
    <xdr:from>
      <xdr:col>0</xdr:col>
      <xdr:colOff>0</xdr:colOff>
      <xdr:row>0</xdr:row>
      <xdr:rowOff>0</xdr:rowOff>
    </xdr:from>
    <xdr:to>
      <xdr:col>4</xdr:col>
      <xdr:colOff>236220</xdr:colOff>
      <xdr:row>4</xdr:row>
      <xdr:rowOff>132080</xdr:rowOff>
    </xdr:to>
    <xdr:pic>
      <xdr:nvPicPr>
        <xdr:cNvPr id="18" name="ID_E23864E8732C4BC993F9431EB45EC464" descr="upload_post_object_v2_31726066"/>
        <xdr:cNvPicPr/>
      </xdr:nvPicPr>
      <xdr:blipFill>
        <a:blip r:embed="rId12"/>
        <a:stretch>
          <a:fillRect/>
        </a:stretch>
      </xdr:blipFill>
      <xdr:spPr>
        <a:xfrm>
          <a:off x="0" y="0"/>
          <a:ext cx="2705100" cy="8636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21" name="ID_F153C375BC134C0C8FDBE88C22C302EA" descr="upload_post_object_v2_1865415983"/>
        <xdr:cNvPicPr/>
      </xdr:nvPicPr>
      <xdr:blipFill>
        <a:blip r:embed="rId13"/>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2</xdr:col>
      <xdr:colOff>413385</xdr:colOff>
      <xdr:row>7</xdr:row>
      <xdr:rowOff>15240</xdr:rowOff>
    </xdr:to>
    <xdr:pic>
      <xdr:nvPicPr>
        <xdr:cNvPr id="22" name="ID_DCD001DF74BE48498C28F3DB07D7BC1D" descr="upload_post_object_v2_3126288427"/>
        <xdr:cNvPicPr/>
      </xdr:nvPicPr>
      <xdr:blipFill>
        <a:blip r:embed="rId14"/>
        <a:stretch>
          <a:fillRect/>
        </a:stretch>
      </xdr:blipFill>
      <xdr:spPr>
        <a:xfrm>
          <a:off x="0" y="0"/>
          <a:ext cx="1647825" cy="1295400"/>
        </a:xfrm>
        <a:prstGeom prst="rect">
          <a:avLst/>
        </a:prstGeom>
      </xdr:spPr>
    </xdr:pic>
    <xdr:clientData/>
  </xdr:twoCellAnchor>
  <xdr:twoCellAnchor editAs="oneCell">
    <xdr:from>
      <xdr:col>0</xdr:col>
      <xdr:colOff>0</xdr:colOff>
      <xdr:row>0</xdr:row>
      <xdr:rowOff>0</xdr:rowOff>
    </xdr:from>
    <xdr:to>
      <xdr:col>1</xdr:col>
      <xdr:colOff>551815</xdr:colOff>
      <xdr:row>2</xdr:row>
      <xdr:rowOff>169545</xdr:rowOff>
    </xdr:to>
    <xdr:pic>
      <xdr:nvPicPr>
        <xdr:cNvPr id="24" name="ID_74E286CF5E544590A5003547F5949F15"/>
        <xdr:cNvPicPr/>
      </xdr:nvPicPr>
      <xdr:blipFill>
        <a:blip r:embed="rId15"/>
        <a:stretch>
          <a:fillRect/>
        </a:stretch>
      </xdr:blipFill>
      <xdr:spPr>
        <a:xfrm>
          <a:off x="16838930" y="44022645"/>
          <a:ext cx="1169035" cy="535305"/>
        </a:xfrm>
        <a:prstGeom prst="rect">
          <a:avLst/>
        </a:prstGeom>
      </xdr:spPr>
    </xdr:pic>
    <xdr:clientData/>
  </xdr:twoCellAnchor>
  <xdr:twoCellAnchor editAs="oneCell">
    <xdr:from>
      <xdr:col>0</xdr:col>
      <xdr:colOff>0</xdr:colOff>
      <xdr:row>0</xdr:row>
      <xdr:rowOff>0</xdr:rowOff>
    </xdr:from>
    <xdr:to>
      <xdr:col>11</xdr:col>
      <xdr:colOff>597535</xdr:colOff>
      <xdr:row>27</xdr:row>
      <xdr:rowOff>72390</xdr:rowOff>
    </xdr:to>
    <xdr:pic>
      <xdr:nvPicPr>
        <xdr:cNvPr id="26" name="ID_C9F4D9C6302242FD85CF97ED534B3FFA" descr="upload_post_object_v2_3587085910"/>
        <xdr:cNvPicPr/>
      </xdr:nvPicPr>
      <xdr:blipFill>
        <a:blip r:embed="rId16"/>
        <a:stretch>
          <a:fillRect/>
        </a:stretch>
      </xdr:blipFill>
      <xdr:spPr>
        <a:xfrm>
          <a:off x="0" y="0"/>
          <a:ext cx="7386955" cy="5010150"/>
        </a:xfrm>
        <a:prstGeom prst="rect">
          <a:avLst/>
        </a:prstGeom>
      </xdr:spPr>
    </xdr:pic>
    <xdr:clientData/>
  </xdr:twoCellAnchor>
  <xdr:twoCellAnchor editAs="oneCell">
    <xdr:from>
      <xdr:col>0</xdr:col>
      <xdr:colOff>0</xdr:colOff>
      <xdr:row>0</xdr:row>
      <xdr:rowOff>0</xdr:rowOff>
    </xdr:from>
    <xdr:to>
      <xdr:col>5</xdr:col>
      <xdr:colOff>222885</xdr:colOff>
      <xdr:row>30</xdr:row>
      <xdr:rowOff>122555</xdr:rowOff>
    </xdr:to>
    <xdr:pic>
      <xdr:nvPicPr>
        <xdr:cNvPr id="27" name="ID_8594C1994FC54EDF8C0512C2F390AB19" descr="upload_post_object_v2_4161724339"/>
        <xdr:cNvPicPr/>
      </xdr:nvPicPr>
      <xdr:blipFill>
        <a:blip r:embed="rId1"/>
        <a:stretch>
          <a:fillRect/>
        </a:stretch>
      </xdr:blipFill>
      <xdr:spPr>
        <a:xfrm>
          <a:off x="0" y="0"/>
          <a:ext cx="3308985" cy="5608955"/>
        </a:xfrm>
        <a:prstGeom prst="rect">
          <a:avLst/>
        </a:prstGeom>
      </xdr:spPr>
    </xdr:pic>
    <xdr:clientData/>
  </xdr:twoCellAnchor>
  <xdr:twoCellAnchor editAs="oneCell">
    <xdr:from>
      <xdr:col>0</xdr:col>
      <xdr:colOff>0</xdr:colOff>
      <xdr:row>0</xdr:row>
      <xdr:rowOff>0</xdr:rowOff>
    </xdr:from>
    <xdr:to>
      <xdr:col>12</xdr:col>
      <xdr:colOff>22860</xdr:colOff>
      <xdr:row>25</xdr:row>
      <xdr:rowOff>155575</xdr:rowOff>
    </xdr:to>
    <xdr:pic>
      <xdr:nvPicPr>
        <xdr:cNvPr id="29" name="ID_251255F07F43422A8AA98F0C71687164" descr="upload_post_object_v2_1207423231"/>
        <xdr:cNvPicPr/>
      </xdr:nvPicPr>
      <xdr:blipFill>
        <a:blip r:embed="rId17"/>
        <a:stretch>
          <a:fillRect/>
        </a:stretch>
      </xdr:blipFill>
      <xdr:spPr>
        <a:xfrm>
          <a:off x="0" y="0"/>
          <a:ext cx="7429500" cy="4727575"/>
        </a:xfrm>
        <a:prstGeom prst="rect">
          <a:avLst/>
        </a:prstGeom>
      </xdr:spPr>
    </xdr:pic>
    <xdr:clientData/>
  </xdr:twoCellAnchor>
  <xdr:twoCellAnchor editAs="oneCell">
    <xdr:from>
      <xdr:col>0</xdr:col>
      <xdr:colOff>0</xdr:colOff>
      <xdr:row>0</xdr:row>
      <xdr:rowOff>0</xdr:rowOff>
    </xdr:from>
    <xdr:to>
      <xdr:col>3</xdr:col>
      <xdr:colOff>427990</xdr:colOff>
      <xdr:row>7</xdr:row>
      <xdr:rowOff>113665</xdr:rowOff>
    </xdr:to>
    <xdr:pic>
      <xdr:nvPicPr>
        <xdr:cNvPr id="30" name="ID_95D85FC9416E4BC096A1E5CFC6223EF8" descr="upload_post_object_v2_1686568507"/>
        <xdr:cNvPicPr/>
      </xdr:nvPicPr>
      <xdr:blipFill>
        <a:blip r:embed="rId18"/>
        <a:stretch>
          <a:fillRect/>
        </a:stretch>
      </xdr:blipFill>
      <xdr:spPr>
        <a:xfrm>
          <a:off x="0" y="0"/>
          <a:ext cx="2279650" cy="1393825"/>
        </a:xfrm>
        <a:prstGeom prst="rect">
          <a:avLst/>
        </a:prstGeom>
      </xdr:spPr>
    </xdr:pic>
    <xdr:clientData/>
  </xdr:twoCellAnchor>
  <xdr:twoCellAnchor editAs="oneCell">
    <xdr:from>
      <xdr:col>0</xdr:col>
      <xdr:colOff>0</xdr:colOff>
      <xdr:row>0</xdr:row>
      <xdr:rowOff>0</xdr:rowOff>
    </xdr:from>
    <xdr:to>
      <xdr:col>14</xdr:col>
      <xdr:colOff>502920</xdr:colOff>
      <xdr:row>23</xdr:row>
      <xdr:rowOff>77470</xdr:rowOff>
    </xdr:to>
    <xdr:pic>
      <xdr:nvPicPr>
        <xdr:cNvPr id="32" name="ID_44829CAC30994981A0438A2B34B6B10F" descr="upload_post_object_v2_3473046308"/>
        <xdr:cNvPicPr/>
      </xdr:nvPicPr>
      <xdr:blipFill>
        <a:blip r:embed="rId19"/>
        <a:stretch>
          <a:fillRect/>
        </a:stretch>
      </xdr:blipFill>
      <xdr:spPr>
        <a:xfrm>
          <a:off x="0" y="0"/>
          <a:ext cx="9144000" cy="4283710"/>
        </a:xfrm>
        <a:prstGeom prst="rect">
          <a:avLst/>
        </a:prstGeom>
      </xdr:spPr>
    </xdr:pic>
    <xdr:clientData/>
  </xdr:twoCellAnchor>
  <xdr:twoCellAnchor editAs="oneCell">
    <xdr:from>
      <xdr:col>0</xdr:col>
      <xdr:colOff>0</xdr:colOff>
      <xdr:row>0</xdr:row>
      <xdr:rowOff>0</xdr:rowOff>
    </xdr:from>
    <xdr:to>
      <xdr:col>4</xdr:col>
      <xdr:colOff>331470</xdr:colOff>
      <xdr:row>7</xdr:row>
      <xdr:rowOff>135255</xdr:rowOff>
    </xdr:to>
    <xdr:pic>
      <xdr:nvPicPr>
        <xdr:cNvPr id="33" name="ID_7A2F1DB6CB294D469C23E51A8FFC0430" descr="upload_post_object_v2_3207575083"/>
        <xdr:cNvPicPr/>
      </xdr:nvPicPr>
      <xdr:blipFill>
        <a:blip r:embed="rId20"/>
        <a:stretch>
          <a:fillRect/>
        </a:stretch>
      </xdr:blipFill>
      <xdr:spPr>
        <a:xfrm>
          <a:off x="0" y="0"/>
          <a:ext cx="2800350" cy="1415415"/>
        </a:xfrm>
        <a:prstGeom prst="rect">
          <a:avLst/>
        </a:prstGeom>
      </xdr:spPr>
    </xdr:pic>
    <xdr:clientData/>
  </xdr:twoCellAnchor>
  <xdr:twoCellAnchor editAs="oneCell">
    <xdr:from>
      <xdr:col>0</xdr:col>
      <xdr:colOff>0</xdr:colOff>
      <xdr:row>0</xdr:row>
      <xdr:rowOff>0</xdr:rowOff>
    </xdr:from>
    <xdr:to>
      <xdr:col>9</xdr:col>
      <xdr:colOff>372745</xdr:colOff>
      <xdr:row>18</xdr:row>
      <xdr:rowOff>133985</xdr:rowOff>
    </xdr:to>
    <xdr:pic>
      <xdr:nvPicPr>
        <xdr:cNvPr id="39" name="ID_AD441E549F56474A97F8310FF514A03E" descr="upload_post_object_v2_946670405"/>
        <xdr:cNvPicPr/>
      </xdr:nvPicPr>
      <xdr:blipFill>
        <a:blip r:embed="rId21"/>
        <a:stretch>
          <a:fillRect/>
        </a:stretch>
      </xdr:blipFill>
      <xdr:spPr>
        <a:xfrm>
          <a:off x="0" y="0"/>
          <a:ext cx="5927725" cy="3425825"/>
        </a:xfrm>
        <a:prstGeom prst="rect">
          <a:avLst/>
        </a:prstGeom>
      </xdr:spPr>
    </xdr:pic>
    <xdr:clientData/>
  </xdr:twoCellAnchor>
  <xdr:twoCellAnchor editAs="oneCell">
    <xdr:from>
      <xdr:col>0</xdr:col>
      <xdr:colOff>0</xdr:colOff>
      <xdr:row>0</xdr:row>
      <xdr:rowOff>0</xdr:rowOff>
    </xdr:from>
    <xdr:to>
      <xdr:col>14</xdr:col>
      <xdr:colOff>502920</xdr:colOff>
      <xdr:row>21</xdr:row>
      <xdr:rowOff>135890</xdr:rowOff>
    </xdr:to>
    <xdr:pic>
      <xdr:nvPicPr>
        <xdr:cNvPr id="40" name="ID_EA3E49E3E15748E59D150848A1B00371" descr="upload_post_object_v2_1904444083"/>
        <xdr:cNvPicPr/>
      </xdr:nvPicPr>
      <xdr:blipFill>
        <a:blip r:embed="rId22"/>
        <a:stretch>
          <a:fillRect/>
        </a:stretch>
      </xdr:blipFill>
      <xdr:spPr>
        <a:xfrm>
          <a:off x="0" y="0"/>
          <a:ext cx="9144000" cy="3976370"/>
        </a:xfrm>
        <a:prstGeom prst="rect">
          <a:avLst/>
        </a:prstGeom>
      </xdr:spPr>
    </xdr:pic>
    <xdr:clientData/>
  </xdr:twoCellAnchor>
  <xdr:twoCellAnchor editAs="oneCell">
    <xdr:from>
      <xdr:col>0</xdr:col>
      <xdr:colOff>0</xdr:colOff>
      <xdr:row>0</xdr:row>
      <xdr:rowOff>0</xdr:rowOff>
    </xdr:from>
    <xdr:to>
      <xdr:col>7</xdr:col>
      <xdr:colOff>518795</xdr:colOff>
      <xdr:row>13</xdr:row>
      <xdr:rowOff>17145</xdr:rowOff>
    </xdr:to>
    <xdr:pic>
      <xdr:nvPicPr>
        <xdr:cNvPr id="44" name="ID_40DC77D25DC64EAA8611BB66D7F5CE0C" descr="upload_post_object_v2_966234006"/>
        <xdr:cNvPicPr/>
      </xdr:nvPicPr>
      <xdr:blipFill>
        <a:blip r:embed="rId23"/>
        <a:stretch>
          <a:fillRect/>
        </a:stretch>
      </xdr:blipFill>
      <xdr:spPr>
        <a:xfrm>
          <a:off x="0" y="0"/>
          <a:ext cx="4839335" cy="2394585"/>
        </a:xfrm>
        <a:prstGeom prst="rect">
          <a:avLst/>
        </a:prstGeom>
      </xdr:spPr>
    </xdr:pic>
    <xdr:clientData/>
  </xdr:twoCellAnchor>
  <xdr:twoCellAnchor editAs="oneCell">
    <xdr:from>
      <xdr:col>0</xdr:col>
      <xdr:colOff>0</xdr:colOff>
      <xdr:row>0</xdr:row>
      <xdr:rowOff>0</xdr:rowOff>
    </xdr:from>
    <xdr:to>
      <xdr:col>1</xdr:col>
      <xdr:colOff>433705</xdr:colOff>
      <xdr:row>3</xdr:row>
      <xdr:rowOff>28575</xdr:rowOff>
    </xdr:to>
    <xdr:pic>
      <xdr:nvPicPr>
        <xdr:cNvPr id="45" name="ID_185BFFACE29049559FDC55FA38A2838A"/>
        <xdr:cNvPicPr/>
      </xdr:nvPicPr>
      <xdr:blipFill>
        <a:blip r:embed="rId24"/>
        <a:stretch>
          <a:fillRect/>
        </a:stretch>
      </xdr:blipFill>
      <xdr:spPr>
        <a:xfrm>
          <a:off x="16903700" y="7832725"/>
          <a:ext cx="1050925" cy="577215"/>
        </a:xfrm>
        <a:prstGeom prst="rect">
          <a:avLst/>
        </a:prstGeom>
      </xdr:spPr>
    </xdr:pic>
    <xdr:clientData/>
  </xdr:twoCellAnchor>
  <xdr:twoCellAnchor editAs="oneCell">
    <xdr:from>
      <xdr:col>0</xdr:col>
      <xdr:colOff>0</xdr:colOff>
      <xdr:row>0</xdr:row>
      <xdr:rowOff>0</xdr:rowOff>
    </xdr:from>
    <xdr:to>
      <xdr:col>2</xdr:col>
      <xdr:colOff>413385</xdr:colOff>
      <xdr:row>7</xdr:row>
      <xdr:rowOff>15240</xdr:rowOff>
    </xdr:to>
    <xdr:pic>
      <xdr:nvPicPr>
        <xdr:cNvPr id="46" name="ID_65896D2787ED44858D54BB701549959D" descr="upload_post_object_v2_4108679032"/>
        <xdr:cNvPicPr/>
      </xdr:nvPicPr>
      <xdr:blipFill>
        <a:blip r:embed="rId14"/>
        <a:stretch>
          <a:fillRect/>
        </a:stretch>
      </xdr:blipFill>
      <xdr:spPr>
        <a:xfrm>
          <a:off x="0" y="0"/>
          <a:ext cx="1647825" cy="1295400"/>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48" name="ID_FFCBB176ADA943008BE81489954B2298" descr="upload_post_object_v2_950209580"/>
        <xdr:cNvPicPr/>
      </xdr:nvPicPr>
      <xdr:blipFill>
        <a:blip r:embed="rId25"/>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1</xdr:col>
      <xdr:colOff>449580</xdr:colOff>
      <xdr:row>2</xdr:row>
      <xdr:rowOff>91440</xdr:rowOff>
    </xdr:to>
    <xdr:pic>
      <xdr:nvPicPr>
        <xdr:cNvPr id="49" name="ID_47EA82E6678B443A8F1CDC0E9D070E4E" descr="upload_post_object_v2_2764716736"/>
        <xdr:cNvPicPr/>
      </xdr:nvPicPr>
      <xdr:blipFill>
        <a:blip r:embed="rId26"/>
        <a:stretch>
          <a:fillRect/>
        </a:stretch>
      </xdr:blipFill>
      <xdr:spPr>
        <a:xfrm>
          <a:off x="0" y="0"/>
          <a:ext cx="1066800" cy="457200"/>
        </a:xfrm>
        <a:prstGeom prst="rect">
          <a:avLst/>
        </a:prstGeom>
      </xdr:spPr>
    </xdr:pic>
    <xdr:clientData/>
  </xdr:twoCellAnchor>
  <xdr:twoCellAnchor editAs="oneCell">
    <xdr:from>
      <xdr:col>0</xdr:col>
      <xdr:colOff>0</xdr:colOff>
      <xdr:row>0</xdr:row>
      <xdr:rowOff>0</xdr:rowOff>
    </xdr:from>
    <xdr:to>
      <xdr:col>7</xdr:col>
      <xdr:colOff>302260</xdr:colOff>
      <xdr:row>18</xdr:row>
      <xdr:rowOff>137160</xdr:rowOff>
    </xdr:to>
    <xdr:pic>
      <xdr:nvPicPr>
        <xdr:cNvPr id="50" name="ID_9BFFBC5D395B44ECB77CC986C0B1EF45" descr="upload_post_object_v2_3840981227"/>
        <xdr:cNvPicPr/>
      </xdr:nvPicPr>
      <xdr:blipFill>
        <a:blip r:embed="rId27"/>
        <a:stretch>
          <a:fillRect/>
        </a:stretch>
      </xdr:blipFill>
      <xdr:spPr>
        <a:xfrm>
          <a:off x="0" y="0"/>
          <a:ext cx="4622800" cy="3429000"/>
        </a:xfrm>
        <a:prstGeom prst="rect">
          <a:avLst/>
        </a:prstGeom>
      </xdr:spPr>
    </xdr:pic>
    <xdr:clientData/>
  </xdr:twoCellAnchor>
  <xdr:twoCellAnchor editAs="oneCell">
    <xdr:from>
      <xdr:col>0</xdr:col>
      <xdr:colOff>0</xdr:colOff>
      <xdr:row>0</xdr:row>
      <xdr:rowOff>0</xdr:rowOff>
    </xdr:from>
    <xdr:to>
      <xdr:col>8</xdr:col>
      <xdr:colOff>78740</xdr:colOff>
      <xdr:row>14</xdr:row>
      <xdr:rowOff>43180</xdr:rowOff>
    </xdr:to>
    <xdr:pic>
      <xdr:nvPicPr>
        <xdr:cNvPr id="52" name="ID_8173620408114E5294B5F161FB706469" descr="upload_post_object_v2_4169930131"/>
        <xdr:cNvPicPr/>
      </xdr:nvPicPr>
      <xdr:blipFill>
        <a:blip r:embed="rId4"/>
        <a:stretch>
          <a:fillRect/>
        </a:stretch>
      </xdr:blipFill>
      <xdr:spPr>
        <a:xfrm>
          <a:off x="0" y="0"/>
          <a:ext cx="5016500" cy="2603500"/>
        </a:xfrm>
        <a:prstGeom prst="rect">
          <a:avLst/>
        </a:prstGeom>
      </xdr:spPr>
    </xdr:pic>
    <xdr:clientData/>
  </xdr:twoCellAnchor>
  <xdr:twoCellAnchor editAs="oneCell">
    <xdr:from>
      <xdr:col>0</xdr:col>
      <xdr:colOff>0</xdr:colOff>
      <xdr:row>0</xdr:row>
      <xdr:rowOff>0</xdr:rowOff>
    </xdr:from>
    <xdr:to>
      <xdr:col>7</xdr:col>
      <xdr:colOff>41910</xdr:colOff>
      <xdr:row>10</xdr:row>
      <xdr:rowOff>114300</xdr:rowOff>
    </xdr:to>
    <xdr:pic>
      <xdr:nvPicPr>
        <xdr:cNvPr id="54" name="ID_A6DA58835E5B448C837A0DDE0E85F39B" descr="upload_post_object_v2_3180558054"/>
        <xdr:cNvPicPr/>
      </xdr:nvPicPr>
      <xdr:blipFill>
        <a:blip r:embed="rId7"/>
        <a:stretch>
          <a:fillRect/>
        </a:stretch>
      </xdr:blipFill>
      <xdr:spPr>
        <a:xfrm>
          <a:off x="0" y="0"/>
          <a:ext cx="4362450" cy="1943100"/>
        </a:xfrm>
        <a:prstGeom prst="rect">
          <a:avLst/>
        </a:prstGeom>
      </xdr:spPr>
    </xdr:pic>
    <xdr:clientData/>
  </xdr:twoCellAnchor>
  <xdr:twoCellAnchor editAs="oneCell">
    <xdr:from>
      <xdr:col>0</xdr:col>
      <xdr:colOff>0</xdr:colOff>
      <xdr:row>0</xdr:row>
      <xdr:rowOff>0</xdr:rowOff>
    </xdr:from>
    <xdr:to>
      <xdr:col>7</xdr:col>
      <xdr:colOff>373380</xdr:colOff>
      <xdr:row>14</xdr:row>
      <xdr:rowOff>121920</xdr:rowOff>
    </xdr:to>
    <xdr:pic>
      <xdr:nvPicPr>
        <xdr:cNvPr id="55" name="ID_E6C6DB6095EF42B29BE9B39EF4037408" descr="upload_post_object_v2_2705578419"/>
        <xdr:cNvPicPr/>
      </xdr:nvPicPr>
      <xdr:blipFill>
        <a:blip r:embed="rId28"/>
        <a:stretch>
          <a:fillRect/>
        </a:stretch>
      </xdr:blipFill>
      <xdr:spPr>
        <a:xfrm>
          <a:off x="0" y="0"/>
          <a:ext cx="4693920" cy="2682240"/>
        </a:xfrm>
        <a:prstGeom prst="rect">
          <a:avLst/>
        </a:prstGeom>
      </xdr:spPr>
    </xdr:pic>
    <xdr:clientData/>
  </xdr:twoCellAnchor>
  <xdr:twoCellAnchor editAs="oneCell">
    <xdr:from>
      <xdr:col>0</xdr:col>
      <xdr:colOff>0</xdr:colOff>
      <xdr:row>0</xdr:row>
      <xdr:rowOff>0</xdr:rowOff>
    </xdr:from>
    <xdr:to>
      <xdr:col>10</xdr:col>
      <xdr:colOff>457200</xdr:colOff>
      <xdr:row>17</xdr:row>
      <xdr:rowOff>175260</xdr:rowOff>
    </xdr:to>
    <xdr:pic>
      <xdr:nvPicPr>
        <xdr:cNvPr id="56" name="ID_E3B0A84CE6824367894E5E41867D0951" descr="upload_post_object_v2_4051696884"/>
        <xdr:cNvPicPr/>
      </xdr:nvPicPr>
      <xdr:blipFill>
        <a:blip r:embed="rId29"/>
        <a:stretch>
          <a:fillRect/>
        </a:stretch>
      </xdr:blipFill>
      <xdr:spPr>
        <a:xfrm>
          <a:off x="0" y="0"/>
          <a:ext cx="6629400" cy="3284220"/>
        </a:xfrm>
        <a:prstGeom prst="rect">
          <a:avLst/>
        </a:prstGeom>
      </xdr:spPr>
    </xdr:pic>
    <xdr:clientData/>
  </xdr:twoCellAnchor>
  <xdr:twoCellAnchor editAs="oneCell">
    <xdr:from>
      <xdr:col>0</xdr:col>
      <xdr:colOff>0</xdr:colOff>
      <xdr:row>0</xdr:row>
      <xdr:rowOff>0</xdr:rowOff>
    </xdr:from>
    <xdr:to>
      <xdr:col>6</xdr:col>
      <xdr:colOff>392430</xdr:colOff>
      <xdr:row>22</xdr:row>
      <xdr:rowOff>72390</xdr:rowOff>
    </xdr:to>
    <xdr:pic>
      <xdr:nvPicPr>
        <xdr:cNvPr id="58" name="ID_D8D432DD04A740EABE71734987E41049" descr="upload_post_object_v2_2214965524"/>
        <xdr:cNvPicPr/>
      </xdr:nvPicPr>
      <xdr:blipFill>
        <a:blip r:embed="rId8"/>
        <a:stretch>
          <a:fillRect/>
        </a:stretch>
      </xdr:blipFill>
      <xdr:spPr>
        <a:xfrm>
          <a:off x="0" y="0"/>
          <a:ext cx="4095750" cy="4095750"/>
        </a:xfrm>
        <a:prstGeom prst="rect">
          <a:avLst/>
        </a:prstGeom>
      </xdr:spPr>
    </xdr:pic>
    <xdr:clientData/>
  </xdr:twoCellAnchor>
  <xdr:twoCellAnchor editAs="oneCell">
    <xdr:from>
      <xdr:col>0</xdr:col>
      <xdr:colOff>0</xdr:colOff>
      <xdr:row>0</xdr:row>
      <xdr:rowOff>0</xdr:rowOff>
    </xdr:from>
    <xdr:to>
      <xdr:col>3</xdr:col>
      <xdr:colOff>427990</xdr:colOff>
      <xdr:row>7</xdr:row>
      <xdr:rowOff>113665</xdr:rowOff>
    </xdr:to>
    <xdr:pic>
      <xdr:nvPicPr>
        <xdr:cNvPr id="59" name="ID_1F957ECC61E24B2DBF4113FBB2BF183A" descr="upload_post_object_v2_3699126231"/>
        <xdr:cNvPicPr/>
      </xdr:nvPicPr>
      <xdr:blipFill>
        <a:blip r:embed="rId18"/>
        <a:stretch>
          <a:fillRect/>
        </a:stretch>
      </xdr:blipFill>
      <xdr:spPr>
        <a:xfrm>
          <a:off x="0" y="0"/>
          <a:ext cx="2279650" cy="1393825"/>
        </a:xfrm>
        <a:prstGeom prst="rect">
          <a:avLst/>
        </a:prstGeom>
      </xdr:spPr>
    </xdr:pic>
    <xdr:clientData/>
  </xdr:twoCellAnchor>
  <xdr:twoCellAnchor editAs="oneCell">
    <xdr:from>
      <xdr:col>0</xdr:col>
      <xdr:colOff>0</xdr:colOff>
      <xdr:row>0</xdr:row>
      <xdr:rowOff>0</xdr:rowOff>
    </xdr:from>
    <xdr:to>
      <xdr:col>4</xdr:col>
      <xdr:colOff>236220</xdr:colOff>
      <xdr:row>4</xdr:row>
      <xdr:rowOff>132080</xdr:rowOff>
    </xdr:to>
    <xdr:pic>
      <xdr:nvPicPr>
        <xdr:cNvPr id="60" name="ID_53974EFEFF1C4A879098D29B5FBEEF79" descr="upload_post_object_v2_2414104615"/>
        <xdr:cNvPicPr/>
      </xdr:nvPicPr>
      <xdr:blipFill>
        <a:blip r:embed="rId12"/>
        <a:stretch>
          <a:fillRect/>
        </a:stretch>
      </xdr:blipFill>
      <xdr:spPr>
        <a:xfrm>
          <a:off x="0" y="0"/>
          <a:ext cx="2705100" cy="863600"/>
        </a:xfrm>
        <a:prstGeom prst="rect">
          <a:avLst/>
        </a:prstGeom>
      </xdr:spPr>
    </xdr:pic>
    <xdr:clientData/>
  </xdr:twoCellAnchor>
  <xdr:twoCellAnchor editAs="oneCell">
    <xdr:from>
      <xdr:col>0</xdr:col>
      <xdr:colOff>0</xdr:colOff>
      <xdr:row>0</xdr:row>
      <xdr:rowOff>0</xdr:rowOff>
    </xdr:from>
    <xdr:to>
      <xdr:col>1</xdr:col>
      <xdr:colOff>462280</xdr:colOff>
      <xdr:row>3</xdr:row>
      <xdr:rowOff>73660</xdr:rowOff>
    </xdr:to>
    <xdr:pic>
      <xdr:nvPicPr>
        <xdr:cNvPr id="61" name="ID_AA887E8B47A94E689E5D3F8DB3EDD69F" descr="upload_post_object_v2_3608893861"/>
        <xdr:cNvPicPr/>
      </xdr:nvPicPr>
      <xdr:blipFill>
        <a:blip r:embed="rId30"/>
        <a:stretch>
          <a:fillRect/>
        </a:stretch>
      </xdr:blipFill>
      <xdr:spPr>
        <a:xfrm>
          <a:off x="0" y="0"/>
          <a:ext cx="1079500" cy="622300"/>
        </a:xfrm>
        <a:prstGeom prst="rect">
          <a:avLst/>
        </a:prstGeom>
      </xdr:spPr>
    </xdr:pic>
    <xdr:clientData/>
  </xdr:twoCellAnchor>
  <xdr:twoCellAnchor editAs="oneCell">
    <xdr:from>
      <xdr:col>0</xdr:col>
      <xdr:colOff>0</xdr:colOff>
      <xdr:row>0</xdr:row>
      <xdr:rowOff>0</xdr:rowOff>
    </xdr:from>
    <xdr:to>
      <xdr:col>2</xdr:col>
      <xdr:colOff>508000</xdr:colOff>
      <xdr:row>4</xdr:row>
      <xdr:rowOff>150495</xdr:rowOff>
    </xdr:to>
    <xdr:pic>
      <xdr:nvPicPr>
        <xdr:cNvPr id="62" name="ID_96545DE6990B45E3A733C82C18DA4CCF" descr="upload_post_object_v2_753326441"/>
        <xdr:cNvPicPr/>
      </xdr:nvPicPr>
      <xdr:blipFill>
        <a:blip r:embed="rId31"/>
        <a:stretch>
          <a:fillRect/>
        </a:stretch>
      </xdr:blipFill>
      <xdr:spPr>
        <a:xfrm>
          <a:off x="0" y="0"/>
          <a:ext cx="1742440" cy="882015"/>
        </a:xfrm>
        <a:prstGeom prst="rect">
          <a:avLst/>
        </a:prstGeom>
      </xdr:spPr>
    </xdr:pic>
    <xdr:clientData/>
  </xdr:twoCellAnchor>
  <xdr:twoCellAnchor editAs="oneCell">
    <xdr:from>
      <xdr:col>0</xdr:col>
      <xdr:colOff>0</xdr:colOff>
      <xdr:row>0</xdr:row>
      <xdr:rowOff>0</xdr:rowOff>
    </xdr:from>
    <xdr:to>
      <xdr:col>7</xdr:col>
      <xdr:colOff>373380</xdr:colOff>
      <xdr:row>14</xdr:row>
      <xdr:rowOff>121920</xdr:rowOff>
    </xdr:to>
    <xdr:pic>
      <xdr:nvPicPr>
        <xdr:cNvPr id="63" name="ID_6C5C138EF0B14908BF60A239487F7CAD" descr="upload_post_object_v2_3886183802"/>
        <xdr:cNvPicPr/>
      </xdr:nvPicPr>
      <xdr:blipFill>
        <a:blip r:embed="rId28"/>
        <a:stretch>
          <a:fillRect/>
        </a:stretch>
      </xdr:blipFill>
      <xdr:spPr>
        <a:xfrm>
          <a:off x="0" y="0"/>
          <a:ext cx="4693920" cy="2682240"/>
        </a:xfrm>
        <a:prstGeom prst="rect">
          <a:avLst/>
        </a:prstGeom>
      </xdr:spPr>
    </xdr:pic>
    <xdr:clientData/>
  </xdr:twoCellAnchor>
  <xdr:twoCellAnchor editAs="oneCell">
    <xdr:from>
      <xdr:col>0</xdr:col>
      <xdr:colOff>0</xdr:colOff>
      <xdr:row>0</xdr:row>
      <xdr:rowOff>0</xdr:rowOff>
    </xdr:from>
    <xdr:to>
      <xdr:col>3</xdr:col>
      <xdr:colOff>88265</xdr:colOff>
      <xdr:row>6</xdr:row>
      <xdr:rowOff>29845</xdr:rowOff>
    </xdr:to>
    <xdr:pic>
      <xdr:nvPicPr>
        <xdr:cNvPr id="64" name="ID_7431DA1217E9403B928AB96B2DE60F82" descr="upload_post_object_v2_2472851346"/>
        <xdr:cNvPicPr/>
      </xdr:nvPicPr>
      <xdr:blipFill>
        <a:blip r:embed="rId11"/>
        <a:stretch>
          <a:fillRect/>
        </a:stretch>
      </xdr:blipFill>
      <xdr:spPr>
        <a:xfrm>
          <a:off x="0" y="0"/>
          <a:ext cx="1939925" cy="1127125"/>
        </a:xfrm>
        <a:prstGeom prst="rect">
          <a:avLst/>
        </a:prstGeom>
      </xdr:spPr>
    </xdr:pic>
    <xdr:clientData/>
  </xdr:twoCellAnchor>
  <xdr:twoCellAnchor editAs="oneCell">
    <xdr:from>
      <xdr:col>0</xdr:col>
      <xdr:colOff>0</xdr:colOff>
      <xdr:row>0</xdr:row>
      <xdr:rowOff>0</xdr:rowOff>
    </xdr:from>
    <xdr:to>
      <xdr:col>6</xdr:col>
      <xdr:colOff>11430</xdr:colOff>
      <xdr:row>13</xdr:row>
      <xdr:rowOff>51435</xdr:rowOff>
    </xdr:to>
    <xdr:pic>
      <xdr:nvPicPr>
        <xdr:cNvPr id="65" name="ID_A063DC7918D74A82A6977543647A7A1A" descr="upload_post_object_v2_4097104681"/>
        <xdr:cNvPicPr/>
      </xdr:nvPicPr>
      <xdr:blipFill>
        <a:blip r:embed="rId32"/>
        <a:stretch>
          <a:fillRect/>
        </a:stretch>
      </xdr:blipFill>
      <xdr:spPr>
        <a:xfrm>
          <a:off x="0" y="0"/>
          <a:ext cx="3714750" cy="2428875"/>
        </a:xfrm>
        <a:prstGeom prst="rect">
          <a:avLst/>
        </a:prstGeom>
      </xdr:spPr>
    </xdr:pic>
    <xdr:clientData/>
  </xdr:twoCellAnchor>
  <xdr:twoCellAnchor editAs="oneCell">
    <xdr:from>
      <xdr:col>0</xdr:col>
      <xdr:colOff>0</xdr:colOff>
      <xdr:row>0</xdr:row>
      <xdr:rowOff>0</xdr:rowOff>
    </xdr:from>
    <xdr:to>
      <xdr:col>7</xdr:col>
      <xdr:colOff>373380</xdr:colOff>
      <xdr:row>14</xdr:row>
      <xdr:rowOff>121920</xdr:rowOff>
    </xdr:to>
    <xdr:pic>
      <xdr:nvPicPr>
        <xdr:cNvPr id="68" name="ID_D3C5192A8B1C475C8C924D72C1CFB9CA" descr="upload_post_object_v2_300005466"/>
        <xdr:cNvPicPr/>
      </xdr:nvPicPr>
      <xdr:blipFill>
        <a:blip r:embed="rId28"/>
        <a:stretch>
          <a:fillRect/>
        </a:stretch>
      </xdr:blipFill>
      <xdr:spPr>
        <a:xfrm>
          <a:off x="0" y="0"/>
          <a:ext cx="4693920" cy="2682240"/>
        </a:xfrm>
        <a:prstGeom prst="rect">
          <a:avLst/>
        </a:prstGeom>
      </xdr:spPr>
    </xdr:pic>
    <xdr:clientData/>
  </xdr:twoCellAnchor>
  <xdr:twoCellAnchor editAs="oneCell">
    <xdr:from>
      <xdr:col>0</xdr:col>
      <xdr:colOff>0</xdr:colOff>
      <xdr:row>0</xdr:row>
      <xdr:rowOff>0</xdr:rowOff>
    </xdr:from>
    <xdr:to>
      <xdr:col>3</xdr:col>
      <xdr:colOff>88265</xdr:colOff>
      <xdr:row>6</xdr:row>
      <xdr:rowOff>29845</xdr:rowOff>
    </xdr:to>
    <xdr:pic>
      <xdr:nvPicPr>
        <xdr:cNvPr id="70" name="ID_DBCABA6F7A704022962D443EF3850DDB" descr="upload_post_object_v2_1401821886"/>
        <xdr:cNvPicPr/>
      </xdr:nvPicPr>
      <xdr:blipFill>
        <a:blip r:embed="rId11"/>
        <a:stretch>
          <a:fillRect/>
        </a:stretch>
      </xdr:blipFill>
      <xdr:spPr>
        <a:xfrm>
          <a:off x="0" y="0"/>
          <a:ext cx="1939925" cy="1127125"/>
        </a:xfrm>
        <a:prstGeom prst="rect">
          <a:avLst/>
        </a:prstGeom>
      </xdr:spPr>
    </xdr:pic>
    <xdr:clientData/>
  </xdr:twoCellAnchor>
  <xdr:twoCellAnchor editAs="oneCell">
    <xdr:from>
      <xdr:col>0</xdr:col>
      <xdr:colOff>0</xdr:colOff>
      <xdr:row>0</xdr:row>
      <xdr:rowOff>0</xdr:rowOff>
    </xdr:from>
    <xdr:to>
      <xdr:col>14</xdr:col>
      <xdr:colOff>502920</xdr:colOff>
      <xdr:row>22</xdr:row>
      <xdr:rowOff>22860</xdr:rowOff>
    </xdr:to>
    <xdr:pic>
      <xdr:nvPicPr>
        <xdr:cNvPr id="71" name="ID_0FD31ACD345849DE9579DB658347655D" descr="upload_post_object_v2_713225510"/>
        <xdr:cNvPicPr/>
      </xdr:nvPicPr>
      <xdr:blipFill>
        <a:blip r:embed="rId33"/>
        <a:stretch>
          <a:fillRect/>
        </a:stretch>
      </xdr:blipFill>
      <xdr:spPr>
        <a:xfrm>
          <a:off x="0" y="0"/>
          <a:ext cx="9144000" cy="4046220"/>
        </a:xfrm>
        <a:prstGeom prst="rect">
          <a:avLst/>
        </a:prstGeom>
      </xdr:spPr>
    </xdr:pic>
    <xdr:clientData/>
  </xdr:twoCellAnchor>
  <xdr:twoCellAnchor editAs="oneCell">
    <xdr:from>
      <xdr:col>0</xdr:col>
      <xdr:colOff>0</xdr:colOff>
      <xdr:row>0</xdr:row>
      <xdr:rowOff>0</xdr:rowOff>
    </xdr:from>
    <xdr:to>
      <xdr:col>3</xdr:col>
      <xdr:colOff>321310</xdr:colOff>
      <xdr:row>7</xdr:row>
      <xdr:rowOff>176530</xdr:rowOff>
    </xdr:to>
    <xdr:pic>
      <xdr:nvPicPr>
        <xdr:cNvPr id="72" name="ID_191A42C9E2164543AA7F8EBDCF4A9CA4" descr="upload_post_object_v2_1610859376"/>
        <xdr:cNvPicPr/>
      </xdr:nvPicPr>
      <xdr:blipFill>
        <a:blip r:embed="rId34"/>
        <a:stretch>
          <a:fillRect/>
        </a:stretch>
      </xdr:blipFill>
      <xdr:spPr>
        <a:xfrm>
          <a:off x="0" y="0"/>
          <a:ext cx="2172970" cy="1456690"/>
        </a:xfrm>
        <a:prstGeom prst="rect">
          <a:avLst/>
        </a:prstGeom>
      </xdr:spPr>
    </xdr:pic>
    <xdr:clientData/>
  </xdr:twoCellAnchor>
  <xdr:twoCellAnchor editAs="oneCell">
    <xdr:from>
      <xdr:col>0</xdr:col>
      <xdr:colOff>0</xdr:colOff>
      <xdr:row>0</xdr:row>
      <xdr:rowOff>0</xdr:rowOff>
    </xdr:from>
    <xdr:to>
      <xdr:col>2</xdr:col>
      <xdr:colOff>305435</xdr:colOff>
      <xdr:row>5</xdr:row>
      <xdr:rowOff>146050</xdr:rowOff>
    </xdr:to>
    <xdr:pic>
      <xdr:nvPicPr>
        <xdr:cNvPr id="73" name="ID_B80ED9743CB1491CA0A0CD6A16CEC5E0" descr="upload_post_object_v2_107108838"/>
        <xdr:cNvPicPr/>
      </xdr:nvPicPr>
      <xdr:blipFill>
        <a:blip r:embed="rId35"/>
        <a:stretch>
          <a:fillRect/>
        </a:stretch>
      </xdr:blipFill>
      <xdr:spPr>
        <a:xfrm>
          <a:off x="0" y="0"/>
          <a:ext cx="1539875" cy="1060450"/>
        </a:xfrm>
        <a:prstGeom prst="rect">
          <a:avLst/>
        </a:prstGeom>
      </xdr:spPr>
    </xdr:pic>
    <xdr:clientData/>
  </xdr:twoCellAnchor>
  <xdr:twoCellAnchor editAs="oneCell">
    <xdr:from>
      <xdr:col>0</xdr:col>
      <xdr:colOff>0</xdr:colOff>
      <xdr:row>0</xdr:row>
      <xdr:rowOff>0</xdr:rowOff>
    </xdr:from>
    <xdr:to>
      <xdr:col>2</xdr:col>
      <xdr:colOff>413385</xdr:colOff>
      <xdr:row>7</xdr:row>
      <xdr:rowOff>15240</xdr:rowOff>
    </xdr:to>
    <xdr:pic>
      <xdr:nvPicPr>
        <xdr:cNvPr id="74" name="ID_EF9E2004C75C4ECF86813AD169953C7A" descr="upload_post_object_v2_3818032250"/>
        <xdr:cNvPicPr/>
      </xdr:nvPicPr>
      <xdr:blipFill>
        <a:blip r:embed="rId14"/>
        <a:stretch>
          <a:fillRect/>
        </a:stretch>
      </xdr:blipFill>
      <xdr:spPr>
        <a:xfrm>
          <a:off x="0" y="0"/>
          <a:ext cx="1647825" cy="1295400"/>
        </a:xfrm>
        <a:prstGeom prst="rect">
          <a:avLst/>
        </a:prstGeom>
      </xdr:spPr>
    </xdr:pic>
    <xdr:clientData/>
  </xdr:twoCellAnchor>
  <xdr:twoCellAnchor editAs="oneCell">
    <xdr:from>
      <xdr:col>0</xdr:col>
      <xdr:colOff>0</xdr:colOff>
      <xdr:row>0</xdr:row>
      <xdr:rowOff>0</xdr:rowOff>
    </xdr:from>
    <xdr:to>
      <xdr:col>3</xdr:col>
      <xdr:colOff>104140</xdr:colOff>
      <xdr:row>5</xdr:row>
      <xdr:rowOff>165100</xdr:rowOff>
    </xdr:to>
    <xdr:pic>
      <xdr:nvPicPr>
        <xdr:cNvPr id="75" name="ID_05996AF2EA1E48F0BA5CF84FE928934D" descr="upload_post_object_v2_3948089473"/>
        <xdr:cNvPicPr/>
      </xdr:nvPicPr>
      <xdr:blipFill>
        <a:blip r:embed="rId36"/>
        <a:stretch>
          <a:fillRect/>
        </a:stretch>
      </xdr:blipFill>
      <xdr:spPr>
        <a:xfrm>
          <a:off x="0" y="0"/>
          <a:ext cx="1955800" cy="1079500"/>
        </a:xfrm>
        <a:prstGeom prst="rect">
          <a:avLst/>
        </a:prstGeom>
      </xdr:spPr>
    </xdr:pic>
    <xdr:clientData/>
  </xdr:twoCellAnchor>
  <xdr:twoCellAnchor editAs="oneCell">
    <xdr:from>
      <xdr:col>0</xdr:col>
      <xdr:colOff>0</xdr:colOff>
      <xdr:row>0</xdr:row>
      <xdr:rowOff>0</xdr:rowOff>
    </xdr:from>
    <xdr:to>
      <xdr:col>5</xdr:col>
      <xdr:colOff>222885</xdr:colOff>
      <xdr:row>30</xdr:row>
      <xdr:rowOff>122555</xdr:rowOff>
    </xdr:to>
    <xdr:pic>
      <xdr:nvPicPr>
        <xdr:cNvPr id="76" name="ID_B4839FAA188C47268AD0B842E87E4BB3" descr="upload_post_object_v2_968116953"/>
        <xdr:cNvPicPr/>
      </xdr:nvPicPr>
      <xdr:blipFill>
        <a:blip r:embed="rId1"/>
        <a:stretch>
          <a:fillRect/>
        </a:stretch>
      </xdr:blipFill>
      <xdr:spPr>
        <a:xfrm>
          <a:off x="0" y="0"/>
          <a:ext cx="3308985" cy="5608955"/>
        </a:xfrm>
        <a:prstGeom prst="rect">
          <a:avLst/>
        </a:prstGeom>
      </xdr:spPr>
    </xdr:pic>
    <xdr:clientData/>
  </xdr:twoCellAnchor>
  <xdr:twoCellAnchor editAs="oneCell">
    <xdr:from>
      <xdr:col>0</xdr:col>
      <xdr:colOff>0</xdr:colOff>
      <xdr:row>0</xdr:row>
      <xdr:rowOff>0</xdr:rowOff>
    </xdr:from>
    <xdr:to>
      <xdr:col>6</xdr:col>
      <xdr:colOff>392430</xdr:colOff>
      <xdr:row>22</xdr:row>
      <xdr:rowOff>72390</xdr:rowOff>
    </xdr:to>
    <xdr:pic>
      <xdr:nvPicPr>
        <xdr:cNvPr id="78" name="ID_344AED328441405FA836F63F850A1F77" descr="upload_post_object_v2_1790921205"/>
        <xdr:cNvPicPr/>
      </xdr:nvPicPr>
      <xdr:blipFill>
        <a:blip r:embed="rId8"/>
        <a:stretch>
          <a:fillRect/>
        </a:stretch>
      </xdr:blipFill>
      <xdr:spPr>
        <a:xfrm>
          <a:off x="0" y="0"/>
          <a:ext cx="4095750" cy="4095750"/>
        </a:xfrm>
        <a:prstGeom prst="rect">
          <a:avLst/>
        </a:prstGeom>
      </xdr:spPr>
    </xdr:pic>
    <xdr:clientData/>
  </xdr:twoCellAnchor>
  <xdr:twoCellAnchor editAs="oneCell">
    <xdr:from>
      <xdr:col>0</xdr:col>
      <xdr:colOff>0</xdr:colOff>
      <xdr:row>0</xdr:row>
      <xdr:rowOff>0</xdr:rowOff>
    </xdr:from>
    <xdr:to>
      <xdr:col>3</xdr:col>
      <xdr:colOff>321310</xdr:colOff>
      <xdr:row>7</xdr:row>
      <xdr:rowOff>176530</xdr:rowOff>
    </xdr:to>
    <xdr:pic>
      <xdr:nvPicPr>
        <xdr:cNvPr id="79" name="ID_B8431523415C48D99180AB2095FD1429" descr="upload_post_object_v2_1332983847"/>
        <xdr:cNvPicPr/>
      </xdr:nvPicPr>
      <xdr:blipFill>
        <a:blip r:embed="rId34"/>
        <a:stretch>
          <a:fillRect/>
        </a:stretch>
      </xdr:blipFill>
      <xdr:spPr>
        <a:xfrm>
          <a:off x="0" y="0"/>
          <a:ext cx="2172970" cy="1456690"/>
        </a:xfrm>
        <a:prstGeom prst="rect">
          <a:avLst/>
        </a:prstGeom>
      </xdr:spPr>
    </xdr:pic>
    <xdr:clientData/>
  </xdr:twoCellAnchor>
  <xdr:twoCellAnchor editAs="oneCell">
    <xdr:from>
      <xdr:col>0</xdr:col>
      <xdr:colOff>0</xdr:colOff>
      <xdr:row>0</xdr:row>
      <xdr:rowOff>0</xdr:rowOff>
    </xdr:from>
    <xdr:to>
      <xdr:col>8</xdr:col>
      <xdr:colOff>205740</xdr:colOff>
      <xdr:row>15</xdr:row>
      <xdr:rowOff>121920</xdr:rowOff>
    </xdr:to>
    <xdr:pic>
      <xdr:nvPicPr>
        <xdr:cNvPr id="80" name="ID_6F25E41AB11042778F64FE4A2611E1BC"/>
        <xdr:cNvPicPr/>
      </xdr:nvPicPr>
      <xdr:blipFill>
        <a:blip r:embed="rId37"/>
        <a:stretch>
          <a:fillRect/>
        </a:stretch>
      </xdr:blipFill>
      <xdr:spPr>
        <a:xfrm>
          <a:off x="16850360" y="31163895"/>
          <a:ext cx="5143500" cy="2865120"/>
        </a:xfrm>
        <a:prstGeom prst="rect">
          <a:avLst/>
        </a:prstGeom>
      </xdr:spPr>
    </xdr:pic>
    <xdr:clientData/>
  </xdr:twoCellAnchor>
  <xdr:twoCellAnchor editAs="oneCell">
    <xdr:from>
      <xdr:col>0</xdr:col>
      <xdr:colOff>0</xdr:colOff>
      <xdr:row>0</xdr:row>
      <xdr:rowOff>0</xdr:rowOff>
    </xdr:from>
    <xdr:to>
      <xdr:col>1</xdr:col>
      <xdr:colOff>449580</xdr:colOff>
      <xdr:row>2</xdr:row>
      <xdr:rowOff>91440</xdr:rowOff>
    </xdr:to>
    <xdr:pic>
      <xdr:nvPicPr>
        <xdr:cNvPr id="81" name="ID_F5D07E5E73E44713AAFAAD0D40AF2A2E" descr="upload_post_object_v2_1237575861"/>
        <xdr:cNvPicPr/>
      </xdr:nvPicPr>
      <xdr:blipFill>
        <a:blip r:embed="rId26"/>
        <a:stretch>
          <a:fillRect/>
        </a:stretch>
      </xdr:blipFill>
      <xdr:spPr>
        <a:xfrm>
          <a:off x="0" y="0"/>
          <a:ext cx="1066800" cy="457200"/>
        </a:xfrm>
        <a:prstGeom prst="rect">
          <a:avLst/>
        </a:prstGeom>
      </xdr:spPr>
    </xdr:pic>
    <xdr:clientData/>
  </xdr:twoCellAnchor>
  <xdr:twoCellAnchor editAs="oneCell">
    <xdr:from>
      <xdr:col>0</xdr:col>
      <xdr:colOff>0</xdr:colOff>
      <xdr:row>0</xdr:row>
      <xdr:rowOff>0</xdr:rowOff>
    </xdr:from>
    <xdr:to>
      <xdr:col>7</xdr:col>
      <xdr:colOff>184785</xdr:colOff>
      <xdr:row>14</xdr:row>
      <xdr:rowOff>106680</xdr:rowOff>
    </xdr:to>
    <xdr:pic>
      <xdr:nvPicPr>
        <xdr:cNvPr id="84" name="ID_C2ADF7FFB9D74F908FDCD5F76D8383BE" descr="upload_post_object_v2_576913772"/>
        <xdr:cNvPicPr/>
      </xdr:nvPicPr>
      <xdr:blipFill>
        <a:blip r:embed="rId38"/>
        <a:stretch>
          <a:fillRect/>
        </a:stretch>
      </xdr:blipFill>
      <xdr:spPr>
        <a:xfrm>
          <a:off x="0" y="0"/>
          <a:ext cx="4505325" cy="2667000"/>
        </a:xfrm>
        <a:prstGeom prst="rect">
          <a:avLst/>
        </a:prstGeom>
      </xdr:spPr>
    </xdr:pic>
    <xdr:clientData/>
  </xdr:twoCellAnchor>
  <xdr:twoCellAnchor editAs="oneCell">
    <xdr:from>
      <xdr:col>0</xdr:col>
      <xdr:colOff>0</xdr:colOff>
      <xdr:row>0</xdr:row>
      <xdr:rowOff>0</xdr:rowOff>
    </xdr:from>
    <xdr:to>
      <xdr:col>8</xdr:col>
      <xdr:colOff>198755</xdr:colOff>
      <xdr:row>17</xdr:row>
      <xdr:rowOff>66040</xdr:rowOff>
    </xdr:to>
    <xdr:pic>
      <xdr:nvPicPr>
        <xdr:cNvPr id="96" name="ID_7B676EEDC0AF497EB2D93E60C3569328" descr="upload_post_object_v2_4219376269"/>
        <xdr:cNvPicPr/>
      </xdr:nvPicPr>
      <xdr:blipFill>
        <a:blip r:embed="rId3"/>
        <a:stretch>
          <a:fillRect/>
        </a:stretch>
      </xdr:blipFill>
      <xdr:spPr>
        <a:xfrm>
          <a:off x="0" y="0"/>
          <a:ext cx="5136515" cy="3175000"/>
        </a:xfrm>
        <a:prstGeom prst="rect">
          <a:avLst/>
        </a:prstGeom>
      </xdr:spPr>
    </xdr:pic>
    <xdr:clientData/>
  </xdr:twoCellAnchor>
  <xdr:twoCellAnchor editAs="oneCell">
    <xdr:from>
      <xdr:col>0</xdr:col>
      <xdr:colOff>0</xdr:colOff>
      <xdr:row>0</xdr:row>
      <xdr:rowOff>0</xdr:rowOff>
    </xdr:from>
    <xdr:to>
      <xdr:col>3</xdr:col>
      <xdr:colOff>250190</xdr:colOff>
      <xdr:row>5</xdr:row>
      <xdr:rowOff>149860</xdr:rowOff>
    </xdr:to>
    <xdr:pic>
      <xdr:nvPicPr>
        <xdr:cNvPr id="97" name="ID_D4147440B7914BF1B6795CCECE57DFA8" descr="upload_post_object_v2_127550416"/>
        <xdr:cNvPicPr/>
      </xdr:nvPicPr>
      <xdr:blipFill>
        <a:blip r:embed="rId39"/>
        <a:stretch>
          <a:fillRect/>
        </a:stretch>
      </xdr:blipFill>
      <xdr:spPr>
        <a:xfrm>
          <a:off x="0" y="0"/>
          <a:ext cx="2101850" cy="1064260"/>
        </a:xfrm>
        <a:prstGeom prst="rect">
          <a:avLst/>
        </a:prstGeom>
      </xdr:spPr>
    </xdr:pic>
    <xdr:clientData/>
  </xdr:twoCellAnchor>
  <xdr:twoCellAnchor editAs="oneCell">
    <xdr:from>
      <xdr:col>0</xdr:col>
      <xdr:colOff>0</xdr:colOff>
      <xdr:row>0</xdr:row>
      <xdr:rowOff>0</xdr:rowOff>
    </xdr:from>
    <xdr:to>
      <xdr:col>13</xdr:col>
      <xdr:colOff>561340</xdr:colOff>
      <xdr:row>25</xdr:row>
      <xdr:rowOff>25400</xdr:rowOff>
    </xdr:to>
    <xdr:pic>
      <xdr:nvPicPr>
        <xdr:cNvPr id="98" name="ID_7B175696FF1349A88F2370EE760155EC" descr="upload_post_object_v2_3032715197"/>
        <xdr:cNvPicPr/>
      </xdr:nvPicPr>
      <xdr:blipFill>
        <a:blip r:embed="rId40"/>
        <a:stretch>
          <a:fillRect/>
        </a:stretch>
      </xdr:blipFill>
      <xdr:spPr>
        <a:xfrm>
          <a:off x="0" y="0"/>
          <a:ext cx="8585200" cy="4597400"/>
        </a:xfrm>
        <a:prstGeom prst="rect">
          <a:avLst/>
        </a:prstGeom>
      </xdr:spPr>
    </xdr:pic>
    <xdr:clientData/>
  </xdr:twoCellAnchor>
  <xdr:twoCellAnchor editAs="oneCell">
    <xdr:from>
      <xdr:col>0</xdr:col>
      <xdr:colOff>0</xdr:colOff>
      <xdr:row>0</xdr:row>
      <xdr:rowOff>0</xdr:rowOff>
    </xdr:from>
    <xdr:to>
      <xdr:col>11</xdr:col>
      <xdr:colOff>597535</xdr:colOff>
      <xdr:row>27</xdr:row>
      <xdr:rowOff>72390</xdr:rowOff>
    </xdr:to>
    <xdr:pic>
      <xdr:nvPicPr>
        <xdr:cNvPr id="99" name="ID_77B8516BBE56438FAD4969139713D08E" descr="upload_post_object_v2_2423085953"/>
        <xdr:cNvPicPr/>
      </xdr:nvPicPr>
      <xdr:blipFill>
        <a:blip r:embed="rId16"/>
        <a:stretch>
          <a:fillRect/>
        </a:stretch>
      </xdr:blipFill>
      <xdr:spPr>
        <a:xfrm>
          <a:off x="0" y="0"/>
          <a:ext cx="7386955" cy="5010150"/>
        </a:xfrm>
        <a:prstGeom prst="rect">
          <a:avLst/>
        </a:prstGeom>
      </xdr:spPr>
    </xdr:pic>
    <xdr:clientData/>
  </xdr:twoCellAnchor>
  <xdr:twoCellAnchor editAs="oneCell">
    <xdr:from>
      <xdr:col>0</xdr:col>
      <xdr:colOff>0</xdr:colOff>
      <xdr:row>0</xdr:row>
      <xdr:rowOff>0</xdr:rowOff>
    </xdr:from>
    <xdr:to>
      <xdr:col>7</xdr:col>
      <xdr:colOff>302260</xdr:colOff>
      <xdr:row>18</xdr:row>
      <xdr:rowOff>137160</xdr:rowOff>
    </xdr:to>
    <xdr:pic>
      <xdr:nvPicPr>
        <xdr:cNvPr id="100" name="ID_A804BF08E78C4518A7EF64FC8947975B" descr="upload_post_object_v2_4066156769"/>
        <xdr:cNvPicPr/>
      </xdr:nvPicPr>
      <xdr:blipFill>
        <a:blip r:embed="rId27"/>
        <a:stretch>
          <a:fillRect/>
        </a:stretch>
      </xdr:blipFill>
      <xdr:spPr>
        <a:xfrm>
          <a:off x="0" y="0"/>
          <a:ext cx="4622800" cy="3429000"/>
        </a:xfrm>
        <a:prstGeom prst="rect">
          <a:avLst/>
        </a:prstGeom>
      </xdr:spPr>
    </xdr:pic>
    <xdr:clientData/>
  </xdr:twoCellAnchor>
  <xdr:twoCellAnchor editAs="oneCell">
    <xdr:from>
      <xdr:col>0</xdr:col>
      <xdr:colOff>0</xdr:colOff>
      <xdr:row>0</xdr:row>
      <xdr:rowOff>0</xdr:rowOff>
    </xdr:from>
    <xdr:to>
      <xdr:col>3</xdr:col>
      <xdr:colOff>250190</xdr:colOff>
      <xdr:row>5</xdr:row>
      <xdr:rowOff>149860</xdr:rowOff>
    </xdr:to>
    <xdr:pic>
      <xdr:nvPicPr>
        <xdr:cNvPr id="101" name="ID_00E34110997B44DB9177CB77B908E001" descr="upload_post_object_v2_2750165137"/>
        <xdr:cNvPicPr/>
      </xdr:nvPicPr>
      <xdr:blipFill>
        <a:blip r:embed="rId39"/>
        <a:stretch>
          <a:fillRect/>
        </a:stretch>
      </xdr:blipFill>
      <xdr:spPr>
        <a:xfrm>
          <a:off x="0" y="0"/>
          <a:ext cx="2101850" cy="1064260"/>
        </a:xfrm>
        <a:prstGeom prst="rect">
          <a:avLst/>
        </a:prstGeom>
      </xdr:spPr>
    </xdr:pic>
    <xdr:clientData/>
  </xdr:twoCellAnchor>
  <xdr:twoCellAnchor editAs="oneCell">
    <xdr:from>
      <xdr:col>0</xdr:col>
      <xdr:colOff>0</xdr:colOff>
      <xdr:row>0</xdr:row>
      <xdr:rowOff>0</xdr:rowOff>
    </xdr:from>
    <xdr:to>
      <xdr:col>5</xdr:col>
      <xdr:colOff>209550</xdr:colOff>
      <xdr:row>10</xdr:row>
      <xdr:rowOff>14605</xdr:rowOff>
    </xdr:to>
    <xdr:pic>
      <xdr:nvPicPr>
        <xdr:cNvPr id="102" name="ID_3E5A78F95F6C447F9DD8392523B59806" descr="upload_post_object_v2_3669463177"/>
        <xdr:cNvPicPr/>
      </xdr:nvPicPr>
      <xdr:blipFill>
        <a:blip r:embed="rId9"/>
        <a:stretch>
          <a:fillRect/>
        </a:stretch>
      </xdr:blipFill>
      <xdr:spPr>
        <a:xfrm>
          <a:off x="0" y="0"/>
          <a:ext cx="3295650" cy="1843405"/>
        </a:xfrm>
        <a:prstGeom prst="rect">
          <a:avLst/>
        </a:prstGeom>
      </xdr:spPr>
    </xdr:pic>
    <xdr:clientData/>
  </xdr:twoCellAnchor>
  <xdr:twoCellAnchor editAs="oneCell">
    <xdr:from>
      <xdr:col>0</xdr:col>
      <xdr:colOff>0</xdr:colOff>
      <xdr:row>0</xdr:row>
      <xdr:rowOff>0</xdr:rowOff>
    </xdr:from>
    <xdr:to>
      <xdr:col>5</xdr:col>
      <xdr:colOff>12700</xdr:colOff>
      <xdr:row>10</xdr:row>
      <xdr:rowOff>168275</xdr:rowOff>
    </xdr:to>
    <xdr:pic>
      <xdr:nvPicPr>
        <xdr:cNvPr id="103" name="ID_0B0A48D8D5BE44D2A14564C0949EA3FB" descr="upload_post_object_v2_763067595"/>
        <xdr:cNvPicPr/>
      </xdr:nvPicPr>
      <xdr:blipFill>
        <a:blip r:embed="rId41"/>
        <a:stretch>
          <a:fillRect/>
        </a:stretch>
      </xdr:blipFill>
      <xdr:spPr>
        <a:xfrm>
          <a:off x="0" y="0"/>
          <a:ext cx="3098800" cy="1997075"/>
        </a:xfrm>
        <a:prstGeom prst="rect">
          <a:avLst/>
        </a:prstGeom>
      </xdr:spPr>
    </xdr:pic>
    <xdr:clientData/>
  </xdr:twoCellAnchor>
  <xdr:twoCellAnchor editAs="oneCell">
    <xdr:from>
      <xdr:col>0</xdr:col>
      <xdr:colOff>0</xdr:colOff>
      <xdr:row>0</xdr:row>
      <xdr:rowOff>0</xdr:rowOff>
    </xdr:from>
    <xdr:to>
      <xdr:col>2</xdr:col>
      <xdr:colOff>508000</xdr:colOff>
      <xdr:row>4</xdr:row>
      <xdr:rowOff>150495</xdr:rowOff>
    </xdr:to>
    <xdr:pic>
      <xdr:nvPicPr>
        <xdr:cNvPr id="104" name="ID_25CBC376000E45C4B7C3322ADB77BA21" descr="upload_post_object_v2_1072449965"/>
        <xdr:cNvPicPr/>
      </xdr:nvPicPr>
      <xdr:blipFill>
        <a:blip r:embed="rId31"/>
        <a:stretch>
          <a:fillRect/>
        </a:stretch>
      </xdr:blipFill>
      <xdr:spPr>
        <a:xfrm>
          <a:off x="0" y="0"/>
          <a:ext cx="1742440" cy="882015"/>
        </a:xfrm>
        <a:prstGeom prst="rect">
          <a:avLst/>
        </a:prstGeom>
      </xdr:spPr>
    </xdr:pic>
    <xdr:clientData/>
  </xdr:twoCellAnchor>
  <xdr:twoCellAnchor editAs="oneCell">
    <xdr:from>
      <xdr:col>0</xdr:col>
      <xdr:colOff>0</xdr:colOff>
      <xdr:row>0</xdr:row>
      <xdr:rowOff>0</xdr:rowOff>
    </xdr:from>
    <xdr:to>
      <xdr:col>1</xdr:col>
      <xdr:colOff>449580</xdr:colOff>
      <xdr:row>2</xdr:row>
      <xdr:rowOff>91440</xdr:rowOff>
    </xdr:to>
    <xdr:pic>
      <xdr:nvPicPr>
        <xdr:cNvPr id="108" name="ID_5CA56B9D5C5942578AF1468AC6DBF16D" descr="upload_post_object_v2_1115130564"/>
        <xdr:cNvPicPr/>
      </xdr:nvPicPr>
      <xdr:blipFill>
        <a:blip r:embed="rId26"/>
        <a:stretch>
          <a:fillRect/>
        </a:stretch>
      </xdr:blipFill>
      <xdr:spPr>
        <a:xfrm>
          <a:off x="0" y="0"/>
          <a:ext cx="1066800" cy="457200"/>
        </a:xfrm>
        <a:prstGeom prst="rect">
          <a:avLst/>
        </a:prstGeom>
      </xdr:spPr>
    </xdr:pic>
    <xdr:clientData/>
  </xdr:twoCellAnchor>
  <xdr:twoCellAnchor editAs="oneCell">
    <xdr:from>
      <xdr:col>0</xdr:col>
      <xdr:colOff>0</xdr:colOff>
      <xdr:row>0</xdr:row>
      <xdr:rowOff>0</xdr:rowOff>
    </xdr:from>
    <xdr:to>
      <xdr:col>5</xdr:col>
      <xdr:colOff>368300</xdr:colOff>
      <xdr:row>14</xdr:row>
      <xdr:rowOff>47625</xdr:rowOff>
    </xdr:to>
    <xdr:pic>
      <xdr:nvPicPr>
        <xdr:cNvPr id="109" name="ID_1DEC49F8BA6342759CF2FB0E8C025363" descr="upload_post_object_v2_847604593"/>
        <xdr:cNvPicPr/>
      </xdr:nvPicPr>
      <xdr:blipFill>
        <a:blip r:embed="rId5"/>
        <a:stretch>
          <a:fillRect/>
        </a:stretch>
      </xdr:blipFill>
      <xdr:spPr>
        <a:xfrm>
          <a:off x="0" y="0"/>
          <a:ext cx="3454400" cy="2607945"/>
        </a:xfrm>
        <a:prstGeom prst="rect">
          <a:avLst/>
        </a:prstGeom>
      </xdr:spPr>
    </xdr:pic>
    <xdr:clientData/>
  </xdr:twoCellAnchor>
  <xdr:twoCellAnchor editAs="oneCell">
    <xdr:from>
      <xdr:col>0</xdr:col>
      <xdr:colOff>0</xdr:colOff>
      <xdr:row>0</xdr:row>
      <xdr:rowOff>0</xdr:rowOff>
    </xdr:from>
    <xdr:to>
      <xdr:col>2</xdr:col>
      <xdr:colOff>413385</xdr:colOff>
      <xdr:row>7</xdr:row>
      <xdr:rowOff>15240</xdr:rowOff>
    </xdr:to>
    <xdr:pic>
      <xdr:nvPicPr>
        <xdr:cNvPr id="110" name="ID_B9ECB0B0FD6D4A1F9518118B684C16A1" descr="upload_post_object_v2_3699072681"/>
        <xdr:cNvPicPr/>
      </xdr:nvPicPr>
      <xdr:blipFill>
        <a:blip r:embed="rId14"/>
        <a:stretch>
          <a:fillRect/>
        </a:stretch>
      </xdr:blipFill>
      <xdr:spPr>
        <a:xfrm>
          <a:off x="0" y="0"/>
          <a:ext cx="1647825" cy="12954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11" name="ID_768E795332F0491195E541C9C02AA94A" descr="upload_post_object_v2_3109669362"/>
        <xdr:cNvPicPr/>
      </xdr:nvPicPr>
      <xdr:blipFill>
        <a:blip r:embed="rId42"/>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5</xdr:col>
      <xdr:colOff>209550</xdr:colOff>
      <xdr:row>10</xdr:row>
      <xdr:rowOff>14605</xdr:rowOff>
    </xdr:to>
    <xdr:pic>
      <xdr:nvPicPr>
        <xdr:cNvPr id="114" name="ID_1F5C3DF6493E4361BBC4224295A9D58B" descr="upload_post_object_v2_3453674043"/>
        <xdr:cNvPicPr/>
      </xdr:nvPicPr>
      <xdr:blipFill>
        <a:blip r:embed="rId9"/>
        <a:stretch>
          <a:fillRect/>
        </a:stretch>
      </xdr:blipFill>
      <xdr:spPr>
        <a:xfrm>
          <a:off x="0" y="0"/>
          <a:ext cx="3295650" cy="1843405"/>
        </a:xfrm>
        <a:prstGeom prst="rect">
          <a:avLst/>
        </a:prstGeom>
      </xdr:spPr>
    </xdr:pic>
    <xdr:clientData/>
  </xdr:twoCellAnchor>
  <xdr:twoCellAnchor editAs="oneCell">
    <xdr:from>
      <xdr:col>0</xdr:col>
      <xdr:colOff>0</xdr:colOff>
      <xdr:row>0</xdr:row>
      <xdr:rowOff>0</xdr:rowOff>
    </xdr:from>
    <xdr:to>
      <xdr:col>3</xdr:col>
      <xdr:colOff>321310</xdr:colOff>
      <xdr:row>7</xdr:row>
      <xdr:rowOff>176530</xdr:rowOff>
    </xdr:to>
    <xdr:pic>
      <xdr:nvPicPr>
        <xdr:cNvPr id="115" name="ID_6615DE6F2BD9477D83D930F9657DECB3" descr="upload_post_object_v2_3545144796"/>
        <xdr:cNvPicPr/>
      </xdr:nvPicPr>
      <xdr:blipFill>
        <a:blip r:embed="rId34"/>
        <a:stretch>
          <a:fillRect/>
        </a:stretch>
      </xdr:blipFill>
      <xdr:spPr>
        <a:xfrm>
          <a:off x="0" y="0"/>
          <a:ext cx="2172970" cy="1456690"/>
        </a:xfrm>
        <a:prstGeom prst="rect">
          <a:avLst/>
        </a:prstGeom>
      </xdr:spPr>
    </xdr:pic>
    <xdr:clientData/>
  </xdr:twoCellAnchor>
  <xdr:twoCellAnchor editAs="oneCell">
    <xdr:from>
      <xdr:col>0</xdr:col>
      <xdr:colOff>0</xdr:colOff>
      <xdr:row>0</xdr:row>
      <xdr:rowOff>0</xdr:rowOff>
    </xdr:from>
    <xdr:to>
      <xdr:col>1</xdr:col>
      <xdr:colOff>449580</xdr:colOff>
      <xdr:row>2</xdr:row>
      <xdr:rowOff>91440</xdr:rowOff>
    </xdr:to>
    <xdr:pic>
      <xdr:nvPicPr>
        <xdr:cNvPr id="116" name="ID_A65D6F80565142DA8404AA256013DEB2" descr="upload_post_object_v2_1445303056"/>
        <xdr:cNvPicPr/>
      </xdr:nvPicPr>
      <xdr:blipFill>
        <a:blip r:embed="rId26"/>
        <a:stretch>
          <a:fillRect/>
        </a:stretch>
      </xdr:blipFill>
      <xdr:spPr>
        <a:xfrm>
          <a:off x="0" y="0"/>
          <a:ext cx="1066800" cy="457200"/>
        </a:xfrm>
        <a:prstGeom prst="rect">
          <a:avLst/>
        </a:prstGeom>
      </xdr:spPr>
    </xdr:pic>
    <xdr:clientData/>
  </xdr:twoCellAnchor>
  <xdr:twoCellAnchor editAs="oneCell">
    <xdr:from>
      <xdr:col>0</xdr:col>
      <xdr:colOff>0</xdr:colOff>
      <xdr:row>0</xdr:row>
      <xdr:rowOff>0</xdr:rowOff>
    </xdr:from>
    <xdr:to>
      <xdr:col>2</xdr:col>
      <xdr:colOff>508000</xdr:colOff>
      <xdr:row>4</xdr:row>
      <xdr:rowOff>150495</xdr:rowOff>
    </xdr:to>
    <xdr:pic>
      <xdr:nvPicPr>
        <xdr:cNvPr id="118" name="ID_DDA4EC7BC7E54392BCAC72F480A6FC81" descr="upload_post_object_v2_1162074118"/>
        <xdr:cNvPicPr/>
      </xdr:nvPicPr>
      <xdr:blipFill>
        <a:blip r:embed="rId31"/>
        <a:stretch>
          <a:fillRect/>
        </a:stretch>
      </xdr:blipFill>
      <xdr:spPr>
        <a:xfrm>
          <a:off x="0" y="0"/>
          <a:ext cx="1742440" cy="882015"/>
        </a:xfrm>
        <a:prstGeom prst="rect">
          <a:avLst/>
        </a:prstGeom>
      </xdr:spPr>
    </xdr:pic>
    <xdr:clientData/>
  </xdr:twoCellAnchor>
  <xdr:twoCellAnchor editAs="oneCell">
    <xdr:from>
      <xdr:col>0</xdr:col>
      <xdr:colOff>0</xdr:colOff>
      <xdr:row>0</xdr:row>
      <xdr:rowOff>0</xdr:rowOff>
    </xdr:from>
    <xdr:to>
      <xdr:col>8</xdr:col>
      <xdr:colOff>198755</xdr:colOff>
      <xdr:row>17</xdr:row>
      <xdr:rowOff>66040</xdr:rowOff>
    </xdr:to>
    <xdr:pic>
      <xdr:nvPicPr>
        <xdr:cNvPr id="120" name="ID_087EB64C4600467799A5F187FB449BAE" descr="upload_post_object_v2_4257984650"/>
        <xdr:cNvPicPr/>
      </xdr:nvPicPr>
      <xdr:blipFill>
        <a:blip r:embed="rId3"/>
        <a:stretch>
          <a:fillRect/>
        </a:stretch>
      </xdr:blipFill>
      <xdr:spPr>
        <a:xfrm>
          <a:off x="0" y="0"/>
          <a:ext cx="5136515" cy="3175000"/>
        </a:xfrm>
        <a:prstGeom prst="rect">
          <a:avLst/>
        </a:prstGeom>
      </xdr:spPr>
    </xdr:pic>
    <xdr:clientData/>
  </xdr:twoCellAnchor>
  <xdr:twoCellAnchor editAs="oneCell">
    <xdr:from>
      <xdr:col>0</xdr:col>
      <xdr:colOff>0</xdr:colOff>
      <xdr:row>0</xdr:row>
      <xdr:rowOff>0</xdr:rowOff>
    </xdr:from>
    <xdr:to>
      <xdr:col>7</xdr:col>
      <xdr:colOff>41910</xdr:colOff>
      <xdr:row>10</xdr:row>
      <xdr:rowOff>114300</xdr:rowOff>
    </xdr:to>
    <xdr:pic>
      <xdr:nvPicPr>
        <xdr:cNvPr id="121" name="ID_EF653A7FBD9C4BB6B6845E17E5008302" descr="upload_post_object_v2_2128206507"/>
        <xdr:cNvPicPr/>
      </xdr:nvPicPr>
      <xdr:blipFill>
        <a:blip r:embed="rId7"/>
        <a:stretch>
          <a:fillRect/>
        </a:stretch>
      </xdr:blipFill>
      <xdr:spPr>
        <a:xfrm>
          <a:off x="0" y="0"/>
          <a:ext cx="4362450" cy="1943100"/>
        </a:xfrm>
        <a:prstGeom prst="rect">
          <a:avLst/>
        </a:prstGeom>
      </xdr:spPr>
    </xdr:pic>
    <xdr:clientData/>
  </xdr:twoCellAnchor>
  <xdr:twoCellAnchor editAs="oneCell">
    <xdr:from>
      <xdr:col>0</xdr:col>
      <xdr:colOff>0</xdr:colOff>
      <xdr:row>0</xdr:row>
      <xdr:rowOff>0</xdr:rowOff>
    </xdr:from>
    <xdr:to>
      <xdr:col>3</xdr:col>
      <xdr:colOff>104140</xdr:colOff>
      <xdr:row>5</xdr:row>
      <xdr:rowOff>165100</xdr:rowOff>
    </xdr:to>
    <xdr:pic>
      <xdr:nvPicPr>
        <xdr:cNvPr id="122" name="ID_E91C5BA152364A048CA0681CEFF38902" descr="upload_post_object_v2_2259238641"/>
        <xdr:cNvPicPr/>
      </xdr:nvPicPr>
      <xdr:blipFill>
        <a:blip r:embed="rId36"/>
        <a:stretch>
          <a:fillRect/>
        </a:stretch>
      </xdr:blipFill>
      <xdr:spPr>
        <a:xfrm>
          <a:off x="0" y="0"/>
          <a:ext cx="1955800" cy="1079500"/>
        </a:xfrm>
        <a:prstGeom prst="rect">
          <a:avLst/>
        </a:prstGeom>
      </xdr:spPr>
    </xdr:pic>
    <xdr:clientData/>
  </xdr:twoCellAnchor>
  <xdr:twoCellAnchor editAs="oneCell">
    <xdr:from>
      <xdr:col>0</xdr:col>
      <xdr:colOff>0</xdr:colOff>
      <xdr:row>0</xdr:row>
      <xdr:rowOff>0</xdr:rowOff>
    </xdr:from>
    <xdr:to>
      <xdr:col>6</xdr:col>
      <xdr:colOff>11430</xdr:colOff>
      <xdr:row>9</xdr:row>
      <xdr:rowOff>68580</xdr:rowOff>
    </xdr:to>
    <xdr:pic>
      <xdr:nvPicPr>
        <xdr:cNvPr id="124" name="ID_B0B56EB56EBD4F0BB6A70628F759D805"/>
        <xdr:cNvPicPr/>
      </xdr:nvPicPr>
      <xdr:blipFill>
        <a:blip r:embed="rId43"/>
        <a:stretch>
          <a:fillRect/>
        </a:stretch>
      </xdr:blipFill>
      <xdr:spPr>
        <a:xfrm>
          <a:off x="16836390" y="42538650"/>
          <a:ext cx="3714750" cy="1714500"/>
        </a:xfrm>
        <a:prstGeom prst="rect">
          <a:avLst/>
        </a:prstGeom>
      </xdr:spPr>
    </xdr:pic>
    <xdr:clientData/>
  </xdr:twoCellAnchor>
  <xdr:twoCellAnchor editAs="oneCell">
    <xdr:from>
      <xdr:col>0</xdr:col>
      <xdr:colOff>0</xdr:colOff>
      <xdr:row>0</xdr:row>
      <xdr:rowOff>0</xdr:rowOff>
    </xdr:from>
    <xdr:to>
      <xdr:col>10</xdr:col>
      <xdr:colOff>457200</xdr:colOff>
      <xdr:row>17</xdr:row>
      <xdr:rowOff>175260</xdr:rowOff>
    </xdr:to>
    <xdr:pic>
      <xdr:nvPicPr>
        <xdr:cNvPr id="125" name="ID_A6868E712BD5425A85F43C59AB2574F6" descr="upload_post_object_v2_3643619641"/>
        <xdr:cNvPicPr/>
      </xdr:nvPicPr>
      <xdr:blipFill>
        <a:blip r:embed="rId29"/>
        <a:stretch>
          <a:fillRect/>
        </a:stretch>
      </xdr:blipFill>
      <xdr:spPr>
        <a:xfrm>
          <a:off x="0" y="0"/>
          <a:ext cx="6629400" cy="3284220"/>
        </a:xfrm>
        <a:prstGeom prst="rect">
          <a:avLst/>
        </a:prstGeom>
      </xdr:spPr>
    </xdr:pic>
    <xdr:clientData/>
  </xdr:twoCellAnchor>
  <xdr:twoCellAnchor editAs="oneCell">
    <xdr:from>
      <xdr:col>0</xdr:col>
      <xdr:colOff>0</xdr:colOff>
      <xdr:row>0</xdr:row>
      <xdr:rowOff>0</xdr:rowOff>
    </xdr:from>
    <xdr:to>
      <xdr:col>5</xdr:col>
      <xdr:colOff>368300</xdr:colOff>
      <xdr:row>14</xdr:row>
      <xdr:rowOff>47625</xdr:rowOff>
    </xdr:to>
    <xdr:pic>
      <xdr:nvPicPr>
        <xdr:cNvPr id="126" name="ID_787B53F5B28143ABAC30D19AC7FE95F4" descr="upload_post_object_v2_4146496471"/>
        <xdr:cNvPicPr/>
      </xdr:nvPicPr>
      <xdr:blipFill>
        <a:blip r:embed="rId5"/>
        <a:stretch>
          <a:fillRect/>
        </a:stretch>
      </xdr:blipFill>
      <xdr:spPr>
        <a:xfrm>
          <a:off x="0" y="0"/>
          <a:ext cx="3454400" cy="2607945"/>
        </a:xfrm>
        <a:prstGeom prst="rect">
          <a:avLst/>
        </a:prstGeom>
      </xdr:spPr>
    </xdr:pic>
    <xdr:clientData/>
  </xdr:twoCellAnchor>
  <xdr:twoCellAnchor editAs="oneCell">
    <xdr:from>
      <xdr:col>0</xdr:col>
      <xdr:colOff>0</xdr:colOff>
      <xdr:row>0</xdr:row>
      <xdr:rowOff>0</xdr:rowOff>
    </xdr:from>
    <xdr:to>
      <xdr:col>14</xdr:col>
      <xdr:colOff>502920</xdr:colOff>
      <xdr:row>22</xdr:row>
      <xdr:rowOff>33020</xdr:rowOff>
    </xdr:to>
    <xdr:pic>
      <xdr:nvPicPr>
        <xdr:cNvPr id="127" name="ID_30058F5BA36341C2B070A5D6B6A446B2" descr="upload_post_object_v2_672007990"/>
        <xdr:cNvPicPr/>
      </xdr:nvPicPr>
      <xdr:blipFill>
        <a:blip r:embed="rId44"/>
        <a:stretch>
          <a:fillRect/>
        </a:stretch>
      </xdr:blipFill>
      <xdr:spPr>
        <a:xfrm>
          <a:off x="0" y="0"/>
          <a:ext cx="9144000" cy="4056380"/>
        </a:xfrm>
        <a:prstGeom prst="rect">
          <a:avLst/>
        </a:prstGeom>
      </xdr:spPr>
    </xdr:pic>
    <xdr:clientData/>
  </xdr:twoCellAnchor>
  <xdr:twoCellAnchor editAs="oneCell">
    <xdr:from>
      <xdr:col>0</xdr:col>
      <xdr:colOff>0</xdr:colOff>
      <xdr:row>0</xdr:row>
      <xdr:rowOff>0</xdr:rowOff>
    </xdr:from>
    <xdr:to>
      <xdr:col>5</xdr:col>
      <xdr:colOff>534670</xdr:colOff>
      <xdr:row>16</xdr:row>
      <xdr:rowOff>26035</xdr:rowOff>
    </xdr:to>
    <xdr:pic>
      <xdr:nvPicPr>
        <xdr:cNvPr id="129" name="ID_F3CD7254827A4C518887575C6F852AB0" descr="upload_post_object_v2_3061671616"/>
        <xdr:cNvPicPr/>
      </xdr:nvPicPr>
      <xdr:blipFill>
        <a:blip r:embed="rId45"/>
        <a:stretch>
          <a:fillRect/>
        </a:stretch>
      </xdr:blipFill>
      <xdr:spPr>
        <a:xfrm>
          <a:off x="0" y="0"/>
          <a:ext cx="3620770" cy="2952115"/>
        </a:xfrm>
        <a:prstGeom prst="rect">
          <a:avLst/>
        </a:prstGeom>
      </xdr:spPr>
    </xdr:pic>
    <xdr:clientData/>
  </xdr:twoCellAnchor>
  <xdr:twoCellAnchor editAs="oneCell">
    <xdr:from>
      <xdr:col>0</xdr:col>
      <xdr:colOff>0</xdr:colOff>
      <xdr:row>0</xdr:row>
      <xdr:rowOff>0</xdr:rowOff>
    </xdr:from>
    <xdr:to>
      <xdr:col>14</xdr:col>
      <xdr:colOff>502920</xdr:colOff>
      <xdr:row>22</xdr:row>
      <xdr:rowOff>33020</xdr:rowOff>
    </xdr:to>
    <xdr:pic>
      <xdr:nvPicPr>
        <xdr:cNvPr id="130" name="ID_499B05753E884C8A9203F52D94CC4795" descr="upload_post_object_v2_1484786832"/>
        <xdr:cNvPicPr/>
      </xdr:nvPicPr>
      <xdr:blipFill>
        <a:blip r:embed="rId44"/>
        <a:stretch>
          <a:fillRect/>
        </a:stretch>
      </xdr:blipFill>
      <xdr:spPr>
        <a:xfrm>
          <a:off x="0" y="0"/>
          <a:ext cx="9144000" cy="4056380"/>
        </a:xfrm>
        <a:prstGeom prst="rect">
          <a:avLst/>
        </a:prstGeom>
      </xdr:spPr>
    </xdr:pic>
    <xdr:clientData/>
  </xdr:twoCellAnchor>
  <xdr:twoCellAnchor editAs="oneCell">
    <xdr:from>
      <xdr:col>0</xdr:col>
      <xdr:colOff>0</xdr:colOff>
      <xdr:row>0</xdr:row>
      <xdr:rowOff>0</xdr:rowOff>
    </xdr:from>
    <xdr:to>
      <xdr:col>7</xdr:col>
      <xdr:colOff>302260</xdr:colOff>
      <xdr:row>18</xdr:row>
      <xdr:rowOff>137160</xdr:rowOff>
    </xdr:to>
    <xdr:pic>
      <xdr:nvPicPr>
        <xdr:cNvPr id="131" name="ID_CA76B8271A154ADA8BA57D19C8B2471F" descr="upload_post_object_v2_3050203586"/>
        <xdr:cNvPicPr/>
      </xdr:nvPicPr>
      <xdr:blipFill>
        <a:blip r:embed="rId27"/>
        <a:stretch>
          <a:fillRect/>
        </a:stretch>
      </xdr:blipFill>
      <xdr:spPr>
        <a:xfrm>
          <a:off x="0" y="0"/>
          <a:ext cx="4622800" cy="3429000"/>
        </a:xfrm>
        <a:prstGeom prst="rect">
          <a:avLst/>
        </a:prstGeom>
      </xdr:spPr>
    </xdr:pic>
    <xdr:clientData/>
  </xdr:twoCellAnchor>
  <xdr:twoCellAnchor editAs="oneCell">
    <xdr:from>
      <xdr:col>0</xdr:col>
      <xdr:colOff>0</xdr:colOff>
      <xdr:row>0</xdr:row>
      <xdr:rowOff>0</xdr:rowOff>
    </xdr:from>
    <xdr:to>
      <xdr:col>3</xdr:col>
      <xdr:colOff>104140</xdr:colOff>
      <xdr:row>5</xdr:row>
      <xdr:rowOff>165100</xdr:rowOff>
    </xdr:to>
    <xdr:pic>
      <xdr:nvPicPr>
        <xdr:cNvPr id="132" name="ID_A0C5D7E7A11C41808C84F44108692777" descr="upload_post_object_v2_4064226090"/>
        <xdr:cNvPicPr/>
      </xdr:nvPicPr>
      <xdr:blipFill>
        <a:blip r:embed="rId36"/>
        <a:stretch>
          <a:fillRect/>
        </a:stretch>
      </xdr:blipFill>
      <xdr:spPr>
        <a:xfrm>
          <a:off x="0" y="0"/>
          <a:ext cx="1955800" cy="1079500"/>
        </a:xfrm>
        <a:prstGeom prst="rect">
          <a:avLst/>
        </a:prstGeom>
      </xdr:spPr>
    </xdr:pic>
    <xdr:clientData/>
  </xdr:twoCellAnchor>
  <xdr:twoCellAnchor editAs="oneCell">
    <xdr:from>
      <xdr:col>0</xdr:col>
      <xdr:colOff>0</xdr:colOff>
      <xdr:row>0</xdr:row>
      <xdr:rowOff>0</xdr:rowOff>
    </xdr:from>
    <xdr:to>
      <xdr:col>14</xdr:col>
      <xdr:colOff>502920</xdr:colOff>
      <xdr:row>22</xdr:row>
      <xdr:rowOff>33020</xdr:rowOff>
    </xdr:to>
    <xdr:pic>
      <xdr:nvPicPr>
        <xdr:cNvPr id="133" name="ID_06EACB58DB9C47D781C0A5653FA70419" descr="upload_post_object_v2_3997345435"/>
        <xdr:cNvPicPr/>
      </xdr:nvPicPr>
      <xdr:blipFill>
        <a:blip r:embed="rId44"/>
        <a:stretch>
          <a:fillRect/>
        </a:stretch>
      </xdr:blipFill>
      <xdr:spPr>
        <a:xfrm>
          <a:off x="0" y="0"/>
          <a:ext cx="9144000" cy="4056380"/>
        </a:xfrm>
        <a:prstGeom prst="rect">
          <a:avLst/>
        </a:prstGeom>
      </xdr:spPr>
    </xdr:pic>
    <xdr:clientData/>
  </xdr:twoCellAnchor>
  <xdr:twoCellAnchor editAs="oneCell">
    <xdr:from>
      <xdr:col>0</xdr:col>
      <xdr:colOff>0</xdr:colOff>
      <xdr:row>0</xdr:row>
      <xdr:rowOff>0</xdr:rowOff>
    </xdr:from>
    <xdr:to>
      <xdr:col>6</xdr:col>
      <xdr:colOff>106680</xdr:colOff>
      <xdr:row>12</xdr:row>
      <xdr:rowOff>6985</xdr:rowOff>
    </xdr:to>
    <xdr:pic>
      <xdr:nvPicPr>
        <xdr:cNvPr id="134" name="ID_794C6CC3BEFA49208250C91B9BE87096" descr="upload_post_object_v2_3717046816"/>
        <xdr:cNvPicPr/>
      </xdr:nvPicPr>
      <xdr:blipFill>
        <a:blip r:embed="rId46"/>
        <a:stretch>
          <a:fillRect/>
        </a:stretch>
      </xdr:blipFill>
      <xdr:spPr>
        <a:xfrm>
          <a:off x="0" y="0"/>
          <a:ext cx="3810000" cy="2201545"/>
        </a:xfrm>
        <a:prstGeom prst="rect">
          <a:avLst/>
        </a:prstGeom>
      </xdr:spPr>
    </xdr:pic>
    <xdr:clientData/>
  </xdr:twoCellAnchor>
  <xdr:twoCellAnchor editAs="oneCell">
    <xdr:from>
      <xdr:col>0</xdr:col>
      <xdr:colOff>0</xdr:colOff>
      <xdr:row>0</xdr:row>
      <xdr:rowOff>0</xdr:rowOff>
    </xdr:from>
    <xdr:to>
      <xdr:col>9</xdr:col>
      <xdr:colOff>299720</xdr:colOff>
      <xdr:row>21</xdr:row>
      <xdr:rowOff>102870</xdr:rowOff>
    </xdr:to>
    <xdr:pic>
      <xdr:nvPicPr>
        <xdr:cNvPr id="135" name="ID_2F5B0A9C334C4BFEB33F207A9237404C" descr="upload_post_object_v2_2244389064"/>
        <xdr:cNvPicPr/>
      </xdr:nvPicPr>
      <xdr:blipFill>
        <a:blip r:embed="rId47"/>
        <a:stretch>
          <a:fillRect/>
        </a:stretch>
      </xdr:blipFill>
      <xdr:spPr>
        <a:xfrm>
          <a:off x="0" y="0"/>
          <a:ext cx="5854700" cy="3943350"/>
        </a:xfrm>
        <a:prstGeom prst="rect">
          <a:avLst/>
        </a:prstGeom>
      </xdr:spPr>
    </xdr:pic>
    <xdr:clientData/>
  </xdr:twoCellAnchor>
  <xdr:twoCellAnchor editAs="oneCell">
    <xdr:from>
      <xdr:col>0</xdr:col>
      <xdr:colOff>0</xdr:colOff>
      <xdr:row>0</xdr:row>
      <xdr:rowOff>0</xdr:rowOff>
    </xdr:from>
    <xdr:to>
      <xdr:col>14</xdr:col>
      <xdr:colOff>502920</xdr:colOff>
      <xdr:row>22</xdr:row>
      <xdr:rowOff>33020</xdr:rowOff>
    </xdr:to>
    <xdr:pic>
      <xdr:nvPicPr>
        <xdr:cNvPr id="136" name="ID_777B233D7B734AA2B873A2608D98F870" descr="upload_post_object_v2_3314319715"/>
        <xdr:cNvPicPr/>
      </xdr:nvPicPr>
      <xdr:blipFill>
        <a:blip r:embed="rId44"/>
        <a:stretch>
          <a:fillRect/>
        </a:stretch>
      </xdr:blipFill>
      <xdr:spPr>
        <a:xfrm>
          <a:off x="0" y="0"/>
          <a:ext cx="9144000" cy="405638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37" name="ID_CB7D58B87009452C8F69BA280A51A180" descr="upload_post_object_v2_3554977349"/>
        <xdr:cNvPicPr/>
      </xdr:nvPicPr>
      <xdr:blipFill>
        <a:blip r:embed="rId42"/>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xdr:col>
      <xdr:colOff>226695</xdr:colOff>
      <xdr:row>2</xdr:row>
      <xdr:rowOff>172085</xdr:rowOff>
    </xdr:to>
    <xdr:pic>
      <xdr:nvPicPr>
        <xdr:cNvPr id="138" name="ID_099B0D328B8F46BDB1AA911E3099C62B"/>
        <xdr:cNvPicPr/>
      </xdr:nvPicPr>
      <xdr:blipFill>
        <a:blip r:embed="rId48"/>
        <a:stretch>
          <a:fillRect/>
        </a:stretch>
      </xdr:blipFill>
      <xdr:spPr>
        <a:xfrm>
          <a:off x="17114520" y="10901680"/>
          <a:ext cx="843915" cy="537845"/>
        </a:xfrm>
        <a:prstGeom prst="rect">
          <a:avLst/>
        </a:prstGeom>
      </xdr:spPr>
    </xdr:pic>
    <xdr:clientData/>
  </xdr:twoCellAnchor>
  <xdr:twoCellAnchor editAs="oneCell">
    <xdr:from>
      <xdr:col>0</xdr:col>
      <xdr:colOff>0</xdr:colOff>
      <xdr:row>0</xdr:row>
      <xdr:rowOff>0</xdr:rowOff>
    </xdr:from>
    <xdr:to>
      <xdr:col>9</xdr:col>
      <xdr:colOff>299720</xdr:colOff>
      <xdr:row>21</xdr:row>
      <xdr:rowOff>102870</xdr:rowOff>
    </xdr:to>
    <xdr:pic>
      <xdr:nvPicPr>
        <xdr:cNvPr id="139" name="ID_A7E6B598FEB747569E9A1F2F8BDCEBE8" descr="upload_post_object_v2_921153888"/>
        <xdr:cNvPicPr/>
      </xdr:nvPicPr>
      <xdr:blipFill>
        <a:blip r:embed="rId47"/>
        <a:stretch>
          <a:fillRect/>
        </a:stretch>
      </xdr:blipFill>
      <xdr:spPr>
        <a:xfrm>
          <a:off x="0" y="0"/>
          <a:ext cx="5854700" cy="3943350"/>
        </a:xfrm>
        <a:prstGeom prst="rect">
          <a:avLst/>
        </a:prstGeom>
      </xdr:spPr>
    </xdr:pic>
    <xdr:clientData/>
  </xdr:twoCellAnchor>
  <xdr:twoCellAnchor editAs="oneCell">
    <xdr:from>
      <xdr:col>0</xdr:col>
      <xdr:colOff>0</xdr:colOff>
      <xdr:row>0</xdr:row>
      <xdr:rowOff>0</xdr:rowOff>
    </xdr:from>
    <xdr:to>
      <xdr:col>9</xdr:col>
      <xdr:colOff>299720</xdr:colOff>
      <xdr:row>21</xdr:row>
      <xdr:rowOff>102870</xdr:rowOff>
    </xdr:to>
    <xdr:pic>
      <xdr:nvPicPr>
        <xdr:cNvPr id="140" name="ID_0916539F5AF541B888E0AA13A8735843" descr="upload_post_object_v2_176841422"/>
        <xdr:cNvPicPr/>
      </xdr:nvPicPr>
      <xdr:blipFill>
        <a:blip r:embed="rId47"/>
        <a:stretch>
          <a:fillRect/>
        </a:stretch>
      </xdr:blipFill>
      <xdr:spPr>
        <a:xfrm>
          <a:off x="0" y="0"/>
          <a:ext cx="5854700" cy="3943350"/>
        </a:xfrm>
        <a:prstGeom prst="rect">
          <a:avLst/>
        </a:prstGeom>
      </xdr:spPr>
    </xdr:pic>
    <xdr:clientData/>
  </xdr:twoCellAnchor>
  <xdr:twoCellAnchor editAs="oneCell">
    <xdr:from>
      <xdr:col>0</xdr:col>
      <xdr:colOff>0</xdr:colOff>
      <xdr:row>0</xdr:row>
      <xdr:rowOff>0</xdr:rowOff>
    </xdr:from>
    <xdr:to>
      <xdr:col>9</xdr:col>
      <xdr:colOff>299720</xdr:colOff>
      <xdr:row>21</xdr:row>
      <xdr:rowOff>102870</xdr:rowOff>
    </xdr:to>
    <xdr:pic>
      <xdr:nvPicPr>
        <xdr:cNvPr id="141" name="ID_0657EA92B66947B492E3C2479D098C9C" descr="upload_post_object_v2_230973227"/>
        <xdr:cNvPicPr/>
      </xdr:nvPicPr>
      <xdr:blipFill>
        <a:blip r:embed="rId47"/>
        <a:stretch>
          <a:fillRect/>
        </a:stretch>
      </xdr:blipFill>
      <xdr:spPr>
        <a:xfrm>
          <a:off x="0" y="0"/>
          <a:ext cx="5854700" cy="3943350"/>
        </a:xfrm>
        <a:prstGeom prst="rect">
          <a:avLst/>
        </a:prstGeom>
      </xdr:spPr>
    </xdr:pic>
    <xdr:clientData/>
  </xdr:twoCellAnchor>
  <xdr:twoCellAnchor editAs="oneCell">
    <xdr:from>
      <xdr:col>0</xdr:col>
      <xdr:colOff>0</xdr:colOff>
      <xdr:row>0</xdr:row>
      <xdr:rowOff>0</xdr:rowOff>
    </xdr:from>
    <xdr:to>
      <xdr:col>11</xdr:col>
      <xdr:colOff>597535</xdr:colOff>
      <xdr:row>27</xdr:row>
      <xdr:rowOff>72390</xdr:rowOff>
    </xdr:to>
    <xdr:pic>
      <xdr:nvPicPr>
        <xdr:cNvPr id="142" name="ID_14538E7278B0475CAA31BA211E140D2E" descr="upload_post_object_v2_3053133424"/>
        <xdr:cNvPicPr/>
      </xdr:nvPicPr>
      <xdr:blipFill>
        <a:blip r:embed="rId16"/>
        <a:stretch>
          <a:fillRect/>
        </a:stretch>
      </xdr:blipFill>
      <xdr:spPr>
        <a:xfrm>
          <a:off x="0" y="0"/>
          <a:ext cx="7386955" cy="5010150"/>
        </a:xfrm>
        <a:prstGeom prst="rect">
          <a:avLst/>
        </a:prstGeom>
      </xdr:spPr>
    </xdr:pic>
    <xdr:clientData/>
  </xdr:twoCellAnchor>
  <xdr:twoCellAnchor editAs="oneCell">
    <xdr:from>
      <xdr:col>0</xdr:col>
      <xdr:colOff>0</xdr:colOff>
      <xdr:row>0</xdr:row>
      <xdr:rowOff>0</xdr:rowOff>
    </xdr:from>
    <xdr:to>
      <xdr:col>13</xdr:col>
      <xdr:colOff>561340</xdr:colOff>
      <xdr:row>25</xdr:row>
      <xdr:rowOff>25400</xdr:rowOff>
    </xdr:to>
    <xdr:pic>
      <xdr:nvPicPr>
        <xdr:cNvPr id="143" name="ID_8F60BD52A49E49AEA59F65A346F7314F" descr="upload_post_object_v2_322261078"/>
        <xdr:cNvPicPr/>
      </xdr:nvPicPr>
      <xdr:blipFill>
        <a:blip r:embed="rId40"/>
        <a:stretch>
          <a:fillRect/>
        </a:stretch>
      </xdr:blipFill>
      <xdr:spPr>
        <a:xfrm>
          <a:off x="0" y="0"/>
          <a:ext cx="8585200" cy="4597400"/>
        </a:xfrm>
        <a:prstGeom prst="rect">
          <a:avLst/>
        </a:prstGeom>
      </xdr:spPr>
    </xdr:pic>
    <xdr:clientData/>
  </xdr:twoCellAnchor>
  <xdr:twoCellAnchor editAs="oneCell">
    <xdr:from>
      <xdr:col>0</xdr:col>
      <xdr:colOff>0</xdr:colOff>
      <xdr:row>0</xdr:row>
      <xdr:rowOff>0</xdr:rowOff>
    </xdr:from>
    <xdr:to>
      <xdr:col>8</xdr:col>
      <xdr:colOff>612140</xdr:colOff>
      <xdr:row>15</xdr:row>
      <xdr:rowOff>28575</xdr:rowOff>
    </xdr:to>
    <xdr:pic>
      <xdr:nvPicPr>
        <xdr:cNvPr id="145" name="ID_C10E84CF142C4AB691CAE0BDF0469368" descr="upload_post_object_v2_1969056383"/>
        <xdr:cNvPicPr/>
      </xdr:nvPicPr>
      <xdr:blipFill>
        <a:blip r:embed="rId49"/>
        <a:stretch>
          <a:fillRect/>
        </a:stretch>
      </xdr:blipFill>
      <xdr:spPr>
        <a:xfrm>
          <a:off x="0" y="0"/>
          <a:ext cx="5549900" cy="2771775"/>
        </a:xfrm>
        <a:prstGeom prst="rect">
          <a:avLst/>
        </a:prstGeom>
      </xdr:spPr>
    </xdr:pic>
    <xdr:clientData/>
  </xdr:twoCellAnchor>
  <xdr:twoCellAnchor editAs="oneCell">
    <xdr:from>
      <xdr:col>0</xdr:col>
      <xdr:colOff>0</xdr:colOff>
      <xdr:row>0</xdr:row>
      <xdr:rowOff>0</xdr:rowOff>
    </xdr:from>
    <xdr:to>
      <xdr:col>9</xdr:col>
      <xdr:colOff>490220</xdr:colOff>
      <xdr:row>22</xdr:row>
      <xdr:rowOff>2540</xdr:rowOff>
    </xdr:to>
    <xdr:pic>
      <xdr:nvPicPr>
        <xdr:cNvPr id="146" name="ID_E21C7679A9E740EBAEF4ACCDD34BD14E" descr="upload_post_object_v2_1286196048"/>
        <xdr:cNvPicPr/>
      </xdr:nvPicPr>
      <xdr:blipFill>
        <a:blip r:embed="rId50"/>
        <a:stretch>
          <a:fillRect/>
        </a:stretch>
      </xdr:blipFill>
      <xdr:spPr>
        <a:xfrm>
          <a:off x="0" y="0"/>
          <a:ext cx="6045200" cy="4025900"/>
        </a:xfrm>
        <a:prstGeom prst="rect">
          <a:avLst/>
        </a:prstGeom>
      </xdr:spPr>
    </xdr:pic>
    <xdr:clientData/>
  </xdr:twoCellAnchor>
  <xdr:twoCellAnchor editAs="oneCell">
    <xdr:from>
      <xdr:col>0</xdr:col>
      <xdr:colOff>0</xdr:colOff>
      <xdr:row>0</xdr:row>
      <xdr:rowOff>0</xdr:rowOff>
    </xdr:from>
    <xdr:to>
      <xdr:col>7</xdr:col>
      <xdr:colOff>518795</xdr:colOff>
      <xdr:row>13</xdr:row>
      <xdr:rowOff>17145</xdr:rowOff>
    </xdr:to>
    <xdr:pic>
      <xdr:nvPicPr>
        <xdr:cNvPr id="147" name="ID_940408109F0C4AC4849B4FEFEE3CCB7E" descr="upload_post_object_v2_3797150465"/>
        <xdr:cNvPicPr/>
      </xdr:nvPicPr>
      <xdr:blipFill>
        <a:blip r:embed="rId23"/>
        <a:stretch>
          <a:fillRect/>
        </a:stretch>
      </xdr:blipFill>
      <xdr:spPr>
        <a:xfrm>
          <a:off x="0" y="0"/>
          <a:ext cx="4839335" cy="2394585"/>
        </a:xfrm>
        <a:prstGeom prst="rect">
          <a:avLst/>
        </a:prstGeom>
      </xdr:spPr>
    </xdr:pic>
    <xdr:clientData/>
  </xdr:twoCellAnchor>
  <xdr:twoCellAnchor editAs="oneCell">
    <xdr:from>
      <xdr:col>0</xdr:col>
      <xdr:colOff>0</xdr:colOff>
      <xdr:row>0</xdr:row>
      <xdr:rowOff>0</xdr:rowOff>
    </xdr:from>
    <xdr:to>
      <xdr:col>7</xdr:col>
      <xdr:colOff>184785</xdr:colOff>
      <xdr:row>14</xdr:row>
      <xdr:rowOff>106680</xdr:rowOff>
    </xdr:to>
    <xdr:pic>
      <xdr:nvPicPr>
        <xdr:cNvPr id="149" name="ID_815EDD87AA6C43369B1D3455667277B0" descr="upload_post_object_v2_2333564219"/>
        <xdr:cNvPicPr/>
      </xdr:nvPicPr>
      <xdr:blipFill>
        <a:blip r:embed="rId38"/>
        <a:stretch>
          <a:fillRect/>
        </a:stretch>
      </xdr:blipFill>
      <xdr:spPr>
        <a:xfrm>
          <a:off x="0" y="0"/>
          <a:ext cx="4505325" cy="2667000"/>
        </a:xfrm>
        <a:prstGeom prst="rect">
          <a:avLst/>
        </a:prstGeom>
      </xdr:spPr>
    </xdr:pic>
    <xdr:clientData/>
  </xdr:twoCellAnchor>
  <xdr:twoCellAnchor editAs="oneCell">
    <xdr:from>
      <xdr:col>0</xdr:col>
      <xdr:colOff>0</xdr:colOff>
      <xdr:row>0</xdr:row>
      <xdr:rowOff>0</xdr:rowOff>
    </xdr:from>
    <xdr:to>
      <xdr:col>8</xdr:col>
      <xdr:colOff>612140</xdr:colOff>
      <xdr:row>15</xdr:row>
      <xdr:rowOff>28575</xdr:rowOff>
    </xdr:to>
    <xdr:pic>
      <xdr:nvPicPr>
        <xdr:cNvPr id="150" name="ID_C838BFCA690847B78EA41627E67CD7F3" descr="upload_post_object_v2_2985383267"/>
        <xdr:cNvPicPr/>
      </xdr:nvPicPr>
      <xdr:blipFill>
        <a:blip r:embed="rId49"/>
        <a:stretch>
          <a:fillRect/>
        </a:stretch>
      </xdr:blipFill>
      <xdr:spPr>
        <a:xfrm>
          <a:off x="0" y="0"/>
          <a:ext cx="5549900" cy="2771775"/>
        </a:xfrm>
        <a:prstGeom prst="rect">
          <a:avLst/>
        </a:prstGeom>
      </xdr:spPr>
    </xdr:pic>
    <xdr:clientData/>
  </xdr:twoCellAnchor>
  <xdr:twoCellAnchor editAs="oneCell">
    <xdr:from>
      <xdr:col>0</xdr:col>
      <xdr:colOff>0</xdr:colOff>
      <xdr:row>0</xdr:row>
      <xdr:rowOff>0</xdr:rowOff>
    </xdr:from>
    <xdr:to>
      <xdr:col>10</xdr:col>
      <xdr:colOff>457200</xdr:colOff>
      <xdr:row>17</xdr:row>
      <xdr:rowOff>175260</xdr:rowOff>
    </xdr:to>
    <xdr:pic>
      <xdr:nvPicPr>
        <xdr:cNvPr id="151" name="ID_F3A5BAB9CE014880BA85694A955E2371" descr="upload_post_object_v2_3654593817"/>
        <xdr:cNvPicPr/>
      </xdr:nvPicPr>
      <xdr:blipFill>
        <a:blip r:embed="rId29"/>
        <a:stretch>
          <a:fillRect/>
        </a:stretch>
      </xdr:blipFill>
      <xdr:spPr>
        <a:xfrm>
          <a:off x="0" y="0"/>
          <a:ext cx="6629400" cy="328422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52" name="ID_D09E786BD92042648C7BA1306DE244A8" descr="upload_post_object_v2_2018733791"/>
        <xdr:cNvPicPr/>
      </xdr:nvPicPr>
      <xdr:blipFill>
        <a:blip r:embed="rId51"/>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8</xdr:col>
      <xdr:colOff>612140</xdr:colOff>
      <xdr:row>15</xdr:row>
      <xdr:rowOff>28575</xdr:rowOff>
    </xdr:to>
    <xdr:pic>
      <xdr:nvPicPr>
        <xdr:cNvPr id="153" name="ID_C544552F87334C999535D23E3187E02A" descr="upload_post_object_v2_3540618572"/>
        <xdr:cNvPicPr/>
      </xdr:nvPicPr>
      <xdr:blipFill>
        <a:blip r:embed="rId49"/>
        <a:stretch>
          <a:fillRect/>
        </a:stretch>
      </xdr:blipFill>
      <xdr:spPr>
        <a:xfrm>
          <a:off x="0" y="0"/>
          <a:ext cx="5549900" cy="2771775"/>
        </a:xfrm>
        <a:prstGeom prst="rect">
          <a:avLst/>
        </a:prstGeom>
      </xdr:spPr>
    </xdr:pic>
    <xdr:clientData/>
  </xdr:twoCellAnchor>
  <xdr:twoCellAnchor editAs="oneCell">
    <xdr:from>
      <xdr:col>0</xdr:col>
      <xdr:colOff>0</xdr:colOff>
      <xdr:row>0</xdr:row>
      <xdr:rowOff>0</xdr:rowOff>
    </xdr:from>
    <xdr:to>
      <xdr:col>14</xdr:col>
      <xdr:colOff>502920</xdr:colOff>
      <xdr:row>22</xdr:row>
      <xdr:rowOff>22860</xdr:rowOff>
    </xdr:to>
    <xdr:pic>
      <xdr:nvPicPr>
        <xdr:cNvPr id="154" name="ID_7BC81A0D3AB948269AAA817BFAF2A10A" descr="upload_post_object_v2_3247526301"/>
        <xdr:cNvPicPr/>
      </xdr:nvPicPr>
      <xdr:blipFill>
        <a:blip r:embed="rId33"/>
        <a:stretch>
          <a:fillRect/>
        </a:stretch>
      </xdr:blipFill>
      <xdr:spPr>
        <a:xfrm>
          <a:off x="0" y="0"/>
          <a:ext cx="9144000" cy="4046220"/>
        </a:xfrm>
        <a:prstGeom prst="rect">
          <a:avLst/>
        </a:prstGeom>
      </xdr:spPr>
    </xdr:pic>
    <xdr:clientData/>
  </xdr:twoCellAnchor>
  <xdr:twoCellAnchor editAs="oneCell">
    <xdr:from>
      <xdr:col>0</xdr:col>
      <xdr:colOff>0</xdr:colOff>
      <xdr:row>0</xdr:row>
      <xdr:rowOff>0</xdr:rowOff>
    </xdr:from>
    <xdr:to>
      <xdr:col>13</xdr:col>
      <xdr:colOff>561340</xdr:colOff>
      <xdr:row>25</xdr:row>
      <xdr:rowOff>25400</xdr:rowOff>
    </xdr:to>
    <xdr:pic>
      <xdr:nvPicPr>
        <xdr:cNvPr id="155" name="ID_EF03AF593B804590BA4DF10528E01B90" descr="upload_post_object_v2_2972537904"/>
        <xdr:cNvPicPr/>
      </xdr:nvPicPr>
      <xdr:blipFill>
        <a:blip r:embed="rId40"/>
        <a:stretch>
          <a:fillRect/>
        </a:stretch>
      </xdr:blipFill>
      <xdr:spPr>
        <a:xfrm>
          <a:off x="0" y="0"/>
          <a:ext cx="8585200" cy="4597400"/>
        </a:xfrm>
        <a:prstGeom prst="rect">
          <a:avLst/>
        </a:prstGeom>
      </xdr:spPr>
    </xdr:pic>
    <xdr:clientData/>
  </xdr:twoCellAnchor>
  <xdr:twoCellAnchor editAs="oneCell">
    <xdr:from>
      <xdr:col>0</xdr:col>
      <xdr:colOff>0</xdr:colOff>
      <xdr:row>0</xdr:row>
      <xdr:rowOff>0</xdr:rowOff>
    </xdr:from>
    <xdr:to>
      <xdr:col>5</xdr:col>
      <xdr:colOff>368300</xdr:colOff>
      <xdr:row>14</xdr:row>
      <xdr:rowOff>47625</xdr:rowOff>
    </xdr:to>
    <xdr:pic>
      <xdr:nvPicPr>
        <xdr:cNvPr id="156" name="ID_8925504FF0744DA092F7E9C7D16160AC" descr="upload_post_object_v2_341878412"/>
        <xdr:cNvPicPr/>
      </xdr:nvPicPr>
      <xdr:blipFill>
        <a:blip r:embed="rId5"/>
        <a:stretch>
          <a:fillRect/>
        </a:stretch>
      </xdr:blipFill>
      <xdr:spPr>
        <a:xfrm>
          <a:off x="0" y="0"/>
          <a:ext cx="3454400" cy="2607945"/>
        </a:xfrm>
        <a:prstGeom prst="rect">
          <a:avLst/>
        </a:prstGeom>
      </xdr:spPr>
    </xdr:pic>
    <xdr:clientData/>
  </xdr:twoCellAnchor>
  <xdr:twoCellAnchor editAs="oneCell">
    <xdr:from>
      <xdr:col>0</xdr:col>
      <xdr:colOff>0</xdr:colOff>
      <xdr:row>0</xdr:row>
      <xdr:rowOff>0</xdr:rowOff>
    </xdr:from>
    <xdr:to>
      <xdr:col>4</xdr:col>
      <xdr:colOff>236220</xdr:colOff>
      <xdr:row>4</xdr:row>
      <xdr:rowOff>132080</xdr:rowOff>
    </xdr:to>
    <xdr:pic>
      <xdr:nvPicPr>
        <xdr:cNvPr id="157" name="ID_F85A5D74C4824E7F9CF61CE6EF77BE04" descr="upload_post_object_v2_3259410045"/>
        <xdr:cNvPicPr/>
      </xdr:nvPicPr>
      <xdr:blipFill>
        <a:blip r:embed="rId12"/>
        <a:stretch>
          <a:fillRect/>
        </a:stretch>
      </xdr:blipFill>
      <xdr:spPr>
        <a:xfrm>
          <a:off x="0" y="0"/>
          <a:ext cx="2705100" cy="863600"/>
        </a:xfrm>
        <a:prstGeom prst="rect">
          <a:avLst/>
        </a:prstGeom>
      </xdr:spPr>
    </xdr:pic>
    <xdr:clientData/>
  </xdr:twoCellAnchor>
  <xdr:twoCellAnchor editAs="oneCell">
    <xdr:from>
      <xdr:col>0</xdr:col>
      <xdr:colOff>0</xdr:colOff>
      <xdr:row>0</xdr:row>
      <xdr:rowOff>0</xdr:rowOff>
    </xdr:from>
    <xdr:to>
      <xdr:col>3</xdr:col>
      <xdr:colOff>427990</xdr:colOff>
      <xdr:row>7</xdr:row>
      <xdr:rowOff>113665</xdr:rowOff>
    </xdr:to>
    <xdr:pic>
      <xdr:nvPicPr>
        <xdr:cNvPr id="158" name="ID_98F80ADE2F3048D493A79FCF7A005002" descr="upload_post_object_v2_726189321"/>
        <xdr:cNvPicPr/>
      </xdr:nvPicPr>
      <xdr:blipFill>
        <a:blip r:embed="rId18"/>
        <a:stretch>
          <a:fillRect/>
        </a:stretch>
      </xdr:blipFill>
      <xdr:spPr>
        <a:xfrm>
          <a:off x="0" y="0"/>
          <a:ext cx="2279650" cy="139382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59" name="ID_3A0B3A9199D64E86849FE282BC385FDA" descr="upload_post_object_v2_4243849630"/>
        <xdr:cNvPicPr/>
      </xdr:nvPicPr>
      <xdr:blipFill>
        <a:blip r:embed="rId52"/>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7</xdr:col>
      <xdr:colOff>518795</xdr:colOff>
      <xdr:row>13</xdr:row>
      <xdr:rowOff>17145</xdr:rowOff>
    </xdr:to>
    <xdr:pic>
      <xdr:nvPicPr>
        <xdr:cNvPr id="160" name="ID_BD22257F184C44228DC87E483386604A" descr="upload_post_object_v2_2830084381"/>
        <xdr:cNvPicPr/>
      </xdr:nvPicPr>
      <xdr:blipFill>
        <a:blip r:embed="rId23"/>
        <a:stretch>
          <a:fillRect/>
        </a:stretch>
      </xdr:blipFill>
      <xdr:spPr>
        <a:xfrm>
          <a:off x="0" y="0"/>
          <a:ext cx="4839335" cy="2394585"/>
        </a:xfrm>
        <a:prstGeom prst="rect">
          <a:avLst/>
        </a:prstGeom>
      </xdr:spPr>
    </xdr:pic>
    <xdr:clientData/>
  </xdr:twoCellAnchor>
  <xdr:twoCellAnchor editAs="oneCell">
    <xdr:from>
      <xdr:col>0</xdr:col>
      <xdr:colOff>0</xdr:colOff>
      <xdr:row>0</xdr:row>
      <xdr:rowOff>0</xdr:rowOff>
    </xdr:from>
    <xdr:to>
      <xdr:col>3</xdr:col>
      <xdr:colOff>50165</xdr:colOff>
      <xdr:row>8</xdr:row>
      <xdr:rowOff>41910</xdr:rowOff>
    </xdr:to>
    <xdr:pic>
      <xdr:nvPicPr>
        <xdr:cNvPr id="161" name="ID_ECD23F9C8ACA4BD0A3D41B6B826AE556" descr="upload_post_object_v2_11504642"/>
        <xdr:cNvPicPr/>
      </xdr:nvPicPr>
      <xdr:blipFill>
        <a:blip r:embed="rId53"/>
        <a:stretch>
          <a:fillRect/>
        </a:stretch>
      </xdr:blipFill>
      <xdr:spPr>
        <a:xfrm>
          <a:off x="0" y="0"/>
          <a:ext cx="1901825" cy="150495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62" name="ID_311093C0556E4DE6B4A5960F8731AAD0" descr="upload_post_object_v2_2231939267"/>
        <xdr:cNvPicPr/>
      </xdr:nvPicPr>
      <xdr:blipFill>
        <a:blip r:embed="rId51"/>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11</xdr:col>
      <xdr:colOff>71755</xdr:colOff>
      <xdr:row>22</xdr:row>
      <xdr:rowOff>72390</xdr:rowOff>
    </xdr:to>
    <xdr:pic>
      <xdr:nvPicPr>
        <xdr:cNvPr id="163" name="ID_0651BDE76A7845A1B272862A65A4042C" descr="upload_post_object_v2_3587796802"/>
        <xdr:cNvPicPr/>
      </xdr:nvPicPr>
      <xdr:blipFill>
        <a:blip r:embed="rId54"/>
        <a:stretch>
          <a:fillRect/>
        </a:stretch>
      </xdr:blipFill>
      <xdr:spPr>
        <a:xfrm>
          <a:off x="0" y="0"/>
          <a:ext cx="6861175" cy="4095750"/>
        </a:xfrm>
        <a:prstGeom prst="rect">
          <a:avLst/>
        </a:prstGeom>
      </xdr:spPr>
    </xdr:pic>
    <xdr:clientData/>
  </xdr:twoCellAnchor>
  <xdr:twoCellAnchor editAs="oneCell">
    <xdr:from>
      <xdr:col>0</xdr:col>
      <xdr:colOff>0</xdr:colOff>
      <xdr:row>0</xdr:row>
      <xdr:rowOff>0</xdr:rowOff>
    </xdr:from>
    <xdr:to>
      <xdr:col>5</xdr:col>
      <xdr:colOff>12700</xdr:colOff>
      <xdr:row>10</xdr:row>
      <xdr:rowOff>168275</xdr:rowOff>
    </xdr:to>
    <xdr:pic>
      <xdr:nvPicPr>
        <xdr:cNvPr id="164" name="ID_F1A9432844804BDAA12AA18C9CD9973C" descr="upload_post_object_v2_1901602732"/>
        <xdr:cNvPicPr/>
      </xdr:nvPicPr>
      <xdr:blipFill>
        <a:blip r:embed="rId41"/>
        <a:stretch>
          <a:fillRect/>
        </a:stretch>
      </xdr:blipFill>
      <xdr:spPr>
        <a:xfrm>
          <a:off x="0" y="0"/>
          <a:ext cx="3098800" cy="1997075"/>
        </a:xfrm>
        <a:prstGeom prst="rect">
          <a:avLst/>
        </a:prstGeom>
      </xdr:spPr>
    </xdr:pic>
    <xdr:clientData/>
  </xdr:twoCellAnchor>
  <xdr:twoCellAnchor editAs="oneCell">
    <xdr:from>
      <xdr:col>0</xdr:col>
      <xdr:colOff>0</xdr:colOff>
      <xdr:row>0</xdr:row>
      <xdr:rowOff>0</xdr:rowOff>
    </xdr:from>
    <xdr:to>
      <xdr:col>3</xdr:col>
      <xdr:colOff>104140</xdr:colOff>
      <xdr:row>5</xdr:row>
      <xdr:rowOff>165100</xdr:rowOff>
    </xdr:to>
    <xdr:pic>
      <xdr:nvPicPr>
        <xdr:cNvPr id="165" name="ID_A79DE27BDB5148598F6E4CBAD8B20F67" descr="upload_post_object_v2_3027957346"/>
        <xdr:cNvPicPr/>
      </xdr:nvPicPr>
      <xdr:blipFill>
        <a:blip r:embed="rId36"/>
        <a:stretch>
          <a:fillRect/>
        </a:stretch>
      </xdr:blipFill>
      <xdr:spPr>
        <a:xfrm>
          <a:off x="0" y="0"/>
          <a:ext cx="1955800" cy="1079500"/>
        </a:xfrm>
        <a:prstGeom prst="rect">
          <a:avLst/>
        </a:prstGeom>
      </xdr:spPr>
    </xdr:pic>
    <xdr:clientData/>
  </xdr:twoCellAnchor>
  <xdr:twoCellAnchor editAs="oneCell">
    <xdr:from>
      <xdr:col>0</xdr:col>
      <xdr:colOff>0</xdr:colOff>
      <xdr:row>0</xdr:row>
      <xdr:rowOff>0</xdr:rowOff>
    </xdr:from>
    <xdr:to>
      <xdr:col>8</xdr:col>
      <xdr:colOff>612140</xdr:colOff>
      <xdr:row>15</xdr:row>
      <xdr:rowOff>28575</xdr:rowOff>
    </xdr:to>
    <xdr:pic>
      <xdr:nvPicPr>
        <xdr:cNvPr id="166" name="ID_C19B47B4C3FA48FD8190576293FC2CAB" descr="upload_post_object_v2_2826331645"/>
        <xdr:cNvPicPr/>
      </xdr:nvPicPr>
      <xdr:blipFill>
        <a:blip r:embed="rId49"/>
        <a:stretch>
          <a:fillRect/>
        </a:stretch>
      </xdr:blipFill>
      <xdr:spPr>
        <a:xfrm>
          <a:off x="0" y="0"/>
          <a:ext cx="5549900" cy="2771775"/>
        </a:xfrm>
        <a:prstGeom prst="rect">
          <a:avLst/>
        </a:prstGeom>
      </xdr:spPr>
    </xdr:pic>
    <xdr:clientData/>
  </xdr:twoCellAnchor>
  <xdr:twoCellAnchor editAs="oneCell">
    <xdr:from>
      <xdr:col>0</xdr:col>
      <xdr:colOff>0</xdr:colOff>
      <xdr:row>0</xdr:row>
      <xdr:rowOff>0</xdr:rowOff>
    </xdr:from>
    <xdr:to>
      <xdr:col>6</xdr:col>
      <xdr:colOff>106680</xdr:colOff>
      <xdr:row>12</xdr:row>
      <xdr:rowOff>6985</xdr:rowOff>
    </xdr:to>
    <xdr:pic>
      <xdr:nvPicPr>
        <xdr:cNvPr id="167" name="ID_3F65267304C74CD0BACE3CC771F9E4EF" descr="upload_post_object_v2_2765617572"/>
        <xdr:cNvPicPr/>
      </xdr:nvPicPr>
      <xdr:blipFill>
        <a:blip r:embed="rId46"/>
        <a:stretch>
          <a:fillRect/>
        </a:stretch>
      </xdr:blipFill>
      <xdr:spPr>
        <a:xfrm>
          <a:off x="0" y="0"/>
          <a:ext cx="3810000" cy="220154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68" name="ID_2F3D1FB6B4294E51AF003547ADE08225" descr="upload_post_object_v2_1680344024"/>
        <xdr:cNvPicPr/>
      </xdr:nvPicPr>
      <xdr:blipFill>
        <a:blip r:embed="rId52"/>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3</xdr:col>
      <xdr:colOff>250190</xdr:colOff>
      <xdr:row>5</xdr:row>
      <xdr:rowOff>149860</xdr:rowOff>
    </xdr:to>
    <xdr:pic>
      <xdr:nvPicPr>
        <xdr:cNvPr id="169" name="ID_6A7B1ED89CCC453DB5AE0A49DE84C3EC" descr="upload_post_object_v2_1149388219"/>
        <xdr:cNvPicPr/>
      </xdr:nvPicPr>
      <xdr:blipFill>
        <a:blip r:embed="rId39"/>
        <a:stretch>
          <a:fillRect/>
        </a:stretch>
      </xdr:blipFill>
      <xdr:spPr>
        <a:xfrm>
          <a:off x="0" y="0"/>
          <a:ext cx="2101850" cy="1064260"/>
        </a:xfrm>
        <a:prstGeom prst="rect">
          <a:avLst/>
        </a:prstGeom>
      </xdr:spPr>
    </xdr:pic>
    <xdr:clientData/>
  </xdr:twoCellAnchor>
  <xdr:twoCellAnchor editAs="oneCell">
    <xdr:from>
      <xdr:col>0</xdr:col>
      <xdr:colOff>0</xdr:colOff>
      <xdr:row>0</xdr:row>
      <xdr:rowOff>0</xdr:rowOff>
    </xdr:from>
    <xdr:to>
      <xdr:col>1</xdr:col>
      <xdr:colOff>316230</xdr:colOff>
      <xdr:row>3</xdr:row>
      <xdr:rowOff>19685</xdr:rowOff>
    </xdr:to>
    <xdr:pic>
      <xdr:nvPicPr>
        <xdr:cNvPr id="170" name="ID_DA8FE9254ABB4CF79F2D1D152158145B" descr="upload_post_object_v2_3058202159"/>
        <xdr:cNvPicPr/>
      </xdr:nvPicPr>
      <xdr:blipFill>
        <a:blip r:embed="rId55"/>
        <a:stretch>
          <a:fillRect/>
        </a:stretch>
      </xdr:blipFill>
      <xdr:spPr>
        <a:xfrm>
          <a:off x="0" y="0"/>
          <a:ext cx="933450" cy="568325"/>
        </a:xfrm>
        <a:prstGeom prst="rect">
          <a:avLst/>
        </a:prstGeom>
      </xdr:spPr>
    </xdr:pic>
    <xdr:clientData/>
  </xdr:twoCellAnchor>
  <xdr:twoCellAnchor editAs="oneCell">
    <xdr:from>
      <xdr:col>0</xdr:col>
      <xdr:colOff>0</xdr:colOff>
      <xdr:row>0</xdr:row>
      <xdr:rowOff>0</xdr:rowOff>
    </xdr:from>
    <xdr:to>
      <xdr:col>7</xdr:col>
      <xdr:colOff>373380</xdr:colOff>
      <xdr:row>14</xdr:row>
      <xdr:rowOff>121920</xdr:rowOff>
    </xdr:to>
    <xdr:pic>
      <xdr:nvPicPr>
        <xdr:cNvPr id="171" name="ID_342CA35E737C40ECB6EDAF4F0875BD45" descr="upload_post_object_v2_252146757"/>
        <xdr:cNvPicPr/>
      </xdr:nvPicPr>
      <xdr:blipFill>
        <a:blip r:embed="rId28"/>
        <a:stretch>
          <a:fillRect/>
        </a:stretch>
      </xdr:blipFill>
      <xdr:spPr>
        <a:xfrm>
          <a:off x="0" y="0"/>
          <a:ext cx="4693920" cy="2682240"/>
        </a:xfrm>
        <a:prstGeom prst="rect">
          <a:avLst/>
        </a:prstGeom>
      </xdr:spPr>
    </xdr:pic>
    <xdr:clientData/>
  </xdr:twoCellAnchor>
  <xdr:twoCellAnchor editAs="oneCell">
    <xdr:from>
      <xdr:col>0</xdr:col>
      <xdr:colOff>0</xdr:colOff>
      <xdr:row>0</xdr:row>
      <xdr:rowOff>0</xdr:rowOff>
    </xdr:from>
    <xdr:to>
      <xdr:col>10</xdr:col>
      <xdr:colOff>457200</xdr:colOff>
      <xdr:row>17</xdr:row>
      <xdr:rowOff>175260</xdr:rowOff>
    </xdr:to>
    <xdr:pic>
      <xdr:nvPicPr>
        <xdr:cNvPr id="172" name="ID_53417BD36E8C4F5DBBCE4EEE528C8F9E" descr="upload_post_object_v2_443924189"/>
        <xdr:cNvPicPr/>
      </xdr:nvPicPr>
      <xdr:blipFill>
        <a:blip r:embed="rId29"/>
        <a:stretch>
          <a:fillRect/>
        </a:stretch>
      </xdr:blipFill>
      <xdr:spPr>
        <a:xfrm>
          <a:off x="0" y="0"/>
          <a:ext cx="6629400" cy="328422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73" name="ID_B978F382187F4C9DA2453D10BD5F66BE" descr="upload_post_object_v2_1646775767"/>
        <xdr:cNvPicPr/>
      </xdr:nvPicPr>
      <xdr:blipFill>
        <a:blip r:embed="rId2"/>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74" name="ID_6AAE21117493469B8E9FA49A946CDF96" descr="upload_post_object_v2_2267268330"/>
        <xdr:cNvPicPr/>
      </xdr:nvPicPr>
      <xdr:blipFill>
        <a:blip r:embed="rId6"/>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3</xdr:col>
      <xdr:colOff>321310</xdr:colOff>
      <xdr:row>7</xdr:row>
      <xdr:rowOff>176530</xdr:rowOff>
    </xdr:to>
    <xdr:pic>
      <xdr:nvPicPr>
        <xdr:cNvPr id="175" name="ID_E1F5598B82AD4E6DBE154D605F890B1E" descr="upload_post_object_v2_1765824897"/>
        <xdr:cNvPicPr/>
      </xdr:nvPicPr>
      <xdr:blipFill>
        <a:blip r:embed="rId34"/>
        <a:stretch>
          <a:fillRect/>
        </a:stretch>
      </xdr:blipFill>
      <xdr:spPr>
        <a:xfrm>
          <a:off x="0" y="0"/>
          <a:ext cx="2172970" cy="1456690"/>
        </a:xfrm>
        <a:prstGeom prst="rect">
          <a:avLst/>
        </a:prstGeom>
      </xdr:spPr>
    </xdr:pic>
    <xdr:clientData/>
  </xdr:twoCellAnchor>
  <xdr:twoCellAnchor editAs="oneCell">
    <xdr:from>
      <xdr:col>0</xdr:col>
      <xdr:colOff>0</xdr:colOff>
      <xdr:row>0</xdr:row>
      <xdr:rowOff>0</xdr:rowOff>
    </xdr:from>
    <xdr:to>
      <xdr:col>1</xdr:col>
      <xdr:colOff>462280</xdr:colOff>
      <xdr:row>3</xdr:row>
      <xdr:rowOff>73660</xdr:rowOff>
    </xdr:to>
    <xdr:pic>
      <xdr:nvPicPr>
        <xdr:cNvPr id="176" name="ID_57D1635FB9664ECD836583BBE345455B" descr="upload_post_object_v2_2761411698"/>
        <xdr:cNvPicPr/>
      </xdr:nvPicPr>
      <xdr:blipFill>
        <a:blip r:embed="rId30"/>
        <a:stretch>
          <a:fillRect/>
        </a:stretch>
      </xdr:blipFill>
      <xdr:spPr>
        <a:xfrm>
          <a:off x="0" y="0"/>
          <a:ext cx="1079500" cy="622300"/>
        </a:xfrm>
        <a:prstGeom prst="rect">
          <a:avLst/>
        </a:prstGeom>
      </xdr:spPr>
    </xdr:pic>
    <xdr:clientData/>
  </xdr:twoCellAnchor>
  <xdr:twoCellAnchor editAs="oneCell">
    <xdr:from>
      <xdr:col>0</xdr:col>
      <xdr:colOff>0</xdr:colOff>
      <xdr:row>0</xdr:row>
      <xdr:rowOff>0</xdr:rowOff>
    </xdr:from>
    <xdr:to>
      <xdr:col>7</xdr:col>
      <xdr:colOff>184785</xdr:colOff>
      <xdr:row>14</xdr:row>
      <xdr:rowOff>106680</xdr:rowOff>
    </xdr:to>
    <xdr:pic>
      <xdr:nvPicPr>
        <xdr:cNvPr id="177" name="ID_F9C74C4111894B938F6EE8690C9DB48A" descr="upload_post_object_v2_2059292191"/>
        <xdr:cNvPicPr/>
      </xdr:nvPicPr>
      <xdr:blipFill>
        <a:blip r:embed="rId38"/>
        <a:stretch>
          <a:fillRect/>
        </a:stretch>
      </xdr:blipFill>
      <xdr:spPr>
        <a:xfrm>
          <a:off x="0" y="0"/>
          <a:ext cx="4505325" cy="26670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78" name="ID_EBFCB23BACB24EFDAEF0CFDE31CF4469" descr="upload_post_object_v2_3052187177"/>
        <xdr:cNvPicPr/>
      </xdr:nvPicPr>
      <xdr:blipFill>
        <a:blip r:embed="rId42"/>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7</xdr:col>
      <xdr:colOff>184785</xdr:colOff>
      <xdr:row>14</xdr:row>
      <xdr:rowOff>106680</xdr:rowOff>
    </xdr:to>
    <xdr:pic>
      <xdr:nvPicPr>
        <xdr:cNvPr id="179" name="ID_BBBE2FD5775447119E530062395FCF59" descr="upload_post_object_v2_2272110180"/>
        <xdr:cNvPicPr/>
      </xdr:nvPicPr>
      <xdr:blipFill>
        <a:blip r:embed="rId38"/>
        <a:stretch>
          <a:fillRect/>
        </a:stretch>
      </xdr:blipFill>
      <xdr:spPr>
        <a:xfrm>
          <a:off x="0" y="0"/>
          <a:ext cx="4505325" cy="2667000"/>
        </a:xfrm>
        <a:prstGeom prst="rect">
          <a:avLst/>
        </a:prstGeom>
      </xdr:spPr>
    </xdr:pic>
    <xdr:clientData/>
  </xdr:twoCellAnchor>
  <xdr:twoCellAnchor editAs="oneCell">
    <xdr:from>
      <xdr:col>0</xdr:col>
      <xdr:colOff>0</xdr:colOff>
      <xdr:row>0</xdr:row>
      <xdr:rowOff>0</xdr:rowOff>
    </xdr:from>
    <xdr:to>
      <xdr:col>8</xdr:col>
      <xdr:colOff>198755</xdr:colOff>
      <xdr:row>17</xdr:row>
      <xdr:rowOff>66040</xdr:rowOff>
    </xdr:to>
    <xdr:pic>
      <xdr:nvPicPr>
        <xdr:cNvPr id="180" name="ID_F65A4694E3B349F990BEB18D15B636C7" descr="upload_post_object_v2_2742758807"/>
        <xdr:cNvPicPr/>
      </xdr:nvPicPr>
      <xdr:blipFill>
        <a:blip r:embed="rId3"/>
        <a:stretch>
          <a:fillRect/>
        </a:stretch>
      </xdr:blipFill>
      <xdr:spPr>
        <a:xfrm>
          <a:off x="0" y="0"/>
          <a:ext cx="5136515" cy="3175000"/>
        </a:xfrm>
        <a:prstGeom prst="rect">
          <a:avLst/>
        </a:prstGeom>
      </xdr:spPr>
    </xdr:pic>
    <xdr:clientData/>
  </xdr:twoCellAnchor>
  <xdr:twoCellAnchor editAs="oneCell">
    <xdr:from>
      <xdr:col>0</xdr:col>
      <xdr:colOff>0</xdr:colOff>
      <xdr:row>0</xdr:row>
      <xdr:rowOff>0</xdr:rowOff>
    </xdr:from>
    <xdr:to>
      <xdr:col>12</xdr:col>
      <xdr:colOff>109855</xdr:colOff>
      <xdr:row>30</xdr:row>
      <xdr:rowOff>149860</xdr:rowOff>
    </xdr:to>
    <xdr:pic>
      <xdr:nvPicPr>
        <xdr:cNvPr id="181" name="ID_6FBABF0502BA42048EF22ABC9B0C63FE" descr="upload_post_object_v2_3371966816"/>
        <xdr:cNvPicPr/>
      </xdr:nvPicPr>
      <xdr:blipFill>
        <a:blip r:embed="rId56"/>
        <a:stretch>
          <a:fillRect/>
        </a:stretch>
      </xdr:blipFill>
      <xdr:spPr>
        <a:xfrm>
          <a:off x="0" y="0"/>
          <a:ext cx="7516495" cy="5636260"/>
        </a:xfrm>
        <a:prstGeom prst="rect">
          <a:avLst/>
        </a:prstGeom>
      </xdr:spPr>
    </xdr:pic>
    <xdr:clientData/>
  </xdr:twoCellAnchor>
  <xdr:twoCellAnchor editAs="oneCell">
    <xdr:from>
      <xdr:col>0</xdr:col>
      <xdr:colOff>0</xdr:colOff>
      <xdr:row>0</xdr:row>
      <xdr:rowOff>0</xdr:rowOff>
    </xdr:from>
    <xdr:to>
      <xdr:col>5</xdr:col>
      <xdr:colOff>12700</xdr:colOff>
      <xdr:row>10</xdr:row>
      <xdr:rowOff>168275</xdr:rowOff>
    </xdr:to>
    <xdr:pic>
      <xdr:nvPicPr>
        <xdr:cNvPr id="182" name="ID_ADAE1A1C54154582A682BF63586E9E43" descr="upload_post_object_v2_1784688883"/>
        <xdr:cNvPicPr/>
      </xdr:nvPicPr>
      <xdr:blipFill>
        <a:blip r:embed="rId41"/>
        <a:stretch>
          <a:fillRect/>
        </a:stretch>
      </xdr:blipFill>
      <xdr:spPr>
        <a:xfrm>
          <a:off x="0" y="0"/>
          <a:ext cx="3098800" cy="1997075"/>
        </a:xfrm>
        <a:prstGeom prst="rect">
          <a:avLst/>
        </a:prstGeom>
      </xdr:spPr>
    </xdr:pic>
    <xdr:clientData/>
  </xdr:twoCellAnchor>
  <xdr:twoCellAnchor editAs="oneCell">
    <xdr:from>
      <xdr:col>0</xdr:col>
      <xdr:colOff>0</xdr:colOff>
      <xdr:row>0</xdr:row>
      <xdr:rowOff>0</xdr:rowOff>
    </xdr:from>
    <xdr:to>
      <xdr:col>12</xdr:col>
      <xdr:colOff>109855</xdr:colOff>
      <xdr:row>30</xdr:row>
      <xdr:rowOff>149860</xdr:rowOff>
    </xdr:to>
    <xdr:pic>
      <xdr:nvPicPr>
        <xdr:cNvPr id="183" name="ID_FC0B9D33E8F0449885A6529FB485EE40" descr="upload_post_object_v2_3938545739"/>
        <xdr:cNvPicPr/>
      </xdr:nvPicPr>
      <xdr:blipFill>
        <a:blip r:embed="rId56"/>
        <a:stretch>
          <a:fillRect/>
        </a:stretch>
      </xdr:blipFill>
      <xdr:spPr>
        <a:xfrm>
          <a:off x="0" y="0"/>
          <a:ext cx="7516495" cy="5636260"/>
        </a:xfrm>
        <a:prstGeom prst="rect">
          <a:avLst/>
        </a:prstGeom>
      </xdr:spPr>
    </xdr:pic>
    <xdr:clientData/>
  </xdr:twoCellAnchor>
  <xdr:twoCellAnchor editAs="oneCell">
    <xdr:from>
      <xdr:col>0</xdr:col>
      <xdr:colOff>0</xdr:colOff>
      <xdr:row>0</xdr:row>
      <xdr:rowOff>0</xdr:rowOff>
    </xdr:from>
    <xdr:to>
      <xdr:col>12</xdr:col>
      <xdr:colOff>109855</xdr:colOff>
      <xdr:row>30</xdr:row>
      <xdr:rowOff>149860</xdr:rowOff>
    </xdr:to>
    <xdr:pic>
      <xdr:nvPicPr>
        <xdr:cNvPr id="184" name="ID_6B2A9D2D62674B0B8376A9E21E579F98" descr="upload_post_object_v2_3623707696"/>
        <xdr:cNvPicPr/>
      </xdr:nvPicPr>
      <xdr:blipFill>
        <a:blip r:embed="rId56"/>
        <a:stretch>
          <a:fillRect/>
        </a:stretch>
      </xdr:blipFill>
      <xdr:spPr>
        <a:xfrm>
          <a:off x="0" y="0"/>
          <a:ext cx="7516495" cy="563626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85" name="ID_40EF4AA4674F4BAD81439F03CC5BFDD4" descr="upload_post_object_v2_2337892533"/>
        <xdr:cNvPicPr/>
      </xdr:nvPicPr>
      <xdr:blipFill>
        <a:blip r:embed="rId6"/>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6</xdr:col>
      <xdr:colOff>106680</xdr:colOff>
      <xdr:row>12</xdr:row>
      <xdr:rowOff>6985</xdr:rowOff>
    </xdr:to>
    <xdr:pic>
      <xdr:nvPicPr>
        <xdr:cNvPr id="186" name="ID_7DE4DC3BD6894A638F086577DD6953CB" descr="upload_post_object_v2_517281337"/>
        <xdr:cNvPicPr/>
      </xdr:nvPicPr>
      <xdr:blipFill>
        <a:blip r:embed="rId46"/>
        <a:stretch>
          <a:fillRect/>
        </a:stretch>
      </xdr:blipFill>
      <xdr:spPr>
        <a:xfrm>
          <a:off x="0" y="0"/>
          <a:ext cx="3810000" cy="2201545"/>
        </a:xfrm>
        <a:prstGeom prst="rect">
          <a:avLst/>
        </a:prstGeom>
      </xdr:spPr>
    </xdr:pic>
    <xdr:clientData/>
  </xdr:twoCellAnchor>
  <xdr:twoCellAnchor editAs="oneCell">
    <xdr:from>
      <xdr:col>0</xdr:col>
      <xdr:colOff>0</xdr:colOff>
      <xdr:row>0</xdr:row>
      <xdr:rowOff>0</xdr:rowOff>
    </xdr:from>
    <xdr:to>
      <xdr:col>12</xdr:col>
      <xdr:colOff>109855</xdr:colOff>
      <xdr:row>30</xdr:row>
      <xdr:rowOff>149860</xdr:rowOff>
    </xdr:to>
    <xdr:pic>
      <xdr:nvPicPr>
        <xdr:cNvPr id="187" name="ID_D9714893D37240C29AEEEF6EAF794F04" descr="upload_post_object_v2_3474594790"/>
        <xdr:cNvPicPr/>
      </xdr:nvPicPr>
      <xdr:blipFill>
        <a:blip r:embed="rId56"/>
        <a:stretch>
          <a:fillRect/>
        </a:stretch>
      </xdr:blipFill>
      <xdr:spPr>
        <a:xfrm>
          <a:off x="0" y="0"/>
          <a:ext cx="7516495" cy="563626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188" name="ID_A0E9A672611140A49BFFF3E7D317E255" descr="upload_post_object_v2_2259307329"/>
        <xdr:cNvPicPr/>
      </xdr:nvPicPr>
      <xdr:blipFill>
        <a:blip r:embed="rId52"/>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14</xdr:col>
      <xdr:colOff>502920</xdr:colOff>
      <xdr:row>39</xdr:row>
      <xdr:rowOff>97155</xdr:rowOff>
    </xdr:to>
    <xdr:pic>
      <xdr:nvPicPr>
        <xdr:cNvPr id="189" name="ID_472F7E5E120C4CC197044D55C7D10FC2" descr="upload_post_object_v2_4249048142"/>
        <xdr:cNvPicPr/>
      </xdr:nvPicPr>
      <xdr:blipFill>
        <a:blip r:embed="rId57"/>
        <a:stretch>
          <a:fillRect/>
        </a:stretch>
      </xdr:blipFill>
      <xdr:spPr>
        <a:xfrm>
          <a:off x="0" y="0"/>
          <a:ext cx="9144000" cy="7229475"/>
        </a:xfrm>
        <a:prstGeom prst="rect">
          <a:avLst/>
        </a:prstGeom>
      </xdr:spPr>
    </xdr:pic>
    <xdr:clientData/>
  </xdr:twoCellAnchor>
  <xdr:twoCellAnchor editAs="oneCell">
    <xdr:from>
      <xdr:col>0</xdr:col>
      <xdr:colOff>0</xdr:colOff>
      <xdr:row>0</xdr:row>
      <xdr:rowOff>0</xdr:rowOff>
    </xdr:from>
    <xdr:to>
      <xdr:col>1</xdr:col>
      <xdr:colOff>462280</xdr:colOff>
      <xdr:row>3</xdr:row>
      <xdr:rowOff>73660</xdr:rowOff>
    </xdr:to>
    <xdr:pic>
      <xdr:nvPicPr>
        <xdr:cNvPr id="191" name="ID_50A034D4FBE5404F9CE5FA51EA108F59" descr="upload_post_object_v2_3603268169"/>
        <xdr:cNvPicPr/>
      </xdr:nvPicPr>
      <xdr:blipFill>
        <a:blip r:embed="rId30"/>
        <a:stretch>
          <a:fillRect/>
        </a:stretch>
      </xdr:blipFill>
      <xdr:spPr>
        <a:xfrm>
          <a:off x="0" y="0"/>
          <a:ext cx="1079500" cy="622300"/>
        </a:xfrm>
        <a:prstGeom prst="rect">
          <a:avLst/>
        </a:prstGeom>
      </xdr:spPr>
    </xdr:pic>
    <xdr:clientData/>
  </xdr:twoCellAnchor>
  <xdr:twoCellAnchor editAs="oneCell">
    <xdr:from>
      <xdr:col>0</xdr:col>
      <xdr:colOff>0</xdr:colOff>
      <xdr:row>0</xdr:row>
      <xdr:rowOff>0</xdr:rowOff>
    </xdr:from>
    <xdr:to>
      <xdr:col>3</xdr:col>
      <xdr:colOff>50165</xdr:colOff>
      <xdr:row>8</xdr:row>
      <xdr:rowOff>41910</xdr:rowOff>
    </xdr:to>
    <xdr:pic>
      <xdr:nvPicPr>
        <xdr:cNvPr id="192" name="ID_C2E402BE1AB44DCD81FC1F4321FA687B" descr="upload_post_object_v2_3228898171"/>
        <xdr:cNvPicPr/>
      </xdr:nvPicPr>
      <xdr:blipFill>
        <a:blip r:embed="rId53"/>
        <a:stretch>
          <a:fillRect/>
        </a:stretch>
      </xdr:blipFill>
      <xdr:spPr>
        <a:xfrm>
          <a:off x="0" y="0"/>
          <a:ext cx="1901825" cy="1504950"/>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193" name="ID_C778A697B98B4AA9909D2F72A11B6AE1" descr="upload_post_object_v2_1214341198"/>
        <xdr:cNvPicPr/>
      </xdr:nvPicPr>
      <xdr:blipFill>
        <a:blip r:embed="rId25"/>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10</xdr:col>
      <xdr:colOff>615315</xdr:colOff>
      <xdr:row>23</xdr:row>
      <xdr:rowOff>12700</xdr:rowOff>
    </xdr:to>
    <xdr:pic>
      <xdr:nvPicPr>
        <xdr:cNvPr id="194" name="ID_EFAF65614737499C84376339B75921B2" descr="upload_post_object_v2_630753304"/>
        <xdr:cNvPicPr/>
      </xdr:nvPicPr>
      <xdr:blipFill>
        <a:blip r:embed="rId58"/>
        <a:stretch>
          <a:fillRect/>
        </a:stretch>
      </xdr:blipFill>
      <xdr:spPr>
        <a:xfrm>
          <a:off x="0" y="0"/>
          <a:ext cx="6787515" cy="4218940"/>
        </a:xfrm>
        <a:prstGeom prst="rect">
          <a:avLst/>
        </a:prstGeom>
      </xdr:spPr>
    </xdr:pic>
    <xdr:clientData/>
  </xdr:twoCellAnchor>
  <xdr:twoCellAnchor editAs="oneCell">
    <xdr:from>
      <xdr:col>0</xdr:col>
      <xdr:colOff>0</xdr:colOff>
      <xdr:row>0</xdr:row>
      <xdr:rowOff>0</xdr:rowOff>
    </xdr:from>
    <xdr:to>
      <xdr:col>11</xdr:col>
      <xdr:colOff>597535</xdr:colOff>
      <xdr:row>27</xdr:row>
      <xdr:rowOff>72390</xdr:rowOff>
    </xdr:to>
    <xdr:pic>
      <xdr:nvPicPr>
        <xdr:cNvPr id="195" name="ID_ACCBAC071BB4424B8A0E306A33B6ABB2" descr="upload_post_object_v2_537739277"/>
        <xdr:cNvPicPr/>
      </xdr:nvPicPr>
      <xdr:blipFill>
        <a:blip r:embed="rId16"/>
        <a:stretch>
          <a:fillRect/>
        </a:stretch>
      </xdr:blipFill>
      <xdr:spPr>
        <a:xfrm>
          <a:off x="0" y="0"/>
          <a:ext cx="7386955" cy="5010150"/>
        </a:xfrm>
        <a:prstGeom prst="rect">
          <a:avLst/>
        </a:prstGeom>
      </xdr:spPr>
    </xdr:pic>
    <xdr:clientData/>
  </xdr:twoCellAnchor>
  <xdr:twoCellAnchor editAs="oneCell">
    <xdr:from>
      <xdr:col>0</xdr:col>
      <xdr:colOff>0</xdr:colOff>
      <xdr:row>0</xdr:row>
      <xdr:rowOff>0</xdr:rowOff>
    </xdr:from>
    <xdr:to>
      <xdr:col>9</xdr:col>
      <xdr:colOff>490220</xdr:colOff>
      <xdr:row>22</xdr:row>
      <xdr:rowOff>2540</xdr:rowOff>
    </xdr:to>
    <xdr:pic>
      <xdr:nvPicPr>
        <xdr:cNvPr id="196" name="ID_B94E762EC69B40B7B0D7D5D853C4469D" descr="upload_post_object_v2_989487950"/>
        <xdr:cNvPicPr/>
      </xdr:nvPicPr>
      <xdr:blipFill>
        <a:blip r:embed="rId50"/>
        <a:stretch>
          <a:fillRect/>
        </a:stretch>
      </xdr:blipFill>
      <xdr:spPr>
        <a:xfrm>
          <a:off x="0" y="0"/>
          <a:ext cx="6045200" cy="4025900"/>
        </a:xfrm>
        <a:prstGeom prst="rect">
          <a:avLst/>
        </a:prstGeom>
      </xdr:spPr>
    </xdr:pic>
    <xdr:clientData/>
  </xdr:twoCellAnchor>
  <xdr:twoCellAnchor editAs="oneCell">
    <xdr:from>
      <xdr:col>0</xdr:col>
      <xdr:colOff>0</xdr:colOff>
      <xdr:row>0</xdr:row>
      <xdr:rowOff>0</xdr:rowOff>
    </xdr:from>
    <xdr:to>
      <xdr:col>16</xdr:col>
      <xdr:colOff>182880</xdr:colOff>
      <xdr:row>20</xdr:row>
      <xdr:rowOff>75565</xdr:rowOff>
    </xdr:to>
    <xdr:pic>
      <xdr:nvPicPr>
        <xdr:cNvPr id="197" name="ID_0CF83ECEF2FE436B94312AF18AFAC963" descr="core_image_url__exec_download_2021790024"/>
        <xdr:cNvPicPr/>
      </xdr:nvPicPr>
      <xdr:blipFill>
        <a:blip r:embed="rId59"/>
        <a:stretch>
          <a:fillRect/>
        </a:stretch>
      </xdr:blipFill>
      <xdr:spPr>
        <a:xfrm>
          <a:off x="0" y="0"/>
          <a:ext cx="10058400" cy="3733165"/>
        </a:xfrm>
        <a:prstGeom prst="rect">
          <a:avLst/>
        </a:prstGeom>
      </xdr:spPr>
    </xdr:pic>
    <xdr:clientData/>
  </xdr:twoCellAnchor>
  <xdr:twoCellAnchor editAs="oneCell">
    <xdr:from>
      <xdr:col>0</xdr:col>
      <xdr:colOff>0</xdr:colOff>
      <xdr:row>0</xdr:row>
      <xdr:rowOff>0</xdr:rowOff>
    </xdr:from>
    <xdr:to>
      <xdr:col>6</xdr:col>
      <xdr:colOff>265430</xdr:colOff>
      <xdr:row>13</xdr:row>
      <xdr:rowOff>149860</xdr:rowOff>
    </xdr:to>
    <xdr:pic>
      <xdr:nvPicPr>
        <xdr:cNvPr id="198" name="ID_C1392D5348C64D5590ABB16BD6927A0D" descr="upload_post_object_v2_3547379170"/>
        <xdr:cNvPicPr/>
      </xdr:nvPicPr>
      <xdr:blipFill>
        <a:blip r:embed="rId48"/>
        <a:stretch>
          <a:fillRect/>
        </a:stretch>
      </xdr:blipFill>
      <xdr:spPr>
        <a:xfrm>
          <a:off x="0" y="0"/>
          <a:ext cx="3968750" cy="2527300"/>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199" name="ID_094C5AFFA0F841198FCF22243D1A6C67" descr="upload_post_object_v2_2121760178"/>
        <xdr:cNvPicPr/>
      </xdr:nvPicPr>
      <xdr:blipFill>
        <a:blip r:embed="rId25"/>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2</xdr:col>
      <xdr:colOff>207010</xdr:colOff>
      <xdr:row>3</xdr:row>
      <xdr:rowOff>181610</xdr:rowOff>
    </xdr:to>
    <xdr:pic>
      <xdr:nvPicPr>
        <xdr:cNvPr id="200" name="ID_BDD9454B5D5E4E8F9496F20E9CBBC60F" descr="upload_post_object_v2_3913574452"/>
        <xdr:cNvPicPr/>
      </xdr:nvPicPr>
      <xdr:blipFill>
        <a:blip r:embed="rId60"/>
        <a:stretch>
          <a:fillRect/>
        </a:stretch>
      </xdr:blipFill>
      <xdr:spPr>
        <a:xfrm>
          <a:off x="0" y="0"/>
          <a:ext cx="1441450" cy="730250"/>
        </a:xfrm>
        <a:prstGeom prst="rect">
          <a:avLst/>
        </a:prstGeom>
      </xdr:spPr>
    </xdr:pic>
    <xdr:clientData/>
  </xdr:twoCellAnchor>
  <xdr:twoCellAnchor editAs="oneCell">
    <xdr:from>
      <xdr:col>0</xdr:col>
      <xdr:colOff>0</xdr:colOff>
      <xdr:row>0</xdr:row>
      <xdr:rowOff>0</xdr:rowOff>
    </xdr:from>
    <xdr:to>
      <xdr:col>12</xdr:col>
      <xdr:colOff>175260</xdr:colOff>
      <xdr:row>30</xdr:row>
      <xdr:rowOff>69850</xdr:rowOff>
    </xdr:to>
    <xdr:pic>
      <xdr:nvPicPr>
        <xdr:cNvPr id="201" name="ID_E26F50FD7E854A2E83559B4EC26DABED" descr="upload_post_object_v2_871345477"/>
        <xdr:cNvPicPr/>
      </xdr:nvPicPr>
      <xdr:blipFill>
        <a:blip r:embed="rId61"/>
        <a:stretch>
          <a:fillRect/>
        </a:stretch>
      </xdr:blipFill>
      <xdr:spPr>
        <a:xfrm>
          <a:off x="0" y="0"/>
          <a:ext cx="7581900" cy="5556250"/>
        </a:xfrm>
        <a:prstGeom prst="rect">
          <a:avLst/>
        </a:prstGeom>
      </xdr:spPr>
    </xdr:pic>
    <xdr:clientData/>
  </xdr:twoCellAnchor>
  <xdr:twoCellAnchor editAs="oneCell">
    <xdr:from>
      <xdr:col>0</xdr:col>
      <xdr:colOff>0</xdr:colOff>
      <xdr:row>0</xdr:row>
      <xdr:rowOff>0</xdr:rowOff>
    </xdr:from>
    <xdr:to>
      <xdr:col>3</xdr:col>
      <xdr:colOff>50165</xdr:colOff>
      <xdr:row>8</xdr:row>
      <xdr:rowOff>41910</xdr:rowOff>
    </xdr:to>
    <xdr:pic>
      <xdr:nvPicPr>
        <xdr:cNvPr id="202" name="ID_1B05136805454279A58FEEEB2A42200C" descr="upload_post_object_v2_3388000502"/>
        <xdr:cNvPicPr/>
      </xdr:nvPicPr>
      <xdr:blipFill>
        <a:blip r:embed="rId53"/>
        <a:stretch>
          <a:fillRect/>
        </a:stretch>
      </xdr:blipFill>
      <xdr:spPr>
        <a:xfrm>
          <a:off x="0" y="0"/>
          <a:ext cx="1901825" cy="1504950"/>
        </a:xfrm>
        <a:prstGeom prst="rect">
          <a:avLst/>
        </a:prstGeom>
      </xdr:spPr>
    </xdr:pic>
    <xdr:clientData/>
  </xdr:twoCellAnchor>
  <xdr:twoCellAnchor editAs="oneCell">
    <xdr:from>
      <xdr:col>0</xdr:col>
      <xdr:colOff>0</xdr:colOff>
      <xdr:row>0</xdr:row>
      <xdr:rowOff>0</xdr:rowOff>
    </xdr:from>
    <xdr:to>
      <xdr:col>14</xdr:col>
      <xdr:colOff>502920</xdr:colOff>
      <xdr:row>22</xdr:row>
      <xdr:rowOff>22860</xdr:rowOff>
    </xdr:to>
    <xdr:pic>
      <xdr:nvPicPr>
        <xdr:cNvPr id="203" name="ID_326311AFEE0F4E3C8EA71A1FD9657004" descr="upload_post_object_v2_3856838193"/>
        <xdr:cNvPicPr/>
      </xdr:nvPicPr>
      <xdr:blipFill>
        <a:blip r:embed="rId33"/>
        <a:stretch>
          <a:fillRect/>
        </a:stretch>
      </xdr:blipFill>
      <xdr:spPr>
        <a:xfrm>
          <a:off x="0" y="0"/>
          <a:ext cx="9144000" cy="4046220"/>
        </a:xfrm>
        <a:prstGeom prst="rect">
          <a:avLst/>
        </a:prstGeom>
      </xdr:spPr>
    </xdr:pic>
    <xdr:clientData/>
  </xdr:twoCellAnchor>
  <xdr:twoCellAnchor editAs="oneCell">
    <xdr:from>
      <xdr:col>0</xdr:col>
      <xdr:colOff>0</xdr:colOff>
      <xdr:row>0</xdr:row>
      <xdr:rowOff>0</xdr:rowOff>
    </xdr:from>
    <xdr:to>
      <xdr:col>9</xdr:col>
      <xdr:colOff>445770</xdr:colOff>
      <xdr:row>15</xdr:row>
      <xdr:rowOff>95250</xdr:rowOff>
    </xdr:to>
    <xdr:pic>
      <xdr:nvPicPr>
        <xdr:cNvPr id="204" name="ID_A602CA1EE5284058B851694EF1A15BFB" descr="upload_post_object_v2_3002883390"/>
        <xdr:cNvPicPr/>
      </xdr:nvPicPr>
      <xdr:blipFill>
        <a:blip r:embed="rId62"/>
        <a:stretch>
          <a:fillRect/>
        </a:stretch>
      </xdr:blipFill>
      <xdr:spPr>
        <a:xfrm>
          <a:off x="0" y="0"/>
          <a:ext cx="6000750" cy="2838450"/>
        </a:xfrm>
        <a:prstGeom prst="rect">
          <a:avLst/>
        </a:prstGeom>
      </xdr:spPr>
    </xdr:pic>
    <xdr:clientData/>
  </xdr:twoCellAnchor>
  <xdr:twoCellAnchor editAs="oneCell">
    <xdr:from>
      <xdr:col>0</xdr:col>
      <xdr:colOff>0</xdr:colOff>
      <xdr:row>0</xdr:row>
      <xdr:rowOff>0</xdr:rowOff>
    </xdr:from>
    <xdr:to>
      <xdr:col>3</xdr:col>
      <xdr:colOff>50165</xdr:colOff>
      <xdr:row>8</xdr:row>
      <xdr:rowOff>41910</xdr:rowOff>
    </xdr:to>
    <xdr:pic>
      <xdr:nvPicPr>
        <xdr:cNvPr id="205" name="ID_7A7EF35A1F3C49A69E44A8A5ACB1C5A6" descr="upload_post_object_v2_4227233384"/>
        <xdr:cNvPicPr/>
      </xdr:nvPicPr>
      <xdr:blipFill>
        <a:blip r:embed="rId53"/>
        <a:stretch>
          <a:fillRect/>
        </a:stretch>
      </xdr:blipFill>
      <xdr:spPr>
        <a:xfrm>
          <a:off x="0" y="0"/>
          <a:ext cx="1901825" cy="1504950"/>
        </a:xfrm>
        <a:prstGeom prst="rect">
          <a:avLst/>
        </a:prstGeom>
      </xdr:spPr>
    </xdr:pic>
    <xdr:clientData/>
  </xdr:twoCellAnchor>
  <xdr:twoCellAnchor editAs="oneCell">
    <xdr:from>
      <xdr:col>0</xdr:col>
      <xdr:colOff>0</xdr:colOff>
      <xdr:row>0</xdr:row>
      <xdr:rowOff>0</xdr:rowOff>
    </xdr:from>
    <xdr:to>
      <xdr:col>8</xdr:col>
      <xdr:colOff>78740</xdr:colOff>
      <xdr:row>14</xdr:row>
      <xdr:rowOff>43180</xdr:rowOff>
    </xdr:to>
    <xdr:pic>
      <xdr:nvPicPr>
        <xdr:cNvPr id="206" name="ID_CEE7EB3456534286AE0EE183670E191A" descr="upload_post_object_v2_4233263050"/>
        <xdr:cNvPicPr/>
      </xdr:nvPicPr>
      <xdr:blipFill>
        <a:blip r:embed="rId4"/>
        <a:stretch>
          <a:fillRect/>
        </a:stretch>
      </xdr:blipFill>
      <xdr:spPr>
        <a:xfrm>
          <a:off x="0" y="0"/>
          <a:ext cx="5016500" cy="2603500"/>
        </a:xfrm>
        <a:prstGeom prst="rect">
          <a:avLst/>
        </a:prstGeom>
      </xdr:spPr>
    </xdr:pic>
    <xdr:clientData/>
  </xdr:twoCellAnchor>
  <xdr:twoCellAnchor editAs="oneCell">
    <xdr:from>
      <xdr:col>0</xdr:col>
      <xdr:colOff>0</xdr:colOff>
      <xdr:row>0</xdr:row>
      <xdr:rowOff>0</xdr:rowOff>
    </xdr:from>
    <xdr:to>
      <xdr:col>9</xdr:col>
      <xdr:colOff>490220</xdr:colOff>
      <xdr:row>22</xdr:row>
      <xdr:rowOff>2540</xdr:rowOff>
    </xdr:to>
    <xdr:pic>
      <xdr:nvPicPr>
        <xdr:cNvPr id="207" name="ID_DB11EDDA6ACA4936BFBFC3D24A620651" descr="upload_post_object_v2_2415707532"/>
        <xdr:cNvPicPr/>
      </xdr:nvPicPr>
      <xdr:blipFill>
        <a:blip r:embed="rId50"/>
        <a:stretch>
          <a:fillRect/>
        </a:stretch>
      </xdr:blipFill>
      <xdr:spPr>
        <a:xfrm>
          <a:off x="0" y="0"/>
          <a:ext cx="6045200" cy="4025900"/>
        </a:xfrm>
        <a:prstGeom prst="rect">
          <a:avLst/>
        </a:prstGeom>
      </xdr:spPr>
    </xdr:pic>
    <xdr:clientData/>
  </xdr:twoCellAnchor>
  <xdr:twoCellAnchor editAs="oneCell">
    <xdr:from>
      <xdr:col>0</xdr:col>
      <xdr:colOff>0</xdr:colOff>
      <xdr:row>0</xdr:row>
      <xdr:rowOff>0</xdr:rowOff>
    </xdr:from>
    <xdr:to>
      <xdr:col>1</xdr:col>
      <xdr:colOff>462280</xdr:colOff>
      <xdr:row>3</xdr:row>
      <xdr:rowOff>73660</xdr:rowOff>
    </xdr:to>
    <xdr:pic>
      <xdr:nvPicPr>
        <xdr:cNvPr id="208" name="ID_9AEF5333D9364B2DBD3F4D71DFDAB170" descr="upload_post_object_v2_938905088"/>
        <xdr:cNvPicPr/>
      </xdr:nvPicPr>
      <xdr:blipFill>
        <a:blip r:embed="rId30"/>
        <a:stretch>
          <a:fillRect/>
        </a:stretch>
      </xdr:blipFill>
      <xdr:spPr>
        <a:xfrm>
          <a:off x="0" y="0"/>
          <a:ext cx="1079500" cy="622300"/>
        </a:xfrm>
        <a:prstGeom prst="rect">
          <a:avLst/>
        </a:prstGeom>
      </xdr:spPr>
    </xdr:pic>
    <xdr:clientData/>
  </xdr:twoCellAnchor>
  <xdr:twoCellAnchor editAs="oneCell">
    <xdr:from>
      <xdr:col>0</xdr:col>
      <xdr:colOff>0</xdr:colOff>
      <xdr:row>0</xdr:row>
      <xdr:rowOff>0</xdr:rowOff>
    </xdr:from>
    <xdr:to>
      <xdr:col>12</xdr:col>
      <xdr:colOff>601980</xdr:colOff>
      <xdr:row>24</xdr:row>
      <xdr:rowOff>83820</xdr:rowOff>
    </xdr:to>
    <xdr:pic>
      <xdr:nvPicPr>
        <xdr:cNvPr id="209" name="ID_6E29836738E04E35B6EBE3C6C444E665" descr="upload_post_object_v2_1959833242"/>
        <xdr:cNvPicPr/>
      </xdr:nvPicPr>
      <xdr:blipFill>
        <a:blip r:embed="rId63"/>
        <a:stretch>
          <a:fillRect/>
        </a:stretch>
      </xdr:blipFill>
      <xdr:spPr>
        <a:xfrm>
          <a:off x="0" y="0"/>
          <a:ext cx="8008620" cy="4472940"/>
        </a:xfrm>
        <a:prstGeom prst="rect">
          <a:avLst/>
        </a:prstGeom>
      </xdr:spPr>
    </xdr:pic>
    <xdr:clientData/>
  </xdr:twoCellAnchor>
  <xdr:twoCellAnchor editAs="oneCell">
    <xdr:from>
      <xdr:col>0</xdr:col>
      <xdr:colOff>0</xdr:colOff>
      <xdr:row>0</xdr:row>
      <xdr:rowOff>0</xdr:rowOff>
    </xdr:from>
    <xdr:to>
      <xdr:col>8</xdr:col>
      <xdr:colOff>78740</xdr:colOff>
      <xdr:row>14</xdr:row>
      <xdr:rowOff>43180</xdr:rowOff>
    </xdr:to>
    <xdr:pic>
      <xdr:nvPicPr>
        <xdr:cNvPr id="210" name="ID_C00DB142D2DC4B3A9D8A1D38E3650B2A" descr="upload_post_object_v2_3401887675"/>
        <xdr:cNvPicPr/>
      </xdr:nvPicPr>
      <xdr:blipFill>
        <a:blip r:embed="rId4"/>
        <a:stretch>
          <a:fillRect/>
        </a:stretch>
      </xdr:blipFill>
      <xdr:spPr>
        <a:xfrm>
          <a:off x="0" y="0"/>
          <a:ext cx="5016500" cy="2603500"/>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211" name="ID_EE442820159841DF859FBA3E770B9957" descr="upload_post_object_v2_3044129583"/>
        <xdr:cNvPicPr/>
      </xdr:nvPicPr>
      <xdr:blipFill>
        <a:blip r:embed="rId25"/>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3</xdr:col>
      <xdr:colOff>250190</xdr:colOff>
      <xdr:row>5</xdr:row>
      <xdr:rowOff>149860</xdr:rowOff>
    </xdr:to>
    <xdr:pic>
      <xdr:nvPicPr>
        <xdr:cNvPr id="212" name="ID_BA5D2B61CE6045E8B6D70D99CC18E996" descr="upload_post_object_v2_1026715148"/>
        <xdr:cNvPicPr/>
      </xdr:nvPicPr>
      <xdr:blipFill>
        <a:blip r:embed="rId39"/>
        <a:stretch>
          <a:fillRect/>
        </a:stretch>
      </xdr:blipFill>
      <xdr:spPr>
        <a:xfrm>
          <a:off x="0" y="0"/>
          <a:ext cx="2101850" cy="106426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213" name="ID_53C990139AFD4687912EC9E659B072E2" descr="upload_post_object_v2_2804750180"/>
        <xdr:cNvPicPr/>
      </xdr:nvPicPr>
      <xdr:blipFill>
        <a:blip r:embed="rId6"/>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214" name="ID_55132B32BA9247DAAD5F9F38B34D5375" descr="upload_post_object_v2_3466446296"/>
        <xdr:cNvPicPr/>
      </xdr:nvPicPr>
      <xdr:blipFill>
        <a:blip r:embed="rId64"/>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14</xdr:col>
      <xdr:colOff>502920</xdr:colOff>
      <xdr:row>22</xdr:row>
      <xdr:rowOff>22860</xdr:rowOff>
    </xdr:to>
    <xdr:pic>
      <xdr:nvPicPr>
        <xdr:cNvPr id="216" name="ID_5D667A46F41C48E68AE044D965ABAD2D" descr="upload_post_object_v2_1858926800"/>
        <xdr:cNvPicPr/>
      </xdr:nvPicPr>
      <xdr:blipFill>
        <a:blip r:embed="rId33"/>
        <a:stretch>
          <a:fillRect/>
        </a:stretch>
      </xdr:blipFill>
      <xdr:spPr>
        <a:xfrm>
          <a:off x="0" y="0"/>
          <a:ext cx="9144000" cy="4046220"/>
        </a:xfrm>
        <a:prstGeom prst="rect">
          <a:avLst/>
        </a:prstGeom>
      </xdr:spPr>
    </xdr:pic>
    <xdr:clientData/>
  </xdr:twoCellAnchor>
  <xdr:twoCellAnchor editAs="oneCell">
    <xdr:from>
      <xdr:col>0</xdr:col>
      <xdr:colOff>0</xdr:colOff>
      <xdr:row>0</xdr:row>
      <xdr:rowOff>0</xdr:rowOff>
    </xdr:from>
    <xdr:to>
      <xdr:col>9</xdr:col>
      <xdr:colOff>445770</xdr:colOff>
      <xdr:row>15</xdr:row>
      <xdr:rowOff>95250</xdr:rowOff>
    </xdr:to>
    <xdr:pic>
      <xdr:nvPicPr>
        <xdr:cNvPr id="217" name="ID_938375131FAD48F690CF0D6332C7D1B8" descr="upload_post_object_v2_3952307453"/>
        <xdr:cNvPicPr/>
      </xdr:nvPicPr>
      <xdr:blipFill>
        <a:blip r:embed="rId62"/>
        <a:stretch>
          <a:fillRect/>
        </a:stretch>
      </xdr:blipFill>
      <xdr:spPr>
        <a:xfrm>
          <a:off x="0" y="0"/>
          <a:ext cx="6000750" cy="2838450"/>
        </a:xfrm>
        <a:prstGeom prst="rect">
          <a:avLst/>
        </a:prstGeom>
      </xdr:spPr>
    </xdr:pic>
    <xdr:clientData/>
  </xdr:twoCellAnchor>
  <xdr:twoCellAnchor editAs="oneCell">
    <xdr:from>
      <xdr:col>0</xdr:col>
      <xdr:colOff>0</xdr:colOff>
      <xdr:row>0</xdr:row>
      <xdr:rowOff>0</xdr:rowOff>
    </xdr:from>
    <xdr:to>
      <xdr:col>5</xdr:col>
      <xdr:colOff>44450</xdr:colOff>
      <xdr:row>12</xdr:row>
      <xdr:rowOff>21590</xdr:rowOff>
    </xdr:to>
    <xdr:pic>
      <xdr:nvPicPr>
        <xdr:cNvPr id="218" name="ID_12DC2929AC86423A8C78BD41FB25A0FB" descr="upload_post_object_v2_2659403567"/>
        <xdr:cNvPicPr/>
      </xdr:nvPicPr>
      <xdr:blipFill>
        <a:blip r:embed="rId65"/>
        <a:stretch>
          <a:fillRect/>
        </a:stretch>
      </xdr:blipFill>
      <xdr:spPr>
        <a:xfrm>
          <a:off x="0" y="0"/>
          <a:ext cx="3130550" cy="2216150"/>
        </a:xfrm>
        <a:prstGeom prst="rect">
          <a:avLst/>
        </a:prstGeom>
      </xdr:spPr>
    </xdr:pic>
    <xdr:clientData/>
  </xdr:twoCellAnchor>
  <xdr:twoCellAnchor editAs="oneCell">
    <xdr:from>
      <xdr:col>0</xdr:col>
      <xdr:colOff>0</xdr:colOff>
      <xdr:row>0</xdr:row>
      <xdr:rowOff>0</xdr:rowOff>
    </xdr:from>
    <xdr:to>
      <xdr:col>13</xdr:col>
      <xdr:colOff>561340</xdr:colOff>
      <xdr:row>25</xdr:row>
      <xdr:rowOff>25400</xdr:rowOff>
    </xdr:to>
    <xdr:pic>
      <xdr:nvPicPr>
        <xdr:cNvPr id="219" name="ID_E9447351BD7B433FB44158D39CAFD513" descr="upload_post_object_v2_3163833914"/>
        <xdr:cNvPicPr/>
      </xdr:nvPicPr>
      <xdr:blipFill>
        <a:blip r:embed="rId40"/>
        <a:stretch>
          <a:fillRect/>
        </a:stretch>
      </xdr:blipFill>
      <xdr:spPr>
        <a:xfrm>
          <a:off x="0" y="0"/>
          <a:ext cx="8585200" cy="4597400"/>
        </a:xfrm>
        <a:prstGeom prst="rect">
          <a:avLst/>
        </a:prstGeom>
      </xdr:spPr>
    </xdr:pic>
    <xdr:clientData/>
  </xdr:twoCellAnchor>
  <xdr:twoCellAnchor editAs="oneCell">
    <xdr:from>
      <xdr:col>0</xdr:col>
      <xdr:colOff>0</xdr:colOff>
      <xdr:row>0</xdr:row>
      <xdr:rowOff>0</xdr:rowOff>
    </xdr:from>
    <xdr:to>
      <xdr:col>8</xdr:col>
      <xdr:colOff>24765</xdr:colOff>
      <xdr:row>12</xdr:row>
      <xdr:rowOff>145415</xdr:rowOff>
    </xdr:to>
    <xdr:pic>
      <xdr:nvPicPr>
        <xdr:cNvPr id="220" name="ID_4850DE17CFE246E5BA307EDE89B8A1FA" descr="upload_post_object_v2_997532752"/>
        <xdr:cNvPicPr/>
      </xdr:nvPicPr>
      <xdr:blipFill>
        <a:blip r:embed="rId66"/>
        <a:stretch>
          <a:fillRect/>
        </a:stretch>
      </xdr:blipFill>
      <xdr:spPr>
        <a:xfrm>
          <a:off x="0" y="0"/>
          <a:ext cx="4962525" cy="2339975"/>
        </a:xfrm>
        <a:prstGeom prst="rect">
          <a:avLst/>
        </a:prstGeom>
      </xdr:spPr>
    </xdr:pic>
    <xdr:clientData/>
  </xdr:twoCellAnchor>
  <xdr:twoCellAnchor editAs="oneCell">
    <xdr:from>
      <xdr:col>0</xdr:col>
      <xdr:colOff>0</xdr:colOff>
      <xdr:row>0</xdr:row>
      <xdr:rowOff>0</xdr:rowOff>
    </xdr:from>
    <xdr:to>
      <xdr:col>7</xdr:col>
      <xdr:colOff>518795</xdr:colOff>
      <xdr:row>13</xdr:row>
      <xdr:rowOff>17145</xdr:rowOff>
    </xdr:to>
    <xdr:pic>
      <xdr:nvPicPr>
        <xdr:cNvPr id="221" name="ID_FF5B9FB90EBF49EF876FECF9BD6737BF" descr="upload_post_object_v2_2277736442"/>
        <xdr:cNvPicPr/>
      </xdr:nvPicPr>
      <xdr:blipFill>
        <a:blip r:embed="rId23"/>
        <a:stretch>
          <a:fillRect/>
        </a:stretch>
      </xdr:blipFill>
      <xdr:spPr>
        <a:xfrm>
          <a:off x="0" y="0"/>
          <a:ext cx="4839335" cy="2394585"/>
        </a:xfrm>
        <a:prstGeom prst="rect">
          <a:avLst/>
        </a:prstGeom>
      </xdr:spPr>
    </xdr:pic>
    <xdr:clientData/>
  </xdr:twoCellAnchor>
  <xdr:twoCellAnchor editAs="oneCell">
    <xdr:from>
      <xdr:col>0</xdr:col>
      <xdr:colOff>0</xdr:colOff>
      <xdr:row>0</xdr:row>
      <xdr:rowOff>0</xdr:rowOff>
    </xdr:from>
    <xdr:to>
      <xdr:col>4</xdr:col>
      <xdr:colOff>439420</xdr:colOff>
      <xdr:row>7</xdr:row>
      <xdr:rowOff>15240</xdr:rowOff>
    </xdr:to>
    <xdr:pic>
      <xdr:nvPicPr>
        <xdr:cNvPr id="222" name="ID_5B669B4871394C41A0843C1109D62345" descr="upload_post_object_v2_3883132686"/>
        <xdr:cNvPicPr/>
      </xdr:nvPicPr>
      <xdr:blipFill>
        <a:blip r:embed="rId67"/>
        <a:stretch>
          <a:fillRect/>
        </a:stretch>
      </xdr:blipFill>
      <xdr:spPr>
        <a:xfrm>
          <a:off x="0" y="0"/>
          <a:ext cx="2908300" cy="1295400"/>
        </a:xfrm>
        <a:prstGeom prst="rect">
          <a:avLst/>
        </a:prstGeom>
      </xdr:spPr>
    </xdr:pic>
    <xdr:clientData/>
  </xdr:twoCellAnchor>
  <xdr:twoCellAnchor editAs="oneCell">
    <xdr:from>
      <xdr:col>0</xdr:col>
      <xdr:colOff>0</xdr:colOff>
      <xdr:row>0</xdr:row>
      <xdr:rowOff>0</xdr:rowOff>
    </xdr:from>
    <xdr:to>
      <xdr:col>9</xdr:col>
      <xdr:colOff>445770</xdr:colOff>
      <xdr:row>15</xdr:row>
      <xdr:rowOff>95250</xdr:rowOff>
    </xdr:to>
    <xdr:pic>
      <xdr:nvPicPr>
        <xdr:cNvPr id="223" name="ID_DAFDBBEDC00E4DF7AAE4016B1559C37B" descr="upload_post_object_v2_3248752109"/>
        <xdr:cNvPicPr/>
      </xdr:nvPicPr>
      <xdr:blipFill>
        <a:blip r:embed="rId62"/>
        <a:stretch>
          <a:fillRect/>
        </a:stretch>
      </xdr:blipFill>
      <xdr:spPr>
        <a:xfrm>
          <a:off x="0" y="0"/>
          <a:ext cx="6000750" cy="2838450"/>
        </a:xfrm>
        <a:prstGeom prst="rect">
          <a:avLst/>
        </a:prstGeom>
      </xdr:spPr>
    </xdr:pic>
    <xdr:clientData/>
  </xdr:twoCellAnchor>
  <xdr:twoCellAnchor editAs="oneCell">
    <xdr:from>
      <xdr:col>0</xdr:col>
      <xdr:colOff>0</xdr:colOff>
      <xdr:row>0</xdr:row>
      <xdr:rowOff>0</xdr:rowOff>
    </xdr:from>
    <xdr:to>
      <xdr:col>5</xdr:col>
      <xdr:colOff>12700</xdr:colOff>
      <xdr:row>10</xdr:row>
      <xdr:rowOff>168275</xdr:rowOff>
    </xdr:to>
    <xdr:pic>
      <xdr:nvPicPr>
        <xdr:cNvPr id="224" name="ID_E5A45E7EB04A4AF5BB694FAD401C1963" descr="upload_post_object_v2_3800331210"/>
        <xdr:cNvPicPr/>
      </xdr:nvPicPr>
      <xdr:blipFill>
        <a:blip r:embed="rId41"/>
        <a:stretch>
          <a:fillRect/>
        </a:stretch>
      </xdr:blipFill>
      <xdr:spPr>
        <a:xfrm>
          <a:off x="0" y="0"/>
          <a:ext cx="3098800" cy="1997075"/>
        </a:xfrm>
        <a:prstGeom prst="rect">
          <a:avLst/>
        </a:prstGeom>
      </xdr:spPr>
    </xdr:pic>
    <xdr:clientData/>
  </xdr:twoCellAnchor>
  <xdr:twoCellAnchor editAs="oneCell">
    <xdr:from>
      <xdr:col>0</xdr:col>
      <xdr:colOff>0</xdr:colOff>
      <xdr:row>0</xdr:row>
      <xdr:rowOff>0</xdr:rowOff>
    </xdr:from>
    <xdr:to>
      <xdr:col>6</xdr:col>
      <xdr:colOff>106680</xdr:colOff>
      <xdr:row>12</xdr:row>
      <xdr:rowOff>6985</xdr:rowOff>
    </xdr:to>
    <xdr:pic>
      <xdr:nvPicPr>
        <xdr:cNvPr id="225" name="ID_7DF60089C0534CE8AB71E040159CEC71" descr="upload_post_object_v2_3633299883"/>
        <xdr:cNvPicPr/>
      </xdr:nvPicPr>
      <xdr:blipFill>
        <a:blip r:embed="rId46"/>
        <a:stretch>
          <a:fillRect/>
        </a:stretch>
      </xdr:blipFill>
      <xdr:spPr>
        <a:xfrm>
          <a:off x="0" y="0"/>
          <a:ext cx="3810000" cy="2201545"/>
        </a:xfrm>
        <a:prstGeom prst="rect">
          <a:avLst/>
        </a:prstGeom>
      </xdr:spPr>
    </xdr:pic>
    <xdr:clientData/>
  </xdr:twoCellAnchor>
  <xdr:twoCellAnchor editAs="oneCell">
    <xdr:from>
      <xdr:col>0</xdr:col>
      <xdr:colOff>0</xdr:colOff>
      <xdr:row>0</xdr:row>
      <xdr:rowOff>0</xdr:rowOff>
    </xdr:from>
    <xdr:to>
      <xdr:col>8</xdr:col>
      <xdr:colOff>180340</xdr:colOff>
      <xdr:row>16</xdr:row>
      <xdr:rowOff>109220</xdr:rowOff>
    </xdr:to>
    <xdr:pic>
      <xdr:nvPicPr>
        <xdr:cNvPr id="228" name="ID_97AD3C4401284AA6A2C6D77149A45D56" descr="upload_post_object_v2_3541823865"/>
        <xdr:cNvPicPr/>
      </xdr:nvPicPr>
      <xdr:blipFill>
        <a:blip r:embed="rId68"/>
        <a:stretch>
          <a:fillRect/>
        </a:stretch>
      </xdr:blipFill>
      <xdr:spPr>
        <a:xfrm>
          <a:off x="0" y="0"/>
          <a:ext cx="5118100" cy="3035300"/>
        </a:xfrm>
        <a:prstGeom prst="rect">
          <a:avLst/>
        </a:prstGeom>
      </xdr:spPr>
    </xdr:pic>
    <xdr:clientData/>
  </xdr:twoCellAnchor>
  <xdr:twoCellAnchor editAs="oneCell">
    <xdr:from>
      <xdr:col>0</xdr:col>
      <xdr:colOff>0</xdr:colOff>
      <xdr:row>0</xdr:row>
      <xdr:rowOff>0</xdr:rowOff>
    </xdr:from>
    <xdr:to>
      <xdr:col>14</xdr:col>
      <xdr:colOff>502920</xdr:colOff>
      <xdr:row>37</xdr:row>
      <xdr:rowOff>90805</xdr:rowOff>
    </xdr:to>
    <xdr:pic>
      <xdr:nvPicPr>
        <xdr:cNvPr id="229" name="ID_A0CA69F5C13241B88F830800EF0F5836" descr="upload_post_object_v2_3846326287"/>
        <xdr:cNvPicPr/>
      </xdr:nvPicPr>
      <xdr:blipFill>
        <a:blip r:embed="rId69"/>
        <a:stretch>
          <a:fillRect/>
        </a:stretch>
      </xdr:blipFill>
      <xdr:spPr>
        <a:xfrm>
          <a:off x="0" y="0"/>
          <a:ext cx="9144000" cy="6857365"/>
        </a:xfrm>
        <a:prstGeom prst="rect">
          <a:avLst/>
        </a:prstGeom>
      </xdr:spPr>
    </xdr:pic>
    <xdr:clientData/>
  </xdr:twoCellAnchor>
  <xdr:twoCellAnchor editAs="oneCell">
    <xdr:from>
      <xdr:col>0</xdr:col>
      <xdr:colOff>0</xdr:colOff>
      <xdr:row>0</xdr:row>
      <xdr:rowOff>0</xdr:rowOff>
    </xdr:from>
    <xdr:to>
      <xdr:col>6</xdr:col>
      <xdr:colOff>398780</xdr:colOff>
      <xdr:row>16</xdr:row>
      <xdr:rowOff>121920</xdr:rowOff>
    </xdr:to>
    <xdr:pic>
      <xdr:nvPicPr>
        <xdr:cNvPr id="230" name="ID_260A7B5CA5C24C7BAF3289D88BBB27BC" descr="upload_post_object_v2_838714813"/>
        <xdr:cNvPicPr/>
      </xdr:nvPicPr>
      <xdr:blipFill>
        <a:blip r:embed="rId70"/>
        <a:stretch>
          <a:fillRect/>
        </a:stretch>
      </xdr:blipFill>
      <xdr:spPr>
        <a:xfrm>
          <a:off x="0" y="0"/>
          <a:ext cx="4102100" cy="3048000"/>
        </a:xfrm>
        <a:prstGeom prst="rect">
          <a:avLst/>
        </a:prstGeom>
      </xdr:spPr>
    </xdr:pic>
    <xdr:clientData/>
  </xdr:twoCellAnchor>
  <xdr:twoCellAnchor editAs="oneCell">
    <xdr:from>
      <xdr:col>0</xdr:col>
      <xdr:colOff>0</xdr:colOff>
      <xdr:row>0</xdr:row>
      <xdr:rowOff>0</xdr:rowOff>
    </xdr:from>
    <xdr:to>
      <xdr:col>14</xdr:col>
      <xdr:colOff>502920</xdr:colOff>
      <xdr:row>37</xdr:row>
      <xdr:rowOff>96520</xdr:rowOff>
    </xdr:to>
    <xdr:pic>
      <xdr:nvPicPr>
        <xdr:cNvPr id="231" name="ID_7BC213AF9BFC41C5855AF2159E69637E" descr="upload_post_object_v2_3680006578"/>
        <xdr:cNvPicPr/>
      </xdr:nvPicPr>
      <xdr:blipFill>
        <a:blip r:embed="rId71"/>
        <a:stretch>
          <a:fillRect/>
        </a:stretch>
      </xdr:blipFill>
      <xdr:spPr>
        <a:xfrm>
          <a:off x="0" y="0"/>
          <a:ext cx="9144000" cy="6863080"/>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233" name="ID_328911E2B3484175B31FDD91263F0B9B" descr="upload_post_object_v2_3448935356"/>
        <xdr:cNvPicPr/>
      </xdr:nvPicPr>
      <xdr:blipFill>
        <a:blip r:embed="rId72"/>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10</xdr:col>
      <xdr:colOff>520700</xdr:colOff>
      <xdr:row>24</xdr:row>
      <xdr:rowOff>125730</xdr:rowOff>
    </xdr:to>
    <xdr:pic>
      <xdr:nvPicPr>
        <xdr:cNvPr id="234" name="ID_76C7DA18B19C4EE8BAEA6EE1F7C806CE" descr="upload_post_object_v2_3096004566"/>
        <xdr:cNvPicPr/>
      </xdr:nvPicPr>
      <xdr:blipFill>
        <a:blip r:embed="rId73"/>
        <a:stretch>
          <a:fillRect/>
        </a:stretch>
      </xdr:blipFill>
      <xdr:spPr>
        <a:xfrm>
          <a:off x="0" y="0"/>
          <a:ext cx="6692900" cy="4514850"/>
        </a:xfrm>
        <a:prstGeom prst="rect">
          <a:avLst/>
        </a:prstGeom>
      </xdr:spPr>
    </xdr:pic>
    <xdr:clientData/>
  </xdr:twoCellAnchor>
  <xdr:twoCellAnchor editAs="oneCell">
    <xdr:from>
      <xdr:col>0</xdr:col>
      <xdr:colOff>0</xdr:colOff>
      <xdr:row>0</xdr:row>
      <xdr:rowOff>0</xdr:rowOff>
    </xdr:from>
    <xdr:to>
      <xdr:col>5</xdr:col>
      <xdr:colOff>44450</xdr:colOff>
      <xdr:row>12</xdr:row>
      <xdr:rowOff>21590</xdr:rowOff>
    </xdr:to>
    <xdr:pic>
      <xdr:nvPicPr>
        <xdr:cNvPr id="235" name="ID_37680647C28C48929C7F262E8482E2AE" descr="upload_post_object_v2_3210642922"/>
        <xdr:cNvPicPr/>
      </xdr:nvPicPr>
      <xdr:blipFill>
        <a:blip r:embed="rId65"/>
        <a:stretch>
          <a:fillRect/>
        </a:stretch>
      </xdr:blipFill>
      <xdr:spPr>
        <a:xfrm>
          <a:off x="0" y="0"/>
          <a:ext cx="3130550" cy="2216150"/>
        </a:xfrm>
        <a:prstGeom prst="rect">
          <a:avLst/>
        </a:prstGeom>
      </xdr:spPr>
    </xdr:pic>
    <xdr:clientData/>
  </xdr:twoCellAnchor>
  <xdr:twoCellAnchor editAs="oneCell">
    <xdr:from>
      <xdr:col>0</xdr:col>
      <xdr:colOff>0</xdr:colOff>
      <xdr:row>0</xdr:row>
      <xdr:rowOff>0</xdr:rowOff>
    </xdr:from>
    <xdr:to>
      <xdr:col>2</xdr:col>
      <xdr:colOff>22860</xdr:colOff>
      <xdr:row>2</xdr:row>
      <xdr:rowOff>100965</xdr:rowOff>
    </xdr:to>
    <xdr:pic>
      <xdr:nvPicPr>
        <xdr:cNvPr id="236" name="ID_2066213FF3304C1796A0C589AD525DBF" descr="core_image_url__exec_download_2021790024"/>
        <xdr:cNvPicPr>
          <a:picLocks noChangeAspect="1"/>
        </xdr:cNvPicPr>
      </xdr:nvPicPr>
      <xdr:blipFill>
        <a:blip r:embed="rId59"/>
        <a:stretch>
          <a:fillRect/>
        </a:stretch>
      </xdr:blipFill>
      <xdr:spPr>
        <a:xfrm>
          <a:off x="16656050" y="29589095"/>
          <a:ext cx="1257300" cy="466725"/>
        </a:xfrm>
        <a:prstGeom prst="rect">
          <a:avLst/>
        </a:prstGeom>
      </xdr:spPr>
    </xdr:pic>
    <xdr:clientData/>
  </xdr:twoCellAnchor>
  <xdr:twoCellAnchor editAs="oneCell">
    <xdr:from>
      <xdr:col>0</xdr:col>
      <xdr:colOff>0</xdr:colOff>
      <xdr:row>0</xdr:row>
      <xdr:rowOff>0</xdr:rowOff>
    </xdr:from>
    <xdr:to>
      <xdr:col>14</xdr:col>
      <xdr:colOff>502920</xdr:colOff>
      <xdr:row>21</xdr:row>
      <xdr:rowOff>135890</xdr:rowOff>
    </xdr:to>
    <xdr:pic>
      <xdr:nvPicPr>
        <xdr:cNvPr id="237" name="ID_A92C79FB219249BFA858D1C9F7655503" descr="upload_post_object_v2_428080892"/>
        <xdr:cNvPicPr/>
      </xdr:nvPicPr>
      <xdr:blipFill>
        <a:blip r:embed="rId22"/>
        <a:stretch>
          <a:fillRect/>
        </a:stretch>
      </xdr:blipFill>
      <xdr:spPr>
        <a:xfrm>
          <a:off x="0" y="0"/>
          <a:ext cx="9144000" cy="3976370"/>
        </a:xfrm>
        <a:prstGeom prst="rect">
          <a:avLst/>
        </a:prstGeom>
      </xdr:spPr>
    </xdr:pic>
    <xdr:clientData/>
  </xdr:twoCellAnchor>
  <xdr:twoCellAnchor editAs="oneCell">
    <xdr:from>
      <xdr:col>0</xdr:col>
      <xdr:colOff>0</xdr:colOff>
      <xdr:row>0</xdr:row>
      <xdr:rowOff>0</xdr:rowOff>
    </xdr:from>
    <xdr:to>
      <xdr:col>12</xdr:col>
      <xdr:colOff>601980</xdr:colOff>
      <xdr:row>24</xdr:row>
      <xdr:rowOff>83820</xdr:rowOff>
    </xdr:to>
    <xdr:pic>
      <xdr:nvPicPr>
        <xdr:cNvPr id="238" name="ID_D8510921227645B8844751331EEB4239" descr="upload_post_object_v2_4072659430"/>
        <xdr:cNvPicPr/>
      </xdr:nvPicPr>
      <xdr:blipFill>
        <a:blip r:embed="rId63"/>
        <a:stretch>
          <a:fillRect/>
        </a:stretch>
      </xdr:blipFill>
      <xdr:spPr>
        <a:xfrm>
          <a:off x="0" y="0"/>
          <a:ext cx="8008620" cy="4472940"/>
        </a:xfrm>
        <a:prstGeom prst="rect">
          <a:avLst/>
        </a:prstGeom>
      </xdr:spPr>
    </xdr:pic>
    <xdr:clientData/>
  </xdr:twoCellAnchor>
  <xdr:twoCellAnchor editAs="oneCell">
    <xdr:from>
      <xdr:col>0</xdr:col>
      <xdr:colOff>0</xdr:colOff>
      <xdr:row>0</xdr:row>
      <xdr:rowOff>0</xdr:rowOff>
    </xdr:from>
    <xdr:to>
      <xdr:col>14</xdr:col>
      <xdr:colOff>502920</xdr:colOff>
      <xdr:row>21</xdr:row>
      <xdr:rowOff>135890</xdr:rowOff>
    </xdr:to>
    <xdr:pic>
      <xdr:nvPicPr>
        <xdr:cNvPr id="239" name="ID_8B2979E0F2C54E1D9A42061433C27D31" descr="upload_post_object_v2_3046052959"/>
        <xdr:cNvPicPr/>
      </xdr:nvPicPr>
      <xdr:blipFill>
        <a:blip r:embed="rId22"/>
        <a:stretch>
          <a:fillRect/>
        </a:stretch>
      </xdr:blipFill>
      <xdr:spPr>
        <a:xfrm>
          <a:off x="0" y="0"/>
          <a:ext cx="9144000" cy="3976370"/>
        </a:xfrm>
        <a:prstGeom prst="rect">
          <a:avLst/>
        </a:prstGeom>
      </xdr:spPr>
    </xdr:pic>
    <xdr:clientData/>
  </xdr:twoCellAnchor>
  <xdr:twoCellAnchor editAs="oneCell">
    <xdr:from>
      <xdr:col>0</xdr:col>
      <xdr:colOff>0</xdr:colOff>
      <xdr:row>0</xdr:row>
      <xdr:rowOff>0</xdr:rowOff>
    </xdr:from>
    <xdr:to>
      <xdr:col>5</xdr:col>
      <xdr:colOff>182880</xdr:colOff>
      <xdr:row>15</xdr:row>
      <xdr:rowOff>114300</xdr:rowOff>
    </xdr:to>
    <xdr:pic>
      <xdr:nvPicPr>
        <xdr:cNvPr id="240" name="ID_C7D438EC45B74E0B956717EDE583C636" descr="upload_post_object_v2_2973060917"/>
        <xdr:cNvPicPr/>
      </xdr:nvPicPr>
      <xdr:blipFill>
        <a:blip r:embed="rId74"/>
        <a:stretch>
          <a:fillRect/>
        </a:stretch>
      </xdr:blipFill>
      <xdr:spPr>
        <a:xfrm>
          <a:off x="0" y="0"/>
          <a:ext cx="3268980" cy="2857500"/>
        </a:xfrm>
        <a:prstGeom prst="rect">
          <a:avLst/>
        </a:prstGeom>
      </xdr:spPr>
    </xdr:pic>
    <xdr:clientData/>
  </xdr:twoCellAnchor>
  <xdr:twoCellAnchor editAs="oneCell">
    <xdr:from>
      <xdr:col>0</xdr:col>
      <xdr:colOff>0</xdr:colOff>
      <xdr:row>0</xdr:row>
      <xdr:rowOff>0</xdr:rowOff>
    </xdr:from>
    <xdr:to>
      <xdr:col>14</xdr:col>
      <xdr:colOff>502920</xdr:colOff>
      <xdr:row>21</xdr:row>
      <xdr:rowOff>135890</xdr:rowOff>
    </xdr:to>
    <xdr:pic>
      <xdr:nvPicPr>
        <xdr:cNvPr id="241" name="ID_BF39A72603434942A0C11F8ADC86C731" descr="upload_post_object_v2_1045512473"/>
        <xdr:cNvPicPr/>
      </xdr:nvPicPr>
      <xdr:blipFill>
        <a:blip r:embed="rId22"/>
        <a:stretch>
          <a:fillRect/>
        </a:stretch>
      </xdr:blipFill>
      <xdr:spPr>
        <a:xfrm>
          <a:off x="0" y="0"/>
          <a:ext cx="9144000" cy="3976370"/>
        </a:xfrm>
        <a:prstGeom prst="rect">
          <a:avLst/>
        </a:prstGeom>
      </xdr:spPr>
    </xdr:pic>
    <xdr:clientData/>
  </xdr:twoCellAnchor>
  <xdr:twoCellAnchor editAs="oneCell">
    <xdr:from>
      <xdr:col>0</xdr:col>
      <xdr:colOff>0</xdr:colOff>
      <xdr:row>0</xdr:row>
      <xdr:rowOff>0</xdr:rowOff>
    </xdr:from>
    <xdr:to>
      <xdr:col>6</xdr:col>
      <xdr:colOff>106680</xdr:colOff>
      <xdr:row>10</xdr:row>
      <xdr:rowOff>97790</xdr:rowOff>
    </xdr:to>
    <xdr:pic>
      <xdr:nvPicPr>
        <xdr:cNvPr id="242" name="ID_CB081129B673488D91256A58FA968918" descr="upload_post_object_v2_2738034223"/>
        <xdr:cNvPicPr/>
      </xdr:nvPicPr>
      <xdr:blipFill>
        <a:blip r:embed="rId75"/>
        <a:stretch>
          <a:fillRect/>
        </a:stretch>
      </xdr:blipFill>
      <xdr:spPr>
        <a:xfrm>
          <a:off x="0" y="0"/>
          <a:ext cx="3810000" cy="1926590"/>
        </a:xfrm>
        <a:prstGeom prst="rect">
          <a:avLst/>
        </a:prstGeom>
      </xdr:spPr>
    </xdr:pic>
    <xdr:clientData/>
  </xdr:twoCellAnchor>
  <xdr:twoCellAnchor editAs="oneCell">
    <xdr:from>
      <xdr:col>0</xdr:col>
      <xdr:colOff>0</xdr:colOff>
      <xdr:row>0</xdr:row>
      <xdr:rowOff>0</xdr:rowOff>
    </xdr:from>
    <xdr:to>
      <xdr:col>9</xdr:col>
      <xdr:colOff>445770</xdr:colOff>
      <xdr:row>15</xdr:row>
      <xdr:rowOff>95250</xdr:rowOff>
    </xdr:to>
    <xdr:pic>
      <xdr:nvPicPr>
        <xdr:cNvPr id="243" name="ID_5FE5692FB5BD4032A6CAABF85B702CBF" descr="upload_post_object_v2_847639059"/>
        <xdr:cNvPicPr/>
      </xdr:nvPicPr>
      <xdr:blipFill>
        <a:blip r:embed="rId62"/>
        <a:stretch>
          <a:fillRect/>
        </a:stretch>
      </xdr:blipFill>
      <xdr:spPr>
        <a:xfrm>
          <a:off x="0" y="0"/>
          <a:ext cx="6000750" cy="2838450"/>
        </a:xfrm>
        <a:prstGeom prst="rect">
          <a:avLst/>
        </a:prstGeom>
      </xdr:spPr>
    </xdr:pic>
    <xdr:clientData/>
  </xdr:twoCellAnchor>
  <xdr:twoCellAnchor editAs="oneCell">
    <xdr:from>
      <xdr:col>0</xdr:col>
      <xdr:colOff>0</xdr:colOff>
      <xdr:row>0</xdr:row>
      <xdr:rowOff>0</xdr:rowOff>
    </xdr:from>
    <xdr:to>
      <xdr:col>14</xdr:col>
      <xdr:colOff>502920</xdr:colOff>
      <xdr:row>23</xdr:row>
      <xdr:rowOff>77470</xdr:rowOff>
    </xdr:to>
    <xdr:pic>
      <xdr:nvPicPr>
        <xdr:cNvPr id="244" name="ID_44F625D210D843F097CA746579F5CEC3" descr="upload_post_object_v2_317011507"/>
        <xdr:cNvPicPr/>
      </xdr:nvPicPr>
      <xdr:blipFill>
        <a:blip r:embed="rId19"/>
        <a:stretch>
          <a:fillRect/>
        </a:stretch>
      </xdr:blipFill>
      <xdr:spPr>
        <a:xfrm>
          <a:off x="0" y="0"/>
          <a:ext cx="9144000" cy="4283710"/>
        </a:xfrm>
        <a:prstGeom prst="rect">
          <a:avLst/>
        </a:prstGeom>
      </xdr:spPr>
    </xdr:pic>
    <xdr:clientData/>
  </xdr:twoCellAnchor>
  <xdr:twoCellAnchor editAs="oneCell">
    <xdr:from>
      <xdr:col>0</xdr:col>
      <xdr:colOff>0</xdr:colOff>
      <xdr:row>0</xdr:row>
      <xdr:rowOff>0</xdr:rowOff>
    </xdr:from>
    <xdr:to>
      <xdr:col>12</xdr:col>
      <xdr:colOff>601980</xdr:colOff>
      <xdr:row>24</xdr:row>
      <xdr:rowOff>83820</xdr:rowOff>
    </xdr:to>
    <xdr:pic>
      <xdr:nvPicPr>
        <xdr:cNvPr id="245" name="ID_5FC77F94F494489194AB2472C7E7FEA2" descr="upload_post_object_v2_1434383275"/>
        <xdr:cNvPicPr/>
      </xdr:nvPicPr>
      <xdr:blipFill>
        <a:blip r:embed="rId63"/>
        <a:stretch>
          <a:fillRect/>
        </a:stretch>
      </xdr:blipFill>
      <xdr:spPr>
        <a:xfrm>
          <a:off x="0" y="0"/>
          <a:ext cx="8008620" cy="4472940"/>
        </a:xfrm>
        <a:prstGeom prst="rect">
          <a:avLst/>
        </a:prstGeom>
      </xdr:spPr>
    </xdr:pic>
    <xdr:clientData/>
  </xdr:twoCellAnchor>
  <xdr:twoCellAnchor editAs="oneCell">
    <xdr:from>
      <xdr:col>0</xdr:col>
      <xdr:colOff>0</xdr:colOff>
      <xdr:row>0</xdr:row>
      <xdr:rowOff>0</xdr:rowOff>
    </xdr:from>
    <xdr:to>
      <xdr:col>6</xdr:col>
      <xdr:colOff>106680</xdr:colOff>
      <xdr:row>10</xdr:row>
      <xdr:rowOff>97790</xdr:rowOff>
    </xdr:to>
    <xdr:pic>
      <xdr:nvPicPr>
        <xdr:cNvPr id="246" name="ID_ECEC268DA4274635A40203BA682D7A7F" descr="upload_post_object_v2_1456120856"/>
        <xdr:cNvPicPr/>
      </xdr:nvPicPr>
      <xdr:blipFill>
        <a:blip r:embed="rId75"/>
        <a:stretch>
          <a:fillRect/>
        </a:stretch>
      </xdr:blipFill>
      <xdr:spPr>
        <a:xfrm>
          <a:off x="0" y="0"/>
          <a:ext cx="3810000" cy="1926590"/>
        </a:xfrm>
        <a:prstGeom prst="rect">
          <a:avLst/>
        </a:prstGeom>
      </xdr:spPr>
    </xdr:pic>
    <xdr:clientData/>
  </xdr:twoCellAnchor>
  <xdr:twoCellAnchor editAs="oneCell">
    <xdr:from>
      <xdr:col>0</xdr:col>
      <xdr:colOff>0</xdr:colOff>
      <xdr:row>0</xdr:row>
      <xdr:rowOff>0</xdr:rowOff>
    </xdr:from>
    <xdr:to>
      <xdr:col>8</xdr:col>
      <xdr:colOff>180340</xdr:colOff>
      <xdr:row>16</xdr:row>
      <xdr:rowOff>109220</xdr:rowOff>
    </xdr:to>
    <xdr:pic>
      <xdr:nvPicPr>
        <xdr:cNvPr id="247" name="ID_B5E3CB1EF0DA421BBE1838F22A99E36D" descr="upload_post_object_v2_2757384017"/>
        <xdr:cNvPicPr/>
      </xdr:nvPicPr>
      <xdr:blipFill>
        <a:blip r:embed="rId76"/>
        <a:stretch>
          <a:fillRect/>
        </a:stretch>
      </xdr:blipFill>
      <xdr:spPr>
        <a:xfrm>
          <a:off x="0" y="0"/>
          <a:ext cx="5118100" cy="3035300"/>
        </a:xfrm>
        <a:prstGeom prst="rect">
          <a:avLst/>
        </a:prstGeom>
      </xdr:spPr>
    </xdr:pic>
    <xdr:clientData/>
  </xdr:twoCellAnchor>
  <xdr:twoCellAnchor editAs="oneCell">
    <xdr:from>
      <xdr:col>0</xdr:col>
      <xdr:colOff>0</xdr:colOff>
      <xdr:row>0</xdr:row>
      <xdr:rowOff>0</xdr:rowOff>
    </xdr:from>
    <xdr:to>
      <xdr:col>12</xdr:col>
      <xdr:colOff>175260</xdr:colOff>
      <xdr:row>30</xdr:row>
      <xdr:rowOff>69850</xdr:rowOff>
    </xdr:to>
    <xdr:pic>
      <xdr:nvPicPr>
        <xdr:cNvPr id="248" name="ID_4110BD970F4644F8B70447A2299EEC40" descr="upload_post_object_v2_3550913991"/>
        <xdr:cNvPicPr/>
      </xdr:nvPicPr>
      <xdr:blipFill>
        <a:blip r:embed="rId61"/>
        <a:stretch>
          <a:fillRect/>
        </a:stretch>
      </xdr:blipFill>
      <xdr:spPr>
        <a:xfrm>
          <a:off x="0" y="0"/>
          <a:ext cx="7581900" cy="5556250"/>
        </a:xfrm>
        <a:prstGeom prst="rect">
          <a:avLst/>
        </a:prstGeom>
      </xdr:spPr>
    </xdr:pic>
    <xdr:clientData/>
  </xdr:twoCellAnchor>
  <xdr:twoCellAnchor editAs="oneCell">
    <xdr:from>
      <xdr:col>0</xdr:col>
      <xdr:colOff>0</xdr:colOff>
      <xdr:row>0</xdr:row>
      <xdr:rowOff>0</xdr:rowOff>
    </xdr:from>
    <xdr:to>
      <xdr:col>6</xdr:col>
      <xdr:colOff>106680</xdr:colOff>
      <xdr:row>10</xdr:row>
      <xdr:rowOff>97790</xdr:rowOff>
    </xdr:to>
    <xdr:pic>
      <xdr:nvPicPr>
        <xdr:cNvPr id="249" name="ID_2622A6F84F454D58A3C3D5B2934C1E36" descr="upload_post_object_v2_2990732547"/>
        <xdr:cNvPicPr/>
      </xdr:nvPicPr>
      <xdr:blipFill>
        <a:blip r:embed="rId75"/>
        <a:stretch>
          <a:fillRect/>
        </a:stretch>
      </xdr:blipFill>
      <xdr:spPr>
        <a:xfrm>
          <a:off x="0" y="0"/>
          <a:ext cx="3810000" cy="1926590"/>
        </a:xfrm>
        <a:prstGeom prst="rect">
          <a:avLst/>
        </a:prstGeom>
      </xdr:spPr>
    </xdr:pic>
    <xdr:clientData/>
  </xdr:twoCellAnchor>
  <xdr:twoCellAnchor editAs="oneCell">
    <xdr:from>
      <xdr:col>0</xdr:col>
      <xdr:colOff>0</xdr:colOff>
      <xdr:row>0</xdr:row>
      <xdr:rowOff>0</xdr:rowOff>
    </xdr:from>
    <xdr:to>
      <xdr:col>14</xdr:col>
      <xdr:colOff>502920</xdr:colOff>
      <xdr:row>39</xdr:row>
      <xdr:rowOff>109220</xdr:rowOff>
    </xdr:to>
    <xdr:pic>
      <xdr:nvPicPr>
        <xdr:cNvPr id="252" name="ID_F52719EC0C8A4A6BA195C9BA42451EC8" descr="upload_post_object_v2_3212197552"/>
        <xdr:cNvPicPr/>
      </xdr:nvPicPr>
      <xdr:blipFill>
        <a:blip r:embed="rId77"/>
        <a:stretch>
          <a:fillRect/>
        </a:stretch>
      </xdr:blipFill>
      <xdr:spPr>
        <a:xfrm>
          <a:off x="0" y="0"/>
          <a:ext cx="9144000" cy="7241540"/>
        </a:xfrm>
        <a:prstGeom prst="rect">
          <a:avLst/>
        </a:prstGeom>
      </xdr:spPr>
    </xdr:pic>
    <xdr:clientData/>
  </xdr:twoCellAnchor>
  <xdr:twoCellAnchor editAs="oneCell">
    <xdr:from>
      <xdr:col>0</xdr:col>
      <xdr:colOff>0</xdr:colOff>
      <xdr:row>0</xdr:row>
      <xdr:rowOff>0</xdr:rowOff>
    </xdr:from>
    <xdr:to>
      <xdr:col>8</xdr:col>
      <xdr:colOff>289560</xdr:colOff>
      <xdr:row>14</xdr:row>
      <xdr:rowOff>23495</xdr:rowOff>
    </xdr:to>
    <xdr:pic>
      <xdr:nvPicPr>
        <xdr:cNvPr id="253" name="ID_EFB4434D6F22493291888237AF60C07C" descr="upload_post_object_v2_2723546631"/>
        <xdr:cNvPicPr/>
      </xdr:nvPicPr>
      <xdr:blipFill>
        <a:blip r:embed="rId78"/>
        <a:stretch>
          <a:fillRect/>
        </a:stretch>
      </xdr:blipFill>
      <xdr:spPr>
        <a:xfrm>
          <a:off x="0" y="0"/>
          <a:ext cx="5227320" cy="2583815"/>
        </a:xfrm>
        <a:prstGeom prst="rect">
          <a:avLst/>
        </a:prstGeom>
      </xdr:spPr>
    </xdr:pic>
    <xdr:clientData/>
  </xdr:twoCellAnchor>
  <xdr:twoCellAnchor editAs="oneCell">
    <xdr:from>
      <xdr:col>0</xdr:col>
      <xdr:colOff>0</xdr:colOff>
      <xdr:row>0</xdr:row>
      <xdr:rowOff>0</xdr:rowOff>
    </xdr:from>
    <xdr:to>
      <xdr:col>6</xdr:col>
      <xdr:colOff>106680</xdr:colOff>
      <xdr:row>10</xdr:row>
      <xdr:rowOff>97790</xdr:rowOff>
    </xdr:to>
    <xdr:pic>
      <xdr:nvPicPr>
        <xdr:cNvPr id="254" name="ID_42C6DF35C8514D55997E33EC95F7F07D" descr="upload_post_object_v2_1191355212"/>
        <xdr:cNvPicPr/>
      </xdr:nvPicPr>
      <xdr:blipFill>
        <a:blip r:embed="rId75"/>
        <a:stretch>
          <a:fillRect/>
        </a:stretch>
      </xdr:blipFill>
      <xdr:spPr>
        <a:xfrm>
          <a:off x="0" y="0"/>
          <a:ext cx="3810000" cy="1926590"/>
        </a:xfrm>
        <a:prstGeom prst="rect">
          <a:avLst/>
        </a:prstGeom>
      </xdr:spPr>
    </xdr:pic>
    <xdr:clientData/>
  </xdr:twoCellAnchor>
  <xdr:twoCellAnchor editAs="oneCell">
    <xdr:from>
      <xdr:col>0</xdr:col>
      <xdr:colOff>0</xdr:colOff>
      <xdr:row>0</xdr:row>
      <xdr:rowOff>0</xdr:rowOff>
    </xdr:from>
    <xdr:to>
      <xdr:col>6</xdr:col>
      <xdr:colOff>11430</xdr:colOff>
      <xdr:row>11</xdr:row>
      <xdr:rowOff>71120</xdr:rowOff>
    </xdr:to>
    <xdr:pic>
      <xdr:nvPicPr>
        <xdr:cNvPr id="255" name="ID_904154F3FD6E44D08ED9D667FA7BCB9A" descr="upload_post_object_v2_2107531339"/>
        <xdr:cNvPicPr/>
      </xdr:nvPicPr>
      <xdr:blipFill>
        <a:blip r:embed="rId79"/>
        <a:stretch>
          <a:fillRect/>
        </a:stretch>
      </xdr:blipFill>
      <xdr:spPr>
        <a:xfrm>
          <a:off x="0" y="0"/>
          <a:ext cx="3714750" cy="2082800"/>
        </a:xfrm>
        <a:prstGeom prst="rect">
          <a:avLst/>
        </a:prstGeom>
      </xdr:spPr>
    </xdr:pic>
    <xdr:clientData/>
  </xdr:twoCellAnchor>
  <xdr:twoCellAnchor editAs="oneCell">
    <xdr:from>
      <xdr:col>0</xdr:col>
      <xdr:colOff>0</xdr:colOff>
      <xdr:row>0</xdr:row>
      <xdr:rowOff>0</xdr:rowOff>
    </xdr:from>
    <xdr:to>
      <xdr:col>8</xdr:col>
      <xdr:colOff>180340</xdr:colOff>
      <xdr:row>16</xdr:row>
      <xdr:rowOff>109220</xdr:rowOff>
    </xdr:to>
    <xdr:pic>
      <xdr:nvPicPr>
        <xdr:cNvPr id="256" name="ID_2DAB45E23A9445229978A68C4B344184" descr="upload_post_object_v2_2644819684"/>
        <xdr:cNvPicPr/>
      </xdr:nvPicPr>
      <xdr:blipFill>
        <a:blip r:embed="rId76"/>
        <a:stretch>
          <a:fillRect/>
        </a:stretch>
      </xdr:blipFill>
      <xdr:spPr>
        <a:xfrm>
          <a:off x="0" y="0"/>
          <a:ext cx="5118100" cy="3035300"/>
        </a:xfrm>
        <a:prstGeom prst="rect">
          <a:avLst/>
        </a:prstGeom>
      </xdr:spPr>
    </xdr:pic>
    <xdr:clientData/>
  </xdr:twoCellAnchor>
  <xdr:twoCellAnchor editAs="oneCell">
    <xdr:from>
      <xdr:col>0</xdr:col>
      <xdr:colOff>0</xdr:colOff>
      <xdr:row>0</xdr:row>
      <xdr:rowOff>0</xdr:rowOff>
    </xdr:from>
    <xdr:to>
      <xdr:col>5</xdr:col>
      <xdr:colOff>182880</xdr:colOff>
      <xdr:row>15</xdr:row>
      <xdr:rowOff>114300</xdr:rowOff>
    </xdr:to>
    <xdr:pic>
      <xdr:nvPicPr>
        <xdr:cNvPr id="257" name="ID_86CAE70C561A467C97D2551241C36416" descr="upload_post_object_v2_4206295414"/>
        <xdr:cNvPicPr/>
      </xdr:nvPicPr>
      <xdr:blipFill>
        <a:blip r:embed="rId74"/>
        <a:stretch>
          <a:fillRect/>
        </a:stretch>
      </xdr:blipFill>
      <xdr:spPr>
        <a:xfrm>
          <a:off x="0" y="0"/>
          <a:ext cx="3268980" cy="2857500"/>
        </a:xfrm>
        <a:prstGeom prst="rect">
          <a:avLst/>
        </a:prstGeom>
      </xdr:spPr>
    </xdr:pic>
    <xdr:clientData/>
  </xdr:twoCellAnchor>
  <xdr:twoCellAnchor editAs="oneCell">
    <xdr:from>
      <xdr:col>0</xdr:col>
      <xdr:colOff>0</xdr:colOff>
      <xdr:row>0</xdr:row>
      <xdr:rowOff>0</xdr:rowOff>
    </xdr:from>
    <xdr:to>
      <xdr:col>5</xdr:col>
      <xdr:colOff>44450</xdr:colOff>
      <xdr:row>12</xdr:row>
      <xdr:rowOff>21590</xdr:rowOff>
    </xdr:to>
    <xdr:pic>
      <xdr:nvPicPr>
        <xdr:cNvPr id="258" name="ID_2583329AE3F148D7BE18F4F6A0F982EE" descr="upload_post_object_v2_3767560744"/>
        <xdr:cNvPicPr/>
      </xdr:nvPicPr>
      <xdr:blipFill>
        <a:blip r:embed="rId65"/>
        <a:stretch>
          <a:fillRect/>
        </a:stretch>
      </xdr:blipFill>
      <xdr:spPr>
        <a:xfrm>
          <a:off x="0" y="0"/>
          <a:ext cx="3130550" cy="2216150"/>
        </a:xfrm>
        <a:prstGeom prst="rect">
          <a:avLst/>
        </a:prstGeom>
      </xdr:spPr>
    </xdr:pic>
    <xdr:clientData/>
  </xdr:twoCellAnchor>
  <xdr:twoCellAnchor editAs="oneCell">
    <xdr:from>
      <xdr:col>0</xdr:col>
      <xdr:colOff>0</xdr:colOff>
      <xdr:row>0</xdr:row>
      <xdr:rowOff>0</xdr:rowOff>
    </xdr:from>
    <xdr:to>
      <xdr:col>7</xdr:col>
      <xdr:colOff>308610</xdr:colOff>
      <xdr:row>13</xdr:row>
      <xdr:rowOff>66040</xdr:rowOff>
    </xdr:to>
    <xdr:pic>
      <xdr:nvPicPr>
        <xdr:cNvPr id="259" name="ID_E0B6F64D1FC94B0CB5EF10DCEA34DBD4" descr="upload_post_object_v2_2370220738"/>
        <xdr:cNvPicPr/>
      </xdr:nvPicPr>
      <xdr:blipFill>
        <a:blip r:embed="rId80"/>
        <a:stretch>
          <a:fillRect/>
        </a:stretch>
      </xdr:blipFill>
      <xdr:spPr>
        <a:xfrm>
          <a:off x="0" y="0"/>
          <a:ext cx="4629150" cy="2443480"/>
        </a:xfrm>
        <a:prstGeom prst="rect">
          <a:avLst/>
        </a:prstGeom>
      </xdr:spPr>
    </xdr:pic>
    <xdr:clientData/>
  </xdr:twoCellAnchor>
  <xdr:twoCellAnchor editAs="oneCell">
    <xdr:from>
      <xdr:col>0</xdr:col>
      <xdr:colOff>0</xdr:colOff>
      <xdr:row>0</xdr:row>
      <xdr:rowOff>0</xdr:rowOff>
    </xdr:from>
    <xdr:to>
      <xdr:col>5</xdr:col>
      <xdr:colOff>603250</xdr:colOff>
      <xdr:row>9</xdr:row>
      <xdr:rowOff>125730</xdr:rowOff>
    </xdr:to>
    <xdr:pic>
      <xdr:nvPicPr>
        <xdr:cNvPr id="260" name="ID_3E903CC05F864050BCB398EF31D10844" descr="upload_post_object_v2_1789126662"/>
        <xdr:cNvPicPr/>
      </xdr:nvPicPr>
      <xdr:blipFill>
        <a:blip r:embed="rId81"/>
        <a:stretch>
          <a:fillRect/>
        </a:stretch>
      </xdr:blipFill>
      <xdr:spPr>
        <a:xfrm>
          <a:off x="0" y="0"/>
          <a:ext cx="3689350" cy="1771650"/>
        </a:xfrm>
        <a:prstGeom prst="rect">
          <a:avLst/>
        </a:prstGeom>
      </xdr:spPr>
    </xdr:pic>
    <xdr:clientData/>
  </xdr:twoCellAnchor>
  <xdr:twoCellAnchor editAs="oneCell">
    <xdr:from>
      <xdr:col>0</xdr:col>
      <xdr:colOff>0</xdr:colOff>
      <xdr:row>0</xdr:row>
      <xdr:rowOff>0</xdr:rowOff>
    </xdr:from>
    <xdr:to>
      <xdr:col>13</xdr:col>
      <xdr:colOff>396240</xdr:colOff>
      <xdr:row>44</xdr:row>
      <xdr:rowOff>53340</xdr:rowOff>
    </xdr:to>
    <xdr:pic>
      <xdr:nvPicPr>
        <xdr:cNvPr id="261" name="ID_73F5B34D6FA34ABCB0BC2567521357D2" descr="upload_post_object_v2_2986276430"/>
        <xdr:cNvPicPr/>
      </xdr:nvPicPr>
      <xdr:blipFill>
        <a:blip r:embed="rId82"/>
        <a:stretch>
          <a:fillRect/>
        </a:stretch>
      </xdr:blipFill>
      <xdr:spPr>
        <a:xfrm>
          <a:off x="0" y="0"/>
          <a:ext cx="8420100" cy="8100060"/>
        </a:xfrm>
        <a:prstGeom prst="rect">
          <a:avLst/>
        </a:prstGeom>
      </xdr:spPr>
    </xdr:pic>
    <xdr:clientData/>
  </xdr:twoCellAnchor>
  <xdr:twoCellAnchor editAs="oneCell">
    <xdr:from>
      <xdr:col>0</xdr:col>
      <xdr:colOff>0</xdr:colOff>
      <xdr:row>0</xdr:row>
      <xdr:rowOff>0</xdr:rowOff>
    </xdr:from>
    <xdr:to>
      <xdr:col>2</xdr:col>
      <xdr:colOff>467360</xdr:colOff>
      <xdr:row>4</xdr:row>
      <xdr:rowOff>106680</xdr:rowOff>
    </xdr:to>
    <xdr:pic>
      <xdr:nvPicPr>
        <xdr:cNvPr id="263" name="ID_2A7295A5139C421B9CB5EE152B01D3DC" descr="upload_post_object_v2_3434136109"/>
        <xdr:cNvPicPr/>
      </xdr:nvPicPr>
      <xdr:blipFill>
        <a:blip r:embed="rId83"/>
        <a:stretch>
          <a:fillRect/>
        </a:stretch>
      </xdr:blipFill>
      <xdr:spPr>
        <a:xfrm>
          <a:off x="0" y="0"/>
          <a:ext cx="1701800" cy="838200"/>
        </a:xfrm>
        <a:prstGeom prst="rect">
          <a:avLst/>
        </a:prstGeom>
      </xdr:spPr>
    </xdr:pic>
    <xdr:clientData/>
  </xdr:twoCellAnchor>
  <xdr:twoCellAnchor editAs="oneCell">
    <xdr:from>
      <xdr:col>0</xdr:col>
      <xdr:colOff>0</xdr:colOff>
      <xdr:row>0</xdr:row>
      <xdr:rowOff>0</xdr:rowOff>
    </xdr:from>
    <xdr:to>
      <xdr:col>8</xdr:col>
      <xdr:colOff>289560</xdr:colOff>
      <xdr:row>14</xdr:row>
      <xdr:rowOff>23495</xdr:rowOff>
    </xdr:to>
    <xdr:pic>
      <xdr:nvPicPr>
        <xdr:cNvPr id="264" name="ID_600299CA9EEC4940B15854CEA3E67395" descr="upload_post_object_v2_116787258"/>
        <xdr:cNvPicPr/>
      </xdr:nvPicPr>
      <xdr:blipFill>
        <a:blip r:embed="rId78"/>
        <a:stretch>
          <a:fillRect/>
        </a:stretch>
      </xdr:blipFill>
      <xdr:spPr>
        <a:xfrm>
          <a:off x="0" y="0"/>
          <a:ext cx="5227320" cy="2583815"/>
        </a:xfrm>
        <a:prstGeom prst="rect">
          <a:avLst/>
        </a:prstGeom>
      </xdr:spPr>
    </xdr:pic>
    <xdr:clientData/>
  </xdr:twoCellAnchor>
  <xdr:twoCellAnchor editAs="oneCell">
    <xdr:from>
      <xdr:col>0</xdr:col>
      <xdr:colOff>0</xdr:colOff>
      <xdr:row>0</xdr:row>
      <xdr:rowOff>0</xdr:rowOff>
    </xdr:from>
    <xdr:to>
      <xdr:col>8</xdr:col>
      <xdr:colOff>180340</xdr:colOff>
      <xdr:row>16</xdr:row>
      <xdr:rowOff>109220</xdr:rowOff>
    </xdr:to>
    <xdr:pic>
      <xdr:nvPicPr>
        <xdr:cNvPr id="265" name="ID_0F7E0913FC33421F82FB94E577EF83B1" descr="upload_post_object_v2_145181267"/>
        <xdr:cNvPicPr/>
      </xdr:nvPicPr>
      <xdr:blipFill>
        <a:blip r:embed="rId76"/>
        <a:stretch>
          <a:fillRect/>
        </a:stretch>
      </xdr:blipFill>
      <xdr:spPr>
        <a:xfrm>
          <a:off x="0" y="0"/>
          <a:ext cx="5118100" cy="3035300"/>
        </a:xfrm>
        <a:prstGeom prst="rect">
          <a:avLst/>
        </a:prstGeom>
      </xdr:spPr>
    </xdr:pic>
    <xdr:clientData/>
  </xdr:twoCellAnchor>
  <xdr:twoCellAnchor editAs="oneCell">
    <xdr:from>
      <xdr:col>0</xdr:col>
      <xdr:colOff>0</xdr:colOff>
      <xdr:row>0</xdr:row>
      <xdr:rowOff>0</xdr:rowOff>
    </xdr:from>
    <xdr:to>
      <xdr:col>13</xdr:col>
      <xdr:colOff>396240</xdr:colOff>
      <xdr:row>44</xdr:row>
      <xdr:rowOff>53340</xdr:rowOff>
    </xdr:to>
    <xdr:pic>
      <xdr:nvPicPr>
        <xdr:cNvPr id="266" name="ID_FD631D3CE2D04E00942841132005EE8D" descr="upload_post_object_v2_3498743760"/>
        <xdr:cNvPicPr/>
      </xdr:nvPicPr>
      <xdr:blipFill>
        <a:blip r:embed="rId82"/>
        <a:stretch>
          <a:fillRect/>
        </a:stretch>
      </xdr:blipFill>
      <xdr:spPr>
        <a:xfrm>
          <a:off x="0" y="0"/>
          <a:ext cx="8420100" cy="8100060"/>
        </a:xfrm>
        <a:prstGeom prst="rect">
          <a:avLst/>
        </a:prstGeom>
      </xdr:spPr>
    </xdr:pic>
    <xdr:clientData/>
  </xdr:twoCellAnchor>
  <xdr:twoCellAnchor editAs="oneCell">
    <xdr:from>
      <xdr:col>0</xdr:col>
      <xdr:colOff>0</xdr:colOff>
      <xdr:row>0</xdr:row>
      <xdr:rowOff>0</xdr:rowOff>
    </xdr:from>
    <xdr:to>
      <xdr:col>12</xdr:col>
      <xdr:colOff>175260</xdr:colOff>
      <xdr:row>30</xdr:row>
      <xdr:rowOff>69850</xdr:rowOff>
    </xdr:to>
    <xdr:pic>
      <xdr:nvPicPr>
        <xdr:cNvPr id="267" name="ID_863CCBE68D0248E6ADC1DC4D1EF8EC2C" descr="upload_post_object_v2_102886640"/>
        <xdr:cNvPicPr/>
      </xdr:nvPicPr>
      <xdr:blipFill>
        <a:blip r:embed="rId61"/>
        <a:stretch>
          <a:fillRect/>
        </a:stretch>
      </xdr:blipFill>
      <xdr:spPr>
        <a:xfrm>
          <a:off x="0" y="0"/>
          <a:ext cx="7581900" cy="5556250"/>
        </a:xfrm>
        <a:prstGeom prst="rect">
          <a:avLst/>
        </a:prstGeom>
      </xdr:spPr>
    </xdr:pic>
    <xdr:clientData/>
  </xdr:twoCellAnchor>
  <xdr:twoCellAnchor editAs="oneCell">
    <xdr:from>
      <xdr:col>0</xdr:col>
      <xdr:colOff>0</xdr:colOff>
      <xdr:row>0</xdr:row>
      <xdr:rowOff>0</xdr:rowOff>
    </xdr:from>
    <xdr:to>
      <xdr:col>11</xdr:col>
      <xdr:colOff>76200</xdr:colOff>
      <xdr:row>22</xdr:row>
      <xdr:rowOff>114300</xdr:rowOff>
    </xdr:to>
    <xdr:pic>
      <xdr:nvPicPr>
        <xdr:cNvPr id="269" name="ID_4D0D446349F7415C9F6F345EA60FD9ED" descr="upload_post_object_v2_143884022"/>
        <xdr:cNvPicPr/>
      </xdr:nvPicPr>
      <xdr:blipFill>
        <a:blip r:embed="rId84"/>
        <a:stretch>
          <a:fillRect/>
        </a:stretch>
      </xdr:blipFill>
      <xdr:spPr>
        <a:xfrm>
          <a:off x="0" y="0"/>
          <a:ext cx="6865620" cy="4137660"/>
        </a:xfrm>
        <a:prstGeom prst="rect">
          <a:avLst/>
        </a:prstGeom>
      </xdr:spPr>
    </xdr:pic>
    <xdr:clientData/>
  </xdr:twoCellAnchor>
  <xdr:twoCellAnchor editAs="oneCell">
    <xdr:from>
      <xdr:col>0</xdr:col>
      <xdr:colOff>0</xdr:colOff>
      <xdr:row>0</xdr:row>
      <xdr:rowOff>0</xdr:rowOff>
    </xdr:from>
    <xdr:to>
      <xdr:col>14</xdr:col>
      <xdr:colOff>502920</xdr:colOff>
      <xdr:row>37</xdr:row>
      <xdr:rowOff>96520</xdr:rowOff>
    </xdr:to>
    <xdr:pic>
      <xdr:nvPicPr>
        <xdr:cNvPr id="270" name="ID_E4CDA299A8E64167BD4F2982B67BDB1C" descr="upload_post_object_v2_504668266"/>
        <xdr:cNvPicPr/>
      </xdr:nvPicPr>
      <xdr:blipFill>
        <a:blip r:embed="rId71"/>
        <a:stretch>
          <a:fillRect/>
        </a:stretch>
      </xdr:blipFill>
      <xdr:spPr>
        <a:xfrm>
          <a:off x="0" y="0"/>
          <a:ext cx="9144000" cy="6863080"/>
        </a:xfrm>
        <a:prstGeom prst="rect">
          <a:avLst/>
        </a:prstGeom>
      </xdr:spPr>
    </xdr:pic>
    <xdr:clientData/>
  </xdr:twoCellAnchor>
  <xdr:twoCellAnchor editAs="oneCell">
    <xdr:from>
      <xdr:col>0</xdr:col>
      <xdr:colOff>0</xdr:colOff>
      <xdr:row>0</xdr:row>
      <xdr:rowOff>0</xdr:rowOff>
    </xdr:from>
    <xdr:to>
      <xdr:col>6</xdr:col>
      <xdr:colOff>170180</xdr:colOff>
      <xdr:row>14</xdr:row>
      <xdr:rowOff>78105</xdr:rowOff>
    </xdr:to>
    <xdr:pic>
      <xdr:nvPicPr>
        <xdr:cNvPr id="271" name="ID_F4372ED99721421E87B8AC1D104D651B" descr="upload_post_object_v2_970326461"/>
        <xdr:cNvPicPr/>
      </xdr:nvPicPr>
      <xdr:blipFill>
        <a:blip r:embed="rId85"/>
        <a:stretch>
          <a:fillRect/>
        </a:stretch>
      </xdr:blipFill>
      <xdr:spPr>
        <a:xfrm>
          <a:off x="0" y="0"/>
          <a:ext cx="3873500" cy="2638425"/>
        </a:xfrm>
        <a:prstGeom prst="rect">
          <a:avLst/>
        </a:prstGeom>
      </xdr:spPr>
    </xdr:pic>
    <xdr:clientData/>
  </xdr:twoCellAnchor>
  <xdr:twoCellAnchor editAs="oneCell">
    <xdr:from>
      <xdr:col>0</xdr:col>
      <xdr:colOff>0</xdr:colOff>
      <xdr:row>0</xdr:row>
      <xdr:rowOff>0</xdr:rowOff>
    </xdr:from>
    <xdr:to>
      <xdr:col>6</xdr:col>
      <xdr:colOff>11430</xdr:colOff>
      <xdr:row>11</xdr:row>
      <xdr:rowOff>71120</xdr:rowOff>
    </xdr:to>
    <xdr:pic>
      <xdr:nvPicPr>
        <xdr:cNvPr id="272" name="ID_CC6E25DBC137403982CAA8BE62C98C7E" descr="upload_post_object_v2_4054348294"/>
        <xdr:cNvPicPr/>
      </xdr:nvPicPr>
      <xdr:blipFill>
        <a:blip r:embed="rId79"/>
        <a:stretch>
          <a:fillRect/>
        </a:stretch>
      </xdr:blipFill>
      <xdr:spPr>
        <a:xfrm>
          <a:off x="0" y="0"/>
          <a:ext cx="3714750" cy="2082800"/>
        </a:xfrm>
        <a:prstGeom prst="rect">
          <a:avLst/>
        </a:prstGeom>
      </xdr:spPr>
    </xdr:pic>
    <xdr:clientData/>
  </xdr:twoCellAnchor>
  <xdr:twoCellAnchor editAs="oneCell">
    <xdr:from>
      <xdr:col>0</xdr:col>
      <xdr:colOff>0</xdr:colOff>
      <xdr:row>0</xdr:row>
      <xdr:rowOff>0</xdr:rowOff>
    </xdr:from>
    <xdr:to>
      <xdr:col>7</xdr:col>
      <xdr:colOff>308610</xdr:colOff>
      <xdr:row>13</xdr:row>
      <xdr:rowOff>66040</xdr:rowOff>
    </xdr:to>
    <xdr:pic>
      <xdr:nvPicPr>
        <xdr:cNvPr id="273" name="ID_A6482C9542654F3CA6303533A035B598" descr="upload_post_object_v2_2620126440"/>
        <xdr:cNvPicPr/>
      </xdr:nvPicPr>
      <xdr:blipFill>
        <a:blip r:embed="rId80"/>
        <a:stretch>
          <a:fillRect/>
        </a:stretch>
      </xdr:blipFill>
      <xdr:spPr>
        <a:xfrm>
          <a:off x="0" y="0"/>
          <a:ext cx="4629150" cy="2443480"/>
        </a:xfrm>
        <a:prstGeom prst="rect">
          <a:avLst/>
        </a:prstGeom>
      </xdr:spPr>
    </xdr:pic>
    <xdr:clientData/>
  </xdr:twoCellAnchor>
  <xdr:twoCellAnchor editAs="oneCell">
    <xdr:from>
      <xdr:col>0</xdr:col>
      <xdr:colOff>0</xdr:colOff>
      <xdr:row>0</xdr:row>
      <xdr:rowOff>0</xdr:rowOff>
    </xdr:from>
    <xdr:to>
      <xdr:col>14</xdr:col>
      <xdr:colOff>502920</xdr:colOff>
      <xdr:row>39</xdr:row>
      <xdr:rowOff>109220</xdr:rowOff>
    </xdr:to>
    <xdr:pic>
      <xdr:nvPicPr>
        <xdr:cNvPr id="274" name="ID_27D402B3A65342DAA824BDEA802DC282" descr="upload_post_object_v2_1249451771"/>
        <xdr:cNvPicPr/>
      </xdr:nvPicPr>
      <xdr:blipFill>
        <a:blip r:embed="rId77"/>
        <a:stretch>
          <a:fillRect/>
        </a:stretch>
      </xdr:blipFill>
      <xdr:spPr>
        <a:xfrm>
          <a:off x="0" y="0"/>
          <a:ext cx="9144000" cy="7241540"/>
        </a:xfrm>
        <a:prstGeom prst="rect">
          <a:avLst/>
        </a:prstGeom>
      </xdr:spPr>
    </xdr:pic>
    <xdr:clientData/>
  </xdr:twoCellAnchor>
  <xdr:twoCellAnchor editAs="oneCell">
    <xdr:from>
      <xdr:col>0</xdr:col>
      <xdr:colOff>0</xdr:colOff>
      <xdr:row>0</xdr:row>
      <xdr:rowOff>0</xdr:rowOff>
    </xdr:from>
    <xdr:to>
      <xdr:col>5</xdr:col>
      <xdr:colOff>44450</xdr:colOff>
      <xdr:row>12</xdr:row>
      <xdr:rowOff>21590</xdr:rowOff>
    </xdr:to>
    <xdr:pic>
      <xdr:nvPicPr>
        <xdr:cNvPr id="275" name="ID_2068FA73123D4BECBB96D97D5A184DDB" descr="upload_post_object_v2_1346984311"/>
        <xdr:cNvPicPr/>
      </xdr:nvPicPr>
      <xdr:blipFill>
        <a:blip r:embed="rId65"/>
        <a:stretch>
          <a:fillRect/>
        </a:stretch>
      </xdr:blipFill>
      <xdr:spPr>
        <a:xfrm>
          <a:off x="0" y="0"/>
          <a:ext cx="3130550" cy="2216150"/>
        </a:xfrm>
        <a:prstGeom prst="rect">
          <a:avLst/>
        </a:prstGeom>
      </xdr:spPr>
    </xdr:pic>
    <xdr:clientData/>
  </xdr:twoCellAnchor>
  <xdr:twoCellAnchor editAs="oneCell">
    <xdr:from>
      <xdr:col>0</xdr:col>
      <xdr:colOff>0</xdr:colOff>
      <xdr:row>0</xdr:row>
      <xdr:rowOff>0</xdr:rowOff>
    </xdr:from>
    <xdr:to>
      <xdr:col>14</xdr:col>
      <xdr:colOff>502920</xdr:colOff>
      <xdr:row>39</xdr:row>
      <xdr:rowOff>109220</xdr:rowOff>
    </xdr:to>
    <xdr:pic>
      <xdr:nvPicPr>
        <xdr:cNvPr id="276" name="ID_25F34C91B8074AFBB519BD70D35BE342" descr="upload_post_object_v2_2340421415"/>
        <xdr:cNvPicPr/>
      </xdr:nvPicPr>
      <xdr:blipFill>
        <a:blip r:embed="rId77"/>
        <a:stretch>
          <a:fillRect/>
        </a:stretch>
      </xdr:blipFill>
      <xdr:spPr>
        <a:xfrm>
          <a:off x="0" y="0"/>
          <a:ext cx="9144000" cy="7241540"/>
        </a:xfrm>
        <a:prstGeom prst="rect">
          <a:avLst/>
        </a:prstGeom>
      </xdr:spPr>
    </xdr:pic>
    <xdr:clientData/>
  </xdr:twoCellAnchor>
  <xdr:twoCellAnchor editAs="oneCell">
    <xdr:from>
      <xdr:col>0</xdr:col>
      <xdr:colOff>0</xdr:colOff>
      <xdr:row>0</xdr:row>
      <xdr:rowOff>0</xdr:rowOff>
    </xdr:from>
    <xdr:to>
      <xdr:col>5</xdr:col>
      <xdr:colOff>603250</xdr:colOff>
      <xdr:row>9</xdr:row>
      <xdr:rowOff>125730</xdr:rowOff>
    </xdr:to>
    <xdr:pic>
      <xdr:nvPicPr>
        <xdr:cNvPr id="278" name="ID_7BC8E8925EE342FFB336D2E813E7575C" descr="upload_post_object_v2_951813760"/>
        <xdr:cNvPicPr/>
      </xdr:nvPicPr>
      <xdr:blipFill>
        <a:blip r:embed="rId81"/>
        <a:stretch>
          <a:fillRect/>
        </a:stretch>
      </xdr:blipFill>
      <xdr:spPr>
        <a:xfrm>
          <a:off x="0" y="0"/>
          <a:ext cx="3689350" cy="1771650"/>
        </a:xfrm>
        <a:prstGeom prst="rect">
          <a:avLst/>
        </a:prstGeom>
      </xdr:spPr>
    </xdr:pic>
    <xdr:clientData/>
  </xdr:twoCellAnchor>
  <xdr:twoCellAnchor editAs="oneCell">
    <xdr:from>
      <xdr:col>0</xdr:col>
      <xdr:colOff>0</xdr:colOff>
      <xdr:row>0</xdr:row>
      <xdr:rowOff>0</xdr:rowOff>
    </xdr:from>
    <xdr:to>
      <xdr:col>13</xdr:col>
      <xdr:colOff>396240</xdr:colOff>
      <xdr:row>44</xdr:row>
      <xdr:rowOff>53340</xdr:rowOff>
    </xdr:to>
    <xdr:pic>
      <xdr:nvPicPr>
        <xdr:cNvPr id="279" name="ID_A9D7E7D37DE34A0F841D75156B4B67F1" descr="upload_post_object_v2_2454608567"/>
        <xdr:cNvPicPr/>
      </xdr:nvPicPr>
      <xdr:blipFill>
        <a:blip r:embed="rId86"/>
        <a:stretch>
          <a:fillRect/>
        </a:stretch>
      </xdr:blipFill>
      <xdr:spPr>
        <a:xfrm>
          <a:off x="0" y="0"/>
          <a:ext cx="8420100" cy="8100060"/>
        </a:xfrm>
        <a:prstGeom prst="rect">
          <a:avLst/>
        </a:prstGeom>
      </xdr:spPr>
    </xdr:pic>
    <xdr:clientData/>
  </xdr:twoCellAnchor>
  <xdr:twoCellAnchor editAs="oneCell">
    <xdr:from>
      <xdr:col>0</xdr:col>
      <xdr:colOff>0</xdr:colOff>
      <xdr:row>0</xdr:row>
      <xdr:rowOff>0</xdr:rowOff>
    </xdr:from>
    <xdr:to>
      <xdr:col>6</xdr:col>
      <xdr:colOff>170180</xdr:colOff>
      <xdr:row>14</xdr:row>
      <xdr:rowOff>78105</xdr:rowOff>
    </xdr:to>
    <xdr:pic>
      <xdr:nvPicPr>
        <xdr:cNvPr id="280" name="ID_000D4C05E3C14F66830E9E58181E864A" descr="upload_post_object_v2_1585491452"/>
        <xdr:cNvPicPr/>
      </xdr:nvPicPr>
      <xdr:blipFill>
        <a:blip r:embed="rId85"/>
        <a:stretch>
          <a:fillRect/>
        </a:stretch>
      </xdr:blipFill>
      <xdr:spPr>
        <a:xfrm>
          <a:off x="0" y="0"/>
          <a:ext cx="3873500" cy="2638425"/>
        </a:xfrm>
        <a:prstGeom prst="rect">
          <a:avLst/>
        </a:prstGeom>
      </xdr:spPr>
    </xdr:pic>
    <xdr:clientData/>
  </xdr:twoCellAnchor>
  <xdr:twoCellAnchor editAs="oneCell">
    <xdr:from>
      <xdr:col>0</xdr:col>
      <xdr:colOff>0</xdr:colOff>
      <xdr:row>0</xdr:row>
      <xdr:rowOff>0</xdr:rowOff>
    </xdr:from>
    <xdr:to>
      <xdr:col>6</xdr:col>
      <xdr:colOff>11430</xdr:colOff>
      <xdr:row>11</xdr:row>
      <xdr:rowOff>71120</xdr:rowOff>
    </xdr:to>
    <xdr:pic>
      <xdr:nvPicPr>
        <xdr:cNvPr id="281" name="ID_ABBCD43899734FF1B4C10C8F4EF8A147" descr="upload_post_object_v2_94897931"/>
        <xdr:cNvPicPr/>
      </xdr:nvPicPr>
      <xdr:blipFill>
        <a:blip r:embed="rId79"/>
        <a:stretch>
          <a:fillRect/>
        </a:stretch>
      </xdr:blipFill>
      <xdr:spPr>
        <a:xfrm>
          <a:off x="0" y="0"/>
          <a:ext cx="3714750" cy="2082800"/>
        </a:xfrm>
        <a:prstGeom prst="rect">
          <a:avLst/>
        </a:prstGeom>
      </xdr:spPr>
    </xdr:pic>
    <xdr:clientData/>
  </xdr:twoCellAnchor>
  <xdr:twoCellAnchor editAs="oneCell">
    <xdr:from>
      <xdr:col>0</xdr:col>
      <xdr:colOff>0</xdr:colOff>
      <xdr:row>0</xdr:row>
      <xdr:rowOff>0</xdr:rowOff>
    </xdr:from>
    <xdr:to>
      <xdr:col>7</xdr:col>
      <xdr:colOff>50165</xdr:colOff>
      <xdr:row>10</xdr:row>
      <xdr:rowOff>84455</xdr:rowOff>
    </xdr:to>
    <xdr:pic>
      <xdr:nvPicPr>
        <xdr:cNvPr id="283" name="ID_09DCFCA279EF41B0B597DB4C401FEEB6" descr="upload_post_object_v2_1028006869"/>
        <xdr:cNvPicPr/>
      </xdr:nvPicPr>
      <xdr:blipFill>
        <a:blip r:embed="rId87"/>
        <a:stretch>
          <a:fillRect/>
        </a:stretch>
      </xdr:blipFill>
      <xdr:spPr>
        <a:xfrm>
          <a:off x="0" y="0"/>
          <a:ext cx="4370705" cy="1913255"/>
        </a:xfrm>
        <a:prstGeom prst="rect">
          <a:avLst/>
        </a:prstGeom>
      </xdr:spPr>
    </xdr:pic>
    <xdr:clientData/>
  </xdr:twoCellAnchor>
  <xdr:twoCellAnchor editAs="oneCell">
    <xdr:from>
      <xdr:col>0</xdr:col>
      <xdr:colOff>0</xdr:colOff>
      <xdr:row>0</xdr:row>
      <xdr:rowOff>0</xdr:rowOff>
    </xdr:from>
    <xdr:to>
      <xdr:col>7</xdr:col>
      <xdr:colOff>50165</xdr:colOff>
      <xdr:row>10</xdr:row>
      <xdr:rowOff>84455</xdr:rowOff>
    </xdr:to>
    <xdr:pic>
      <xdr:nvPicPr>
        <xdr:cNvPr id="284" name="ID_39AD8AC7F2A3496E9AC304CFFA6A1D7F" descr="upload_post_object_v2_3692927166"/>
        <xdr:cNvPicPr/>
      </xdr:nvPicPr>
      <xdr:blipFill>
        <a:blip r:embed="rId87"/>
        <a:stretch>
          <a:fillRect/>
        </a:stretch>
      </xdr:blipFill>
      <xdr:spPr>
        <a:xfrm>
          <a:off x="0" y="0"/>
          <a:ext cx="4370705" cy="1913255"/>
        </a:xfrm>
        <a:prstGeom prst="rect">
          <a:avLst/>
        </a:prstGeom>
      </xdr:spPr>
    </xdr:pic>
    <xdr:clientData/>
  </xdr:twoCellAnchor>
  <xdr:twoCellAnchor editAs="oneCell">
    <xdr:from>
      <xdr:col>0</xdr:col>
      <xdr:colOff>0</xdr:colOff>
      <xdr:row>0</xdr:row>
      <xdr:rowOff>0</xdr:rowOff>
    </xdr:from>
    <xdr:to>
      <xdr:col>7</xdr:col>
      <xdr:colOff>50165</xdr:colOff>
      <xdr:row>10</xdr:row>
      <xdr:rowOff>84455</xdr:rowOff>
    </xdr:to>
    <xdr:pic>
      <xdr:nvPicPr>
        <xdr:cNvPr id="285" name="ID_651326D7E7474580B9C179D1B46EF364" descr="upload_post_object_v2_2188282719"/>
        <xdr:cNvPicPr/>
      </xdr:nvPicPr>
      <xdr:blipFill>
        <a:blip r:embed="rId87"/>
        <a:stretch>
          <a:fillRect/>
        </a:stretch>
      </xdr:blipFill>
      <xdr:spPr>
        <a:xfrm>
          <a:off x="0" y="0"/>
          <a:ext cx="4370705" cy="1913255"/>
        </a:xfrm>
        <a:prstGeom prst="rect">
          <a:avLst/>
        </a:prstGeom>
      </xdr:spPr>
    </xdr:pic>
    <xdr:clientData/>
  </xdr:twoCellAnchor>
  <xdr:twoCellAnchor editAs="oneCell">
    <xdr:from>
      <xdr:col>0</xdr:col>
      <xdr:colOff>0</xdr:colOff>
      <xdr:row>0</xdr:row>
      <xdr:rowOff>0</xdr:rowOff>
    </xdr:from>
    <xdr:to>
      <xdr:col>7</xdr:col>
      <xdr:colOff>50165</xdr:colOff>
      <xdr:row>10</xdr:row>
      <xdr:rowOff>84455</xdr:rowOff>
    </xdr:to>
    <xdr:pic>
      <xdr:nvPicPr>
        <xdr:cNvPr id="288" name="ID_E53CDE6C019643A990F3C58D9DFC0499" descr="upload_post_object_v2_1195927824"/>
        <xdr:cNvPicPr/>
      </xdr:nvPicPr>
      <xdr:blipFill>
        <a:blip r:embed="rId87"/>
        <a:stretch>
          <a:fillRect/>
        </a:stretch>
      </xdr:blipFill>
      <xdr:spPr>
        <a:xfrm>
          <a:off x="0" y="0"/>
          <a:ext cx="4370705" cy="1913255"/>
        </a:xfrm>
        <a:prstGeom prst="rect">
          <a:avLst/>
        </a:prstGeom>
      </xdr:spPr>
    </xdr:pic>
    <xdr:clientData/>
  </xdr:twoCellAnchor>
  <xdr:twoCellAnchor editAs="oneCell">
    <xdr:from>
      <xdr:col>0</xdr:col>
      <xdr:colOff>0</xdr:colOff>
      <xdr:row>0</xdr:row>
      <xdr:rowOff>0</xdr:rowOff>
    </xdr:from>
    <xdr:to>
      <xdr:col>10</xdr:col>
      <xdr:colOff>88900</xdr:colOff>
      <xdr:row>25</xdr:row>
      <xdr:rowOff>152400</xdr:rowOff>
    </xdr:to>
    <xdr:pic>
      <xdr:nvPicPr>
        <xdr:cNvPr id="289" name="ID_6AF6C4CB3789454B8300B4A3B4D292C8" descr="upload_post_object_v2_2581384306"/>
        <xdr:cNvPicPr/>
      </xdr:nvPicPr>
      <xdr:blipFill>
        <a:blip r:embed="rId88"/>
        <a:stretch>
          <a:fillRect/>
        </a:stretch>
      </xdr:blipFill>
      <xdr:spPr>
        <a:xfrm>
          <a:off x="0" y="0"/>
          <a:ext cx="6261100" cy="4724400"/>
        </a:xfrm>
        <a:prstGeom prst="rect">
          <a:avLst/>
        </a:prstGeom>
      </xdr:spPr>
    </xdr:pic>
    <xdr:clientData/>
  </xdr:twoCellAnchor>
  <xdr:twoCellAnchor editAs="oneCell">
    <xdr:from>
      <xdr:col>0</xdr:col>
      <xdr:colOff>0</xdr:colOff>
      <xdr:row>0</xdr:row>
      <xdr:rowOff>0</xdr:rowOff>
    </xdr:from>
    <xdr:to>
      <xdr:col>5</xdr:col>
      <xdr:colOff>603250</xdr:colOff>
      <xdr:row>9</xdr:row>
      <xdr:rowOff>125730</xdr:rowOff>
    </xdr:to>
    <xdr:pic>
      <xdr:nvPicPr>
        <xdr:cNvPr id="290" name="ID_6CE2AEBCFAF9427586C727B36FBAA7E6" descr="upload_post_object_v2_1628189765"/>
        <xdr:cNvPicPr/>
      </xdr:nvPicPr>
      <xdr:blipFill>
        <a:blip r:embed="rId81"/>
        <a:stretch>
          <a:fillRect/>
        </a:stretch>
      </xdr:blipFill>
      <xdr:spPr>
        <a:xfrm>
          <a:off x="0" y="0"/>
          <a:ext cx="3689350" cy="1771650"/>
        </a:xfrm>
        <a:prstGeom prst="rect">
          <a:avLst/>
        </a:prstGeom>
      </xdr:spPr>
    </xdr:pic>
    <xdr:clientData/>
  </xdr:twoCellAnchor>
  <xdr:twoCellAnchor editAs="oneCell">
    <xdr:from>
      <xdr:col>0</xdr:col>
      <xdr:colOff>0</xdr:colOff>
      <xdr:row>0</xdr:row>
      <xdr:rowOff>0</xdr:rowOff>
    </xdr:from>
    <xdr:to>
      <xdr:col>10</xdr:col>
      <xdr:colOff>88900</xdr:colOff>
      <xdr:row>25</xdr:row>
      <xdr:rowOff>152400</xdr:rowOff>
    </xdr:to>
    <xdr:pic>
      <xdr:nvPicPr>
        <xdr:cNvPr id="291" name="ID_7451B94CFDD1428599AB41EBCEDF8F9C" descr="upload_post_object_v2_2501472309"/>
        <xdr:cNvPicPr/>
      </xdr:nvPicPr>
      <xdr:blipFill>
        <a:blip r:embed="rId88"/>
        <a:stretch>
          <a:fillRect/>
        </a:stretch>
      </xdr:blipFill>
      <xdr:spPr>
        <a:xfrm>
          <a:off x="0" y="0"/>
          <a:ext cx="6261100" cy="4724400"/>
        </a:xfrm>
        <a:prstGeom prst="rect">
          <a:avLst/>
        </a:prstGeom>
      </xdr:spPr>
    </xdr:pic>
    <xdr:clientData/>
  </xdr:twoCellAnchor>
  <xdr:twoCellAnchor editAs="oneCell">
    <xdr:from>
      <xdr:col>0</xdr:col>
      <xdr:colOff>0</xdr:colOff>
      <xdr:row>0</xdr:row>
      <xdr:rowOff>0</xdr:rowOff>
    </xdr:from>
    <xdr:to>
      <xdr:col>7</xdr:col>
      <xdr:colOff>308610</xdr:colOff>
      <xdr:row>13</xdr:row>
      <xdr:rowOff>66040</xdr:rowOff>
    </xdr:to>
    <xdr:pic>
      <xdr:nvPicPr>
        <xdr:cNvPr id="292" name="ID_7097BE7EFC5A4917BB1A01C41868842C" descr="upload_post_object_v2_2078465221"/>
        <xdr:cNvPicPr/>
      </xdr:nvPicPr>
      <xdr:blipFill>
        <a:blip r:embed="rId80"/>
        <a:stretch>
          <a:fillRect/>
        </a:stretch>
      </xdr:blipFill>
      <xdr:spPr>
        <a:xfrm>
          <a:off x="0" y="0"/>
          <a:ext cx="4629150" cy="2443480"/>
        </a:xfrm>
        <a:prstGeom prst="rect">
          <a:avLst/>
        </a:prstGeom>
      </xdr:spPr>
    </xdr:pic>
    <xdr:clientData/>
  </xdr:twoCellAnchor>
  <xdr:twoCellAnchor editAs="oneCell">
    <xdr:from>
      <xdr:col>0</xdr:col>
      <xdr:colOff>0</xdr:colOff>
      <xdr:row>0</xdr:row>
      <xdr:rowOff>0</xdr:rowOff>
    </xdr:from>
    <xdr:to>
      <xdr:col>6</xdr:col>
      <xdr:colOff>11430</xdr:colOff>
      <xdr:row>11</xdr:row>
      <xdr:rowOff>71120</xdr:rowOff>
    </xdr:to>
    <xdr:pic>
      <xdr:nvPicPr>
        <xdr:cNvPr id="293" name="ID_3781D574EF424DC9869F935B3B729F24" descr="upload_post_object_v2_1306929987"/>
        <xdr:cNvPicPr/>
      </xdr:nvPicPr>
      <xdr:blipFill>
        <a:blip r:embed="rId79"/>
        <a:stretch>
          <a:fillRect/>
        </a:stretch>
      </xdr:blipFill>
      <xdr:spPr>
        <a:xfrm>
          <a:off x="0" y="0"/>
          <a:ext cx="3714750" cy="2082800"/>
        </a:xfrm>
        <a:prstGeom prst="rect">
          <a:avLst/>
        </a:prstGeom>
      </xdr:spPr>
    </xdr:pic>
    <xdr:clientData/>
  </xdr:twoCellAnchor>
  <xdr:twoCellAnchor editAs="oneCell">
    <xdr:from>
      <xdr:col>0</xdr:col>
      <xdr:colOff>0</xdr:colOff>
      <xdr:row>0</xdr:row>
      <xdr:rowOff>0</xdr:rowOff>
    </xdr:from>
    <xdr:to>
      <xdr:col>6</xdr:col>
      <xdr:colOff>170180</xdr:colOff>
      <xdr:row>14</xdr:row>
      <xdr:rowOff>78105</xdr:rowOff>
    </xdr:to>
    <xdr:pic>
      <xdr:nvPicPr>
        <xdr:cNvPr id="294" name="ID_25CC05FA1310476AA85565BC57795B35" descr="upload_post_object_v2_1075135274"/>
        <xdr:cNvPicPr/>
      </xdr:nvPicPr>
      <xdr:blipFill>
        <a:blip r:embed="rId85"/>
        <a:stretch>
          <a:fillRect/>
        </a:stretch>
      </xdr:blipFill>
      <xdr:spPr>
        <a:xfrm>
          <a:off x="0" y="0"/>
          <a:ext cx="3873500" cy="2638425"/>
        </a:xfrm>
        <a:prstGeom prst="rect">
          <a:avLst/>
        </a:prstGeom>
      </xdr:spPr>
    </xdr:pic>
    <xdr:clientData/>
  </xdr:twoCellAnchor>
  <xdr:twoCellAnchor editAs="oneCell">
    <xdr:from>
      <xdr:col>0</xdr:col>
      <xdr:colOff>0</xdr:colOff>
      <xdr:row>0</xdr:row>
      <xdr:rowOff>0</xdr:rowOff>
    </xdr:from>
    <xdr:to>
      <xdr:col>7</xdr:col>
      <xdr:colOff>308610</xdr:colOff>
      <xdr:row>13</xdr:row>
      <xdr:rowOff>66040</xdr:rowOff>
    </xdr:to>
    <xdr:pic>
      <xdr:nvPicPr>
        <xdr:cNvPr id="295" name="ID_3E48546334A0456A8D3635956A071BBD" descr="upload_post_object_v2_1656706677"/>
        <xdr:cNvPicPr/>
      </xdr:nvPicPr>
      <xdr:blipFill>
        <a:blip r:embed="rId80"/>
        <a:stretch>
          <a:fillRect/>
        </a:stretch>
      </xdr:blipFill>
      <xdr:spPr>
        <a:xfrm>
          <a:off x="0" y="0"/>
          <a:ext cx="4629150" cy="2443480"/>
        </a:xfrm>
        <a:prstGeom prst="rect">
          <a:avLst/>
        </a:prstGeom>
      </xdr:spPr>
    </xdr:pic>
    <xdr:clientData/>
  </xdr:twoCellAnchor>
  <xdr:twoCellAnchor editAs="oneCell">
    <xdr:from>
      <xdr:col>0</xdr:col>
      <xdr:colOff>0</xdr:colOff>
      <xdr:row>0</xdr:row>
      <xdr:rowOff>0</xdr:rowOff>
    </xdr:from>
    <xdr:to>
      <xdr:col>8</xdr:col>
      <xdr:colOff>67945</xdr:colOff>
      <xdr:row>11</xdr:row>
      <xdr:rowOff>41275</xdr:rowOff>
    </xdr:to>
    <xdr:pic>
      <xdr:nvPicPr>
        <xdr:cNvPr id="296" name="ID_E2742297DA2C4C45AD41F9A267791218" descr="upload_post_object_v2_377372407"/>
        <xdr:cNvPicPr/>
      </xdr:nvPicPr>
      <xdr:blipFill>
        <a:blip r:embed="rId89"/>
        <a:stretch>
          <a:fillRect/>
        </a:stretch>
      </xdr:blipFill>
      <xdr:spPr>
        <a:xfrm>
          <a:off x="0" y="0"/>
          <a:ext cx="5005705" cy="2052955"/>
        </a:xfrm>
        <a:prstGeom prst="rect">
          <a:avLst/>
        </a:prstGeom>
      </xdr:spPr>
    </xdr:pic>
    <xdr:clientData/>
  </xdr:twoCellAnchor>
  <xdr:twoCellAnchor editAs="oneCell">
    <xdr:from>
      <xdr:col>0</xdr:col>
      <xdr:colOff>0</xdr:colOff>
      <xdr:row>0</xdr:row>
      <xdr:rowOff>0</xdr:rowOff>
    </xdr:from>
    <xdr:to>
      <xdr:col>10</xdr:col>
      <xdr:colOff>520700</xdr:colOff>
      <xdr:row>24</xdr:row>
      <xdr:rowOff>125730</xdr:rowOff>
    </xdr:to>
    <xdr:pic>
      <xdr:nvPicPr>
        <xdr:cNvPr id="297" name="ID_DFCC935AF13946379A5E0E36EFE0A795" descr="upload_post_object_v2_3333909962"/>
        <xdr:cNvPicPr/>
      </xdr:nvPicPr>
      <xdr:blipFill>
        <a:blip r:embed="rId73"/>
        <a:stretch>
          <a:fillRect/>
        </a:stretch>
      </xdr:blipFill>
      <xdr:spPr>
        <a:xfrm>
          <a:off x="0" y="0"/>
          <a:ext cx="6692900" cy="4514850"/>
        </a:xfrm>
        <a:prstGeom prst="rect">
          <a:avLst/>
        </a:prstGeom>
      </xdr:spPr>
    </xdr:pic>
    <xdr:clientData/>
  </xdr:twoCellAnchor>
  <xdr:twoCellAnchor editAs="oneCell">
    <xdr:from>
      <xdr:col>0</xdr:col>
      <xdr:colOff>0</xdr:colOff>
      <xdr:row>0</xdr:row>
      <xdr:rowOff>0</xdr:rowOff>
    </xdr:from>
    <xdr:to>
      <xdr:col>13</xdr:col>
      <xdr:colOff>396240</xdr:colOff>
      <xdr:row>29</xdr:row>
      <xdr:rowOff>113030</xdr:rowOff>
    </xdr:to>
    <xdr:pic>
      <xdr:nvPicPr>
        <xdr:cNvPr id="298" name="ID_A34D4B6F912747C691EFDCEA7D54254F" descr="upload_post_object_v2_2673647764"/>
        <xdr:cNvPicPr/>
      </xdr:nvPicPr>
      <xdr:blipFill>
        <a:blip r:embed="rId90"/>
        <a:stretch>
          <a:fillRect/>
        </a:stretch>
      </xdr:blipFill>
      <xdr:spPr>
        <a:xfrm>
          <a:off x="0" y="0"/>
          <a:ext cx="8420100" cy="5416550"/>
        </a:xfrm>
        <a:prstGeom prst="rect">
          <a:avLst/>
        </a:prstGeom>
      </xdr:spPr>
    </xdr:pic>
    <xdr:clientData/>
  </xdr:twoCellAnchor>
  <xdr:twoCellAnchor editAs="oneCell">
    <xdr:from>
      <xdr:col>0</xdr:col>
      <xdr:colOff>0</xdr:colOff>
      <xdr:row>0</xdr:row>
      <xdr:rowOff>0</xdr:rowOff>
    </xdr:from>
    <xdr:to>
      <xdr:col>14</xdr:col>
      <xdr:colOff>502920</xdr:colOff>
      <xdr:row>23</xdr:row>
      <xdr:rowOff>77470</xdr:rowOff>
    </xdr:to>
    <xdr:pic>
      <xdr:nvPicPr>
        <xdr:cNvPr id="299" name="ID_20958B30CB18415AB51051B33BD76382" descr="upload_post_object_v2_3586601233"/>
        <xdr:cNvPicPr/>
      </xdr:nvPicPr>
      <xdr:blipFill>
        <a:blip r:embed="rId19"/>
        <a:stretch>
          <a:fillRect/>
        </a:stretch>
      </xdr:blipFill>
      <xdr:spPr>
        <a:xfrm>
          <a:off x="0" y="0"/>
          <a:ext cx="9144000" cy="4283710"/>
        </a:xfrm>
        <a:prstGeom prst="rect">
          <a:avLst/>
        </a:prstGeom>
      </xdr:spPr>
    </xdr:pic>
    <xdr:clientData/>
  </xdr:twoCellAnchor>
  <xdr:twoCellAnchor editAs="oneCell">
    <xdr:from>
      <xdr:col>0</xdr:col>
      <xdr:colOff>0</xdr:colOff>
      <xdr:row>0</xdr:row>
      <xdr:rowOff>0</xdr:rowOff>
    </xdr:from>
    <xdr:to>
      <xdr:col>13</xdr:col>
      <xdr:colOff>396240</xdr:colOff>
      <xdr:row>44</xdr:row>
      <xdr:rowOff>53340</xdr:rowOff>
    </xdr:to>
    <xdr:pic>
      <xdr:nvPicPr>
        <xdr:cNvPr id="300" name="ID_E16E99235D2245319B51202D6D4B2DA0" descr="upload_post_object_v2_1858666698"/>
        <xdr:cNvPicPr/>
      </xdr:nvPicPr>
      <xdr:blipFill>
        <a:blip r:embed="rId82"/>
        <a:stretch>
          <a:fillRect/>
        </a:stretch>
      </xdr:blipFill>
      <xdr:spPr>
        <a:xfrm>
          <a:off x="0" y="0"/>
          <a:ext cx="8420100" cy="8100060"/>
        </a:xfrm>
        <a:prstGeom prst="rect">
          <a:avLst/>
        </a:prstGeom>
      </xdr:spPr>
    </xdr:pic>
    <xdr:clientData/>
  </xdr:twoCellAnchor>
  <xdr:twoCellAnchor editAs="oneCell">
    <xdr:from>
      <xdr:col>0</xdr:col>
      <xdr:colOff>0</xdr:colOff>
      <xdr:row>0</xdr:row>
      <xdr:rowOff>0</xdr:rowOff>
    </xdr:from>
    <xdr:to>
      <xdr:col>14</xdr:col>
      <xdr:colOff>502920</xdr:colOff>
      <xdr:row>33</xdr:row>
      <xdr:rowOff>102870</xdr:rowOff>
    </xdr:to>
    <xdr:pic>
      <xdr:nvPicPr>
        <xdr:cNvPr id="301" name="ID_0B1CCD4A331A46F2A98B27644C669E82" descr="upload_post_object_v2_1237378779"/>
        <xdr:cNvPicPr/>
      </xdr:nvPicPr>
      <xdr:blipFill>
        <a:blip r:embed="rId91"/>
        <a:stretch>
          <a:fillRect/>
        </a:stretch>
      </xdr:blipFill>
      <xdr:spPr>
        <a:xfrm>
          <a:off x="0" y="0"/>
          <a:ext cx="9144000" cy="6137910"/>
        </a:xfrm>
        <a:prstGeom prst="rect">
          <a:avLst/>
        </a:prstGeom>
      </xdr:spPr>
    </xdr:pic>
    <xdr:clientData/>
  </xdr:twoCellAnchor>
  <xdr:twoCellAnchor editAs="oneCell">
    <xdr:from>
      <xdr:col>0</xdr:col>
      <xdr:colOff>0</xdr:colOff>
      <xdr:row>0</xdr:row>
      <xdr:rowOff>0</xdr:rowOff>
    </xdr:from>
    <xdr:to>
      <xdr:col>7</xdr:col>
      <xdr:colOff>200660</xdr:colOff>
      <xdr:row>14</xdr:row>
      <xdr:rowOff>49530</xdr:rowOff>
    </xdr:to>
    <xdr:pic>
      <xdr:nvPicPr>
        <xdr:cNvPr id="303" name="ID_4AC053AEB61F474F831F3C84C24DFC9A" descr="upload_post_object_v2_293302844"/>
        <xdr:cNvPicPr/>
      </xdr:nvPicPr>
      <xdr:blipFill>
        <a:blip r:embed="rId92"/>
        <a:stretch>
          <a:fillRect/>
        </a:stretch>
      </xdr:blipFill>
      <xdr:spPr>
        <a:xfrm>
          <a:off x="0" y="0"/>
          <a:ext cx="4521200" cy="2609850"/>
        </a:xfrm>
        <a:prstGeom prst="rect">
          <a:avLst/>
        </a:prstGeom>
      </xdr:spPr>
    </xdr:pic>
    <xdr:clientData/>
  </xdr:twoCellAnchor>
  <xdr:twoCellAnchor editAs="oneCell">
    <xdr:from>
      <xdr:col>0</xdr:col>
      <xdr:colOff>0</xdr:colOff>
      <xdr:row>0</xdr:row>
      <xdr:rowOff>0</xdr:rowOff>
    </xdr:from>
    <xdr:to>
      <xdr:col>5</xdr:col>
      <xdr:colOff>182880</xdr:colOff>
      <xdr:row>15</xdr:row>
      <xdr:rowOff>114300</xdr:rowOff>
    </xdr:to>
    <xdr:pic>
      <xdr:nvPicPr>
        <xdr:cNvPr id="304" name="ID_855864C74EF341CC8DF35059B6D4BD94" descr="upload_post_object_v2_1094848463"/>
        <xdr:cNvPicPr/>
      </xdr:nvPicPr>
      <xdr:blipFill>
        <a:blip r:embed="rId93"/>
        <a:stretch>
          <a:fillRect/>
        </a:stretch>
      </xdr:blipFill>
      <xdr:spPr>
        <a:xfrm>
          <a:off x="0" y="0"/>
          <a:ext cx="3268980" cy="2857500"/>
        </a:xfrm>
        <a:prstGeom prst="rect">
          <a:avLst/>
        </a:prstGeom>
      </xdr:spPr>
    </xdr:pic>
    <xdr:clientData/>
  </xdr:twoCellAnchor>
  <xdr:twoCellAnchor editAs="oneCell">
    <xdr:from>
      <xdr:col>0</xdr:col>
      <xdr:colOff>0</xdr:colOff>
      <xdr:row>0</xdr:row>
      <xdr:rowOff>0</xdr:rowOff>
    </xdr:from>
    <xdr:to>
      <xdr:col>2</xdr:col>
      <xdr:colOff>563880</xdr:colOff>
      <xdr:row>3</xdr:row>
      <xdr:rowOff>129540</xdr:rowOff>
    </xdr:to>
    <xdr:pic>
      <xdr:nvPicPr>
        <xdr:cNvPr id="305" name="ID_D141B3ADE4934E989CFCF1176F399AAB" descr="upload_post_object_v2_792548494"/>
        <xdr:cNvPicPr/>
      </xdr:nvPicPr>
      <xdr:blipFill>
        <a:blip r:embed="rId94"/>
        <a:stretch>
          <a:fillRect/>
        </a:stretch>
      </xdr:blipFill>
      <xdr:spPr>
        <a:xfrm>
          <a:off x="0" y="0"/>
          <a:ext cx="1798320" cy="678180"/>
        </a:xfrm>
        <a:prstGeom prst="rect">
          <a:avLst/>
        </a:prstGeom>
      </xdr:spPr>
    </xdr:pic>
    <xdr:clientData/>
  </xdr:twoCellAnchor>
  <xdr:twoCellAnchor editAs="oneCell">
    <xdr:from>
      <xdr:col>0</xdr:col>
      <xdr:colOff>0</xdr:colOff>
      <xdr:row>0</xdr:row>
      <xdr:rowOff>0</xdr:rowOff>
    </xdr:from>
    <xdr:to>
      <xdr:col>12</xdr:col>
      <xdr:colOff>175260</xdr:colOff>
      <xdr:row>30</xdr:row>
      <xdr:rowOff>69850</xdr:rowOff>
    </xdr:to>
    <xdr:pic>
      <xdr:nvPicPr>
        <xdr:cNvPr id="306" name="ID_31D64446AB6C43AF8FC06132D8D02771" descr="upload_post_object_v2_2569941659"/>
        <xdr:cNvPicPr/>
      </xdr:nvPicPr>
      <xdr:blipFill>
        <a:blip r:embed="rId61"/>
        <a:stretch>
          <a:fillRect/>
        </a:stretch>
      </xdr:blipFill>
      <xdr:spPr>
        <a:xfrm>
          <a:off x="0" y="0"/>
          <a:ext cx="7581900" cy="5556250"/>
        </a:xfrm>
        <a:prstGeom prst="rect">
          <a:avLst/>
        </a:prstGeom>
      </xdr:spPr>
    </xdr:pic>
    <xdr:clientData/>
  </xdr:twoCellAnchor>
  <xdr:twoCellAnchor editAs="oneCell">
    <xdr:from>
      <xdr:col>0</xdr:col>
      <xdr:colOff>0</xdr:colOff>
      <xdr:row>0</xdr:row>
      <xdr:rowOff>0</xdr:rowOff>
    </xdr:from>
    <xdr:to>
      <xdr:col>7</xdr:col>
      <xdr:colOff>200660</xdr:colOff>
      <xdr:row>14</xdr:row>
      <xdr:rowOff>49530</xdr:rowOff>
    </xdr:to>
    <xdr:pic>
      <xdr:nvPicPr>
        <xdr:cNvPr id="307" name="ID_E2B6E4FB51AD4EF8878C6F16B18AAD89" descr="upload_post_object_v2_2167956961"/>
        <xdr:cNvPicPr/>
      </xdr:nvPicPr>
      <xdr:blipFill>
        <a:blip r:embed="rId92"/>
        <a:stretch>
          <a:fillRect/>
        </a:stretch>
      </xdr:blipFill>
      <xdr:spPr>
        <a:xfrm>
          <a:off x="0" y="0"/>
          <a:ext cx="4521200" cy="2609850"/>
        </a:xfrm>
        <a:prstGeom prst="rect">
          <a:avLst/>
        </a:prstGeom>
      </xdr:spPr>
    </xdr:pic>
    <xdr:clientData/>
  </xdr:twoCellAnchor>
  <xdr:twoCellAnchor editAs="oneCell">
    <xdr:from>
      <xdr:col>0</xdr:col>
      <xdr:colOff>0</xdr:colOff>
      <xdr:row>0</xdr:row>
      <xdr:rowOff>0</xdr:rowOff>
    </xdr:from>
    <xdr:to>
      <xdr:col>9</xdr:col>
      <xdr:colOff>17145</xdr:colOff>
      <xdr:row>14</xdr:row>
      <xdr:rowOff>170180</xdr:rowOff>
    </xdr:to>
    <xdr:pic>
      <xdr:nvPicPr>
        <xdr:cNvPr id="309" name="ID_3DE0276B3610433C940C89769FAE84CB" descr="upload_post_object_v2_1542441498"/>
        <xdr:cNvPicPr/>
      </xdr:nvPicPr>
      <xdr:blipFill>
        <a:blip r:embed="rId95"/>
        <a:stretch>
          <a:fillRect/>
        </a:stretch>
      </xdr:blipFill>
      <xdr:spPr>
        <a:xfrm>
          <a:off x="0" y="0"/>
          <a:ext cx="5572125" cy="2730500"/>
        </a:xfrm>
        <a:prstGeom prst="rect">
          <a:avLst/>
        </a:prstGeom>
      </xdr:spPr>
    </xdr:pic>
    <xdr:clientData/>
  </xdr:twoCellAnchor>
  <xdr:twoCellAnchor editAs="oneCell">
    <xdr:from>
      <xdr:col>0</xdr:col>
      <xdr:colOff>0</xdr:colOff>
      <xdr:row>0</xdr:row>
      <xdr:rowOff>0</xdr:rowOff>
    </xdr:from>
    <xdr:to>
      <xdr:col>7</xdr:col>
      <xdr:colOff>200660</xdr:colOff>
      <xdr:row>14</xdr:row>
      <xdr:rowOff>49530</xdr:rowOff>
    </xdr:to>
    <xdr:pic>
      <xdr:nvPicPr>
        <xdr:cNvPr id="310" name="ID_C33CC77BBABA4C13B791FD61D04A0363" descr="upload_post_object_v2_2682870032"/>
        <xdr:cNvPicPr/>
      </xdr:nvPicPr>
      <xdr:blipFill>
        <a:blip r:embed="rId92"/>
        <a:stretch>
          <a:fillRect/>
        </a:stretch>
      </xdr:blipFill>
      <xdr:spPr>
        <a:xfrm>
          <a:off x="0" y="0"/>
          <a:ext cx="4521200" cy="2609850"/>
        </a:xfrm>
        <a:prstGeom prst="rect">
          <a:avLst/>
        </a:prstGeom>
      </xdr:spPr>
    </xdr:pic>
    <xdr:clientData/>
  </xdr:twoCellAnchor>
  <xdr:twoCellAnchor editAs="oneCell">
    <xdr:from>
      <xdr:col>0</xdr:col>
      <xdr:colOff>0</xdr:colOff>
      <xdr:row>0</xdr:row>
      <xdr:rowOff>0</xdr:rowOff>
    </xdr:from>
    <xdr:to>
      <xdr:col>6</xdr:col>
      <xdr:colOff>170180</xdr:colOff>
      <xdr:row>14</xdr:row>
      <xdr:rowOff>78105</xdr:rowOff>
    </xdr:to>
    <xdr:pic>
      <xdr:nvPicPr>
        <xdr:cNvPr id="311" name="ID_F14E4481192F435CA5EEA6E311982F76" descr="upload_post_object_v2_1801578764"/>
        <xdr:cNvPicPr/>
      </xdr:nvPicPr>
      <xdr:blipFill>
        <a:blip r:embed="rId85"/>
        <a:stretch>
          <a:fillRect/>
        </a:stretch>
      </xdr:blipFill>
      <xdr:spPr>
        <a:xfrm>
          <a:off x="0" y="0"/>
          <a:ext cx="3873500" cy="2638425"/>
        </a:xfrm>
        <a:prstGeom prst="rect">
          <a:avLst/>
        </a:prstGeom>
      </xdr:spPr>
    </xdr:pic>
    <xdr:clientData/>
  </xdr:twoCellAnchor>
  <xdr:twoCellAnchor editAs="oneCell">
    <xdr:from>
      <xdr:col>0</xdr:col>
      <xdr:colOff>0</xdr:colOff>
      <xdr:row>0</xdr:row>
      <xdr:rowOff>0</xdr:rowOff>
    </xdr:from>
    <xdr:to>
      <xdr:col>13</xdr:col>
      <xdr:colOff>501015</xdr:colOff>
      <xdr:row>20</xdr:row>
      <xdr:rowOff>0</xdr:rowOff>
    </xdr:to>
    <xdr:pic>
      <xdr:nvPicPr>
        <xdr:cNvPr id="312" name="ID_69CB4CCC0A474A36877822372BD9CBEF" descr="upload_post_object_v2_4150230562"/>
        <xdr:cNvPicPr/>
      </xdr:nvPicPr>
      <xdr:blipFill>
        <a:blip r:embed="rId96"/>
        <a:stretch>
          <a:fillRect/>
        </a:stretch>
      </xdr:blipFill>
      <xdr:spPr>
        <a:xfrm>
          <a:off x="0" y="0"/>
          <a:ext cx="8524875" cy="3657600"/>
        </a:xfrm>
        <a:prstGeom prst="rect">
          <a:avLst/>
        </a:prstGeom>
      </xdr:spPr>
    </xdr:pic>
    <xdr:clientData/>
  </xdr:twoCellAnchor>
  <xdr:twoCellAnchor editAs="oneCell">
    <xdr:from>
      <xdr:col>0</xdr:col>
      <xdr:colOff>0</xdr:colOff>
      <xdr:row>0</xdr:row>
      <xdr:rowOff>0</xdr:rowOff>
    </xdr:from>
    <xdr:to>
      <xdr:col>5</xdr:col>
      <xdr:colOff>603250</xdr:colOff>
      <xdr:row>9</xdr:row>
      <xdr:rowOff>125730</xdr:rowOff>
    </xdr:to>
    <xdr:pic>
      <xdr:nvPicPr>
        <xdr:cNvPr id="313" name="ID_75EC1246B66D4D54A3FBE05AB186C397" descr="upload_post_object_v2_3715544068"/>
        <xdr:cNvPicPr/>
      </xdr:nvPicPr>
      <xdr:blipFill>
        <a:blip r:embed="rId81"/>
        <a:stretch>
          <a:fillRect/>
        </a:stretch>
      </xdr:blipFill>
      <xdr:spPr>
        <a:xfrm>
          <a:off x="0" y="0"/>
          <a:ext cx="3689350" cy="1771650"/>
        </a:xfrm>
        <a:prstGeom prst="rect">
          <a:avLst/>
        </a:prstGeom>
      </xdr:spPr>
    </xdr:pic>
    <xdr:clientData/>
  </xdr:twoCellAnchor>
  <xdr:twoCellAnchor editAs="oneCell">
    <xdr:from>
      <xdr:col>0</xdr:col>
      <xdr:colOff>0</xdr:colOff>
      <xdr:row>0</xdr:row>
      <xdr:rowOff>0</xdr:rowOff>
    </xdr:from>
    <xdr:to>
      <xdr:col>7</xdr:col>
      <xdr:colOff>200660</xdr:colOff>
      <xdr:row>14</xdr:row>
      <xdr:rowOff>49530</xdr:rowOff>
    </xdr:to>
    <xdr:pic>
      <xdr:nvPicPr>
        <xdr:cNvPr id="314" name="ID_094CDEC939E8403D89E428DF9B4BC056" descr="upload_post_object_v2_22564065"/>
        <xdr:cNvPicPr/>
      </xdr:nvPicPr>
      <xdr:blipFill>
        <a:blip r:embed="rId92"/>
        <a:stretch>
          <a:fillRect/>
        </a:stretch>
      </xdr:blipFill>
      <xdr:spPr>
        <a:xfrm>
          <a:off x="0" y="0"/>
          <a:ext cx="4521200" cy="2609850"/>
        </a:xfrm>
        <a:prstGeom prst="rect">
          <a:avLst/>
        </a:prstGeom>
      </xdr:spPr>
    </xdr:pic>
    <xdr:clientData/>
  </xdr:twoCellAnchor>
  <xdr:twoCellAnchor editAs="oneCell">
    <xdr:from>
      <xdr:col>0</xdr:col>
      <xdr:colOff>0</xdr:colOff>
      <xdr:row>0</xdr:row>
      <xdr:rowOff>0</xdr:rowOff>
    </xdr:from>
    <xdr:to>
      <xdr:col>14</xdr:col>
      <xdr:colOff>502920</xdr:colOff>
      <xdr:row>39</xdr:row>
      <xdr:rowOff>109220</xdr:rowOff>
    </xdr:to>
    <xdr:pic>
      <xdr:nvPicPr>
        <xdr:cNvPr id="315" name="ID_2610A1F8D03A492B8F713707989B03D4" descr="upload_post_object_v2_299755781"/>
        <xdr:cNvPicPr/>
      </xdr:nvPicPr>
      <xdr:blipFill>
        <a:blip r:embed="rId77"/>
        <a:stretch>
          <a:fillRect/>
        </a:stretch>
      </xdr:blipFill>
      <xdr:spPr>
        <a:xfrm>
          <a:off x="0" y="0"/>
          <a:ext cx="9144000" cy="7241540"/>
        </a:xfrm>
        <a:prstGeom prst="rect">
          <a:avLst/>
        </a:prstGeom>
      </xdr:spPr>
    </xdr:pic>
    <xdr:clientData/>
  </xdr:twoCellAnchor>
  <xdr:twoCellAnchor editAs="oneCell">
    <xdr:from>
      <xdr:col>0</xdr:col>
      <xdr:colOff>0</xdr:colOff>
      <xdr:row>0</xdr:row>
      <xdr:rowOff>0</xdr:rowOff>
    </xdr:from>
    <xdr:to>
      <xdr:col>8</xdr:col>
      <xdr:colOff>289560</xdr:colOff>
      <xdr:row>14</xdr:row>
      <xdr:rowOff>23495</xdr:rowOff>
    </xdr:to>
    <xdr:pic>
      <xdr:nvPicPr>
        <xdr:cNvPr id="316" name="ID_98787597B46844E58395A05107180F31" descr="upload_post_object_v2_2088620702"/>
        <xdr:cNvPicPr/>
      </xdr:nvPicPr>
      <xdr:blipFill>
        <a:blip r:embed="rId78"/>
        <a:stretch>
          <a:fillRect/>
        </a:stretch>
      </xdr:blipFill>
      <xdr:spPr>
        <a:xfrm>
          <a:off x="0" y="0"/>
          <a:ext cx="5227320" cy="2583815"/>
        </a:xfrm>
        <a:prstGeom prst="rect">
          <a:avLst/>
        </a:prstGeom>
      </xdr:spPr>
    </xdr:pic>
    <xdr:clientData/>
  </xdr:twoCellAnchor>
  <xdr:twoCellAnchor editAs="oneCell">
    <xdr:from>
      <xdr:col>0</xdr:col>
      <xdr:colOff>0</xdr:colOff>
      <xdr:row>0</xdr:row>
      <xdr:rowOff>0</xdr:rowOff>
    </xdr:from>
    <xdr:to>
      <xdr:col>5</xdr:col>
      <xdr:colOff>182880</xdr:colOff>
      <xdr:row>15</xdr:row>
      <xdr:rowOff>114300</xdr:rowOff>
    </xdr:to>
    <xdr:pic>
      <xdr:nvPicPr>
        <xdr:cNvPr id="317" name="ID_21C0B195461A4ED986102C0842DDEE24" descr="upload_post_object_v2_3711048668"/>
        <xdr:cNvPicPr/>
      </xdr:nvPicPr>
      <xdr:blipFill>
        <a:blip r:embed="rId93"/>
        <a:stretch>
          <a:fillRect/>
        </a:stretch>
      </xdr:blipFill>
      <xdr:spPr>
        <a:xfrm>
          <a:off x="0" y="0"/>
          <a:ext cx="3268980" cy="2857500"/>
        </a:xfrm>
        <a:prstGeom prst="rect">
          <a:avLst/>
        </a:prstGeom>
      </xdr:spPr>
    </xdr:pic>
    <xdr:clientData/>
  </xdr:twoCellAnchor>
  <xdr:twoCellAnchor editAs="oneCell">
    <xdr:from>
      <xdr:col>0</xdr:col>
      <xdr:colOff>0</xdr:colOff>
      <xdr:row>0</xdr:row>
      <xdr:rowOff>0</xdr:rowOff>
    </xdr:from>
    <xdr:to>
      <xdr:col>11</xdr:col>
      <xdr:colOff>76200</xdr:colOff>
      <xdr:row>22</xdr:row>
      <xdr:rowOff>114300</xdr:rowOff>
    </xdr:to>
    <xdr:pic>
      <xdr:nvPicPr>
        <xdr:cNvPr id="318" name="ID_D895F4EDDF664321921269946F6FCD9B" descr="upload_post_object_v2_1035034864"/>
        <xdr:cNvPicPr/>
      </xdr:nvPicPr>
      <xdr:blipFill>
        <a:blip r:embed="rId84"/>
        <a:stretch>
          <a:fillRect/>
        </a:stretch>
      </xdr:blipFill>
      <xdr:spPr>
        <a:xfrm>
          <a:off x="0" y="0"/>
          <a:ext cx="6865620" cy="4137660"/>
        </a:xfrm>
        <a:prstGeom prst="rect">
          <a:avLst/>
        </a:prstGeom>
      </xdr:spPr>
    </xdr:pic>
    <xdr:clientData/>
  </xdr:twoCellAnchor>
  <xdr:twoCellAnchor editAs="oneCell">
    <xdr:from>
      <xdr:col>0</xdr:col>
      <xdr:colOff>0</xdr:colOff>
      <xdr:row>0</xdr:row>
      <xdr:rowOff>0</xdr:rowOff>
    </xdr:from>
    <xdr:to>
      <xdr:col>10</xdr:col>
      <xdr:colOff>520700</xdr:colOff>
      <xdr:row>24</xdr:row>
      <xdr:rowOff>125730</xdr:rowOff>
    </xdr:to>
    <xdr:pic>
      <xdr:nvPicPr>
        <xdr:cNvPr id="319" name="ID_42C90C516CD94AC1956B619F74D3E3DE" descr="upload_post_object_v2_224994959"/>
        <xdr:cNvPicPr/>
      </xdr:nvPicPr>
      <xdr:blipFill>
        <a:blip r:embed="rId73"/>
        <a:stretch>
          <a:fillRect/>
        </a:stretch>
      </xdr:blipFill>
      <xdr:spPr>
        <a:xfrm>
          <a:off x="0" y="0"/>
          <a:ext cx="6692900" cy="4514850"/>
        </a:xfrm>
        <a:prstGeom prst="rect">
          <a:avLst/>
        </a:prstGeom>
      </xdr:spPr>
    </xdr:pic>
    <xdr:clientData/>
  </xdr:twoCellAnchor>
  <xdr:twoCellAnchor editAs="oneCell">
    <xdr:from>
      <xdr:col>0</xdr:col>
      <xdr:colOff>0</xdr:colOff>
      <xdr:row>0</xdr:row>
      <xdr:rowOff>0</xdr:rowOff>
    </xdr:from>
    <xdr:to>
      <xdr:col>8</xdr:col>
      <xdr:colOff>67945</xdr:colOff>
      <xdr:row>11</xdr:row>
      <xdr:rowOff>41275</xdr:rowOff>
    </xdr:to>
    <xdr:pic>
      <xdr:nvPicPr>
        <xdr:cNvPr id="320" name="ID_497402FC874D44A1A54825E44171C8EA" descr="upload_post_object_v2_1685920656"/>
        <xdr:cNvPicPr/>
      </xdr:nvPicPr>
      <xdr:blipFill>
        <a:blip r:embed="rId89"/>
        <a:stretch>
          <a:fillRect/>
        </a:stretch>
      </xdr:blipFill>
      <xdr:spPr>
        <a:xfrm>
          <a:off x="0" y="0"/>
          <a:ext cx="5005705" cy="2052955"/>
        </a:xfrm>
        <a:prstGeom prst="rect">
          <a:avLst/>
        </a:prstGeom>
      </xdr:spPr>
    </xdr:pic>
    <xdr:clientData/>
  </xdr:twoCellAnchor>
  <xdr:twoCellAnchor editAs="oneCell">
    <xdr:from>
      <xdr:col>0</xdr:col>
      <xdr:colOff>0</xdr:colOff>
      <xdr:row>0</xdr:row>
      <xdr:rowOff>0</xdr:rowOff>
    </xdr:from>
    <xdr:to>
      <xdr:col>11</xdr:col>
      <xdr:colOff>76200</xdr:colOff>
      <xdr:row>22</xdr:row>
      <xdr:rowOff>114300</xdr:rowOff>
    </xdr:to>
    <xdr:pic>
      <xdr:nvPicPr>
        <xdr:cNvPr id="321" name="ID_539B7D1EA7D748A3879C626A3AF8CB22" descr="upload_post_object_v2_3643332345"/>
        <xdr:cNvPicPr/>
      </xdr:nvPicPr>
      <xdr:blipFill>
        <a:blip r:embed="rId84"/>
        <a:stretch>
          <a:fillRect/>
        </a:stretch>
      </xdr:blipFill>
      <xdr:spPr>
        <a:xfrm>
          <a:off x="0" y="0"/>
          <a:ext cx="6865620" cy="4137660"/>
        </a:xfrm>
        <a:prstGeom prst="rect">
          <a:avLst/>
        </a:prstGeom>
      </xdr:spPr>
    </xdr:pic>
    <xdr:clientData/>
  </xdr:twoCellAnchor>
  <xdr:twoCellAnchor editAs="oneCell">
    <xdr:from>
      <xdr:col>0</xdr:col>
      <xdr:colOff>0</xdr:colOff>
      <xdr:row>0</xdr:row>
      <xdr:rowOff>0</xdr:rowOff>
    </xdr:from>
    <xdr:to>
      <xdr:col>13</xdr:col>
      <xdr:colOff>501015</xdr:colOff>
      <xdr:row>20</xdr:row>
      <xdr:rowOff>0</xdr:rowOff>
    </xdr:to>
    <xdr:pic>
      <xdr:nvPicPr>
        <xdr:cNvPr id="322" name="ID_CCB3187B82034B1BB02FFEEBD7FC0EBD" descr="upload_post_object_v2_967490347"/>
        <xdr:cNvPicPr/>
      </xdr:nvPicPr>
      <xdr:blipFill>
        <a:blip r:embed="rId96"/>
        <a:stretch>
          <a:fillRect/>
        </a:stretch>
      </xdr:blipFill>
      <xdr:spPr>
        <a:xfrm>
          <a:off x="0" y="0"/>
          <a:ext cx="8524875" cy="3657600"/>
        </a:xfrm>
        <a:prstGeom prst="rect">
          <a:avLst/>
        </a:prstGeom>
      </xdr:spPr>
    </xdr:pic>
    <xdr:clientData/>
  </xdr:twoCellAnchor>
  <xdr:twoCellAnchor editAs="oneCell">
    <xdr:from>
      <xdr:col>0</xdr:col>
      <xdr:colOff>0</xdr:colOff>
      <xdr:row>0</xdr:row>
      <xdr:rowOff>0</xdr:rowOff>
    </xdr:from>
    <xdr:to>
      <xdr:col>4</xdr:col>
      <xdr:colOff>582295</xdr:colOff>
      <xdr:row>7</xdr:row>
      <xdr:rowOff>164465</xdr:rowOff>
    </xdr:to>
    <xdr:pic>
      <xdr:nvPicPr>
        <xdr:cNvPr id="323" name="ID_EA95846ABFBC464E8DEC7D77447DFC55" descr="upload_post_object_v2_1616084193"/>
        <xdr:cNvPicPr/>
      </xdr:nvPicPr>
      <xdr:blipFill>
        <a:blip r:embed="rId97"/>
        <a:stretch>
          <a:fillRect/>
        </a:stretch>
      </xdr:blipFill>
      <xdr:spPr>
        <a:xfrm>
          <a:off x="0" y="0"/>
          <a:ext cx="3051175" cy="1444625"/>
        </a:xfrm>
        <a:prstGeom prst="rect">
          <a:avLst/>
        </a:prstGeom>
      </xdr:spPr>
    </xdr:pic>
    <xdr:clientData/>
  </xdr:twoCellAnchor>
  <xdr:twoCellAnchor editAs="oneCell">
    <xdr:from>
      <xdr:col>0</xdr:col>
      <xdr:colOff>0</xdr:colOff>
      <xdr:row>0</xdr:row>
      <xdr:rowOff>0</xdr:rowOff>
    </xdr:from>
    <xdr:to>
      <xdr:col>13</xdr:col>
      <xdr:colOff>501015</xdr:colOff>
      <xdr:row>20</xdr:row>
      <xdr:rowOff>0</xdr:rowOff>
    </xdr:to>
    <xdr:pic>
      <xdr:nvPicPr>
        <xdr:cNvPr id="324" name="ID_BC9E2FB2210949258ABDC53AFE527A59" descr="upload_post_object_v2_3444940084"/>
        <xdr:cNvPicPr/>
      </xdr:nvPicPr>
      <xdr:blipFill>
        <a:blip r:embed="rId96"/>
        <a:stretch>
          <a:fillRect/>
        </a:stretch>
      </xdr:blipFill>
      <xdr:spPr>
        <a:xfrm>
          <a:off x="0" y="0"/>
          <a:ext cx="8524875" cy="3657600"/>
        </a:xfrm>
        <a:prstGeom prst="rect">
          <a:avLst/>
        </a:prstGeom>
      </xdr:spPr>
    </xdr:pic>
    <xdr:clientData/>
  </xdr:twoCellAnchor>
  <xdr:twoCellAnchor editAs="oneCell">
    <xdr:from>
      <xdr:col>0</xdr:col>
      <xdr:colOff>0</xdr:colOff>
      <xdr:row>0</xdr:row>
      <xdr:rowOff>0</xdr:rowOff>
    </xdr:from>
    <xdr:to>
      <xdr:col>14</xdr:col>
      <xdr:colOff>502920</xdr:colOff>
      <xdr:row>25</xdr:row>
      <xdr:rowOff>104140</xdr:rowOff>
    </xdr:to>
    <xdr:pic>
      <xdr:nvPicPr>
        <xdr:cNvPr id="325" name="ID_D54A77DD94E24E56997021E6CC14593F" descr="upload_post_object_v2_2525383398"/>
        <xdr:cNvPicPr/>
      </xdr:nvPicPr>
      <xdr:blipFill>
        <a:blip r:embed="rId98"/>
        <a:stretch>
          <a:fillRect/>
        </a:stretch>
      </xdr:blipFill>
      <xdr:spPr>
        <a:xfrm>
          <a:off x="0" y="0"/>
          <a:ext cx="9144000" cy="4676140"/>
        </a:xfrm>
        <a:prstGeom prst="rect">
          <a:avLst/>
        </a:prstGeom>
      </xdr:spPr>
    </xdr:pic>
    <xdr:clientData/>
  </xdr:twoCellAnchor>
  <xdr:twoCellAnchor editAs="oneCell">
    <xdr:from>
      <xdr:col>0</xdr:col>
      <xdr:colOff>0</xdr:colOff>
      <xdr:row>0</xdr:row>
      <xdr:rowOff>0</xdr:rowOff>
    </xdr:from>
    <xdr:to>
      <xdr:col>14</xdr:col>
      <xdr:colOff>502920</xdr:colOff>
      <xdr:row>33</xdr:row>
      <xdr:rowOff>102870</xdr:rowOff>
    </xdr:to>
    <xdr:pic>
      <xdr:nvPicPr>
        <xdr:cNvPr id="327" name="ID_66A2E5EC359542C8913F16E54B9AA6E8" descr="upload_post_object_v2_2161197335"/>
        <xdr:cNvPicPr/>
      </xdr:nvPicPr>
      <xdr:blipFill>
        <a:blip r:embed="rId91"/>
        <a:stretch>
          <a:fillRect/>
        </a:stretch>
      </xdr:blipFill>
      <xdr:spPr>
        <a:xfrm>
          <a:off x="0" y="0"/>
          <a:ext cx="9144000" cy="6137910"/>
        </a:xfrm>
        <a:prstGeom prst="rect">
          <a:avLst/>
        </a:prstGeom>
      </xdr:spPr>
    </xdr:pic>
    <xdr:clientData/>
  </xdr:twoCellAnchor>
  <xdr:twoCellAnchor editAs="oneCell">
    <xdr:from>
      <xdr:col>0</xdr:col>
      <xdr:colOff>0</xdr:colOff>
      <xdr:row>0</xdr:row>
      <xdr:rowOff>0</xdr:rowOff>
    </xdr:from>
    <xdr:to>
      <xdr:col>10</xdr:col>
      <xdr:colOff>156845</xdr:colOff>
      <xdr:row>20</xdr:row>
      <xdr:rowOff>173355</xdr:rowOff>
    </xdr:to>
    <xdr:pic>
      <xdr:nvPicPr>
        <xdr:cNvPr id="328" name="ID_9678D7CA704B4AC6AF0AAE8E2C99F883" descr="upload_post_object_v2_4127465799"/>
        <xdr:cNvPicPr/>
      </xdr:nvPicPr>
      <xdr:blipFill>
        <a:blip r:embed="rId99"/>
        <a:stretch>
          <a:fillRect/>
        </a:stretch>
      </xdr:blipFill>
      <xdr:spPr>
        <a:xfrm>
          <a:off x="0" y="0"/>
          <a:ext cx="6329045" cy="3830955"/>
        </a:xfrm>
        <a:prstGeom prst="rect">
          <a:avLst/>
        </a:prstGeom>
      </xdr:spPr>
    </xdr:pic>
    <xdr:clientData/>
  </xdr:twoCellAnchor>
  <xdr:twoCellAnchor editAs="oneCell">
    <xdr:from>
      <xdr:col>0</xdr:col>
      <xdr:colOff>0</xdr:colOff>
      <xdr:row>0</xdr:row>
      <xdr:rowOff>0</xdr:rowOff>
    </xdr:from>
    <xdr:to>
      <xdr:col>11</xdr:col>
      <xdr:colOff>76200</xdr:colOff>
      <xdr:row>22</xdr:row>
      <xdr:rowOff>114300</xdr:rowOff>
    </xdr:to>
    <xdr:pic>
      <xdr:nvPicPr>
        <xdr:cNvPr id="329" name="ID_9CD9E19449D1445C9337C86F82847C08" descr="upload_post_object_v2_600879122"/>
        <xdr:cNvPicPr/>
      </xdr:nvPicPr>
      <xdr:blipFill>
        <a:blip r:embed="rId84"/>
        <a:stretch>
          <a:fillRect/>
        </a:stretch>
      </xdr:blipFill>
      <xdr:spPr>
        <a:xfrm>
          <a:off x="0" y="0"/>
          <a:ext cx="6865620" cy="4137660"/>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330" name="ID_EF6EDACD3AC046A4BE883C5F6684E354" descr="upload_post_object_v2_2392151306"/>
        <xdr:cNvPicPr/>
      </xdr:nvPicPr>
      <xdr:blipFill>
        <a:blip r:embed="rId72"/>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11</xdr:col>
      <xdr:colOff>68580</xdr:colOff>
      <xdr:row>20</xdr:row>
      <xdr:rowOff>19050</xdr:rowOff>
    </xdr:to>
    <xdr:pic>
      <xdr:nvPicPr>
        <xdr:cNvPr id="331" name="ID_F7CBB760A9194C71941203D99AA2AB9F" descr="upload_post_object_v2_4236417883"/>
        <xdr:cNvPicPr/>
      </xdr:nvPicPr>
      <xdr:blipFill>
        <a:blip r:embed="rId100"/>
        <a:stretch>
          <a:fillRect/>
        </a:stretch>
      </xdr:blipFill>
      <xdr:spPr>
        <a:xfrm>
          <a:off x="0" y="0"/>
          <a:ext cx="6858000" cy="3676650"/>
        </a:xfrm>
        <a:prstGeom prst="rect">
          <a:avLst/>
        </a:prstGeom>
      </xdr:spPr>
    </xdr:pic>
    <xdr:clientData/>
  </xdr:twoCellAnchor>
  <xdr:twoCellAnchor editAs="oneCell">
    <xdr:from>
      <xdr:col>0</xdr:col>
      <xdr:colOff>0</xdr:colOff>
      <xdr:row>0</xdr:row>
      <xdr:rowOff>0</xdr:rowOff>
    </xdr:from>
    <xdr:to>
      <xdr:col>8</xdr:col>
      <xdr:colOff>67945</xdr:colOff>
      <xdr:row>11</xdr:row>
      <xdr:rowOff>41275</xdr:rowOff>
    </xdr:to>
    <xdr:pic>
      <xdr:nvPicPr>
        <xdr:cNvPr id="334" name="ID_F00DEBDB7995451CBA65595271F4DB28" descr="upload_post_object_v2_475348277"/>
        <xdr:cNvPicPr/>
      </xdr:nvPicPr>
      <xdr:blipFill>
        <a:blip r:embed="rId89"/>
        <a:stretch>
          <a:fillRect/>
        </a:stretch>
      </xdr:blipFill>
      <xdr:spPr>
        <a:xfrm>
          <a:off x="0" y="0"/>
          <a:ext cx="5005705" cy="2052955"/>
        </a:xfrm>
        <a:prstGeom prst="rect">
          <a:avLst/>
        </a:prstGeom>
      </xdr:spPr>
    </xdr:pic>
    <xdr:clientData/>
  </xdr:twoCellAnchor>
  <xdr:twoCellAnchor editAs="oneCell">
    <xdr:from>
      <xdr:col>0</xdr:col>
      <xdr:colOff>0</xdr:colOff>
      <xdr:row>0</xdr:row>
      <xdr:rowOff>0</xdr:rowOff>
    </xdr:from>
    <xdr:to>
      <xdr:col>6</xdr:col>
      <xdr:colOff>11430</xdr:colOff>
      <xdr:row>13</xdr:row>
      <xdr:rowOff>51435</xdr:rowOff>
    </xdr:to>
    <xdr:pic>
      <xdr:nvPicPr>
        <xdr:cNvPr id="336" name="ID_50E80DF751C64E0FAA93770D8F0617F9" descr="upload_post_object_v2_752848495"/>
        <xdr:cNvPicPr/>
      </xdr:nvPicPr>
      <xdr:blipFill>
        <a:blip r:embed="rId32"/>
        <a:stretch>
          <a:fillRect/>
        </a:stretch>
      </xdr:blipFill>
      <xdr:spPr>
        <a:xfrm>
          <a:off x="0" y="0"/>
          <a:ext cx="3714750" cy="2428875"/>
        </a:xfrm>
        <a:prstGeom prst="rect">
          <a:avLst/>
        </a:prstGeom>
      </xdr:spPr>
    </xdr:pic>
    <xdr:clientData/>
  </xdr:twoCellAnchor>
  <xdr:twoCellAnchor editAs="oneCell">
    <xdr:from>
      <xdr:col>0</xdr:col>
      <xdr:colOff>0</xdr:colOff>
      <xdr:row>0</xdr:row>
      <xdr:rowOff>0</xdr:rowOff>
    </xdr:from>
    <xdr:to>
      <xdr:col>1</xdr:col>
      <xdr:colOff>274955</xdr:colOff>
      <xdr:row>2</xdr:row>
      <xdr:rowOff>142240</xdr:rowOff>
    </xdr:to>
    <xdr:pic>
      <xdr:nvPicPr>
        <xdr:cNvPr id="337" name="ID_B07219E4D576465E9567FFB492FE9783" descr="upload_post_object_v2_3565826757"/>
        <xdr:cNvPicPr/>
      </xdr:nvPicPr>
      <xdr:blipFill>
        <a:blip r:embed="rId101"/>
        <a:stretch>
          <a:fillRect/>
        </a:stretch>
      </xdr:blipFill>
      <xdr:spPr>
        <a:xfrm>
          <a:off x="0" y="0"/>
          <a:ext cx="892175" cy="508000"/>
        </a:xfrm>
        <a:prstGeom prst="rect">
          <a:avLst/>
        </a:prstGeom>
      </xdr:spPr>
    </xdr:pic>
    <xdr:clientData/>
  </xdr:twoCellAnchor>
  <xdr:twoCellAnchor editAs="oneCell">
    <xdr:from>
      <xdr:col>0</xdr:col>
      <xdr:colOff>0</xdr:colOff>
      <xdr:row>0</xdr:row>
      <xdr:rowOff>0</xdr:rowOff>
    </xdr:from>
    <xdr:to>
      <xdr:col>14</xdr:col>
      <xdr:colOff>502920</xdr:colOff>
      <xdr:row>33</xdr:row>
      <xdr:rowOff>102870</xdr:rowOff>
    </xdr:to>
    <xdr:pic>
      <xdr:nvPicPr>
        <xdr:cNvPr id="339" name="ID_96DA1337E10D4C47898396CBFA3F7660" descr="upload_post_object_v2_1885181582"/>
        <xdr:cNvPicPr/>
      </xdr:nvPicPr>
      <xdr:blipFill>
        <a:blip r:embed="rId91"/>
        <a:stretch>
          <a:fillRect/>
        </a:stretch>
      </xdr:blipFill>
      <xdr:spPr>
        <a:xfrm>
          <a:off x="0" y="0"/>
          <a:ext cx="9144000" cy="6137910"/>
        </a:xfrm>
        <a:prstGeom prst="rect">
          <a:avLst/>
        </a:prstGeom>
      </xdr:spPr>
    </xdr:pic>
    <xdr:clientData/>
  </xdr:twoCellAnchor>
  <xdr:twoCellAnchor editAs="oneCell">
    <xdr:from>
      <xdr:col>0</xdr:col>
      <xdr:colOff>0</xdr:colOff>
      <xdr:row>0</xdr:row>
      <xdr:rowOff>0</xdr:rowOff>
    </xdr:from>
    <xdr:to>
      <xdr:col>14</xdr:col>
      <xdr:colOff>502920</xdr:colOff>
      <xdr:row>37</xdr:row>
      <xdr:rowOff>96520</xdr:rowOff>
    </xdr:to>
    <xdr:pic>
      <xdr:nvPicPr>
        <xdr:cNvPr id="340" name="ID_81399110FB12436DADF01711D0B6F747" descr="upload_post_object_v2_2324227456"/>
        <xdr:cNvPicPr/>
      </xdr:nvPicPr>
      <xdr:blipFill>
        <a:blip r:embed="rId71"/>
        <a:stretch>
          <a:fillRect/>
        </a:stretch>
      </xdr:blipFill>
      <xdr:spPr>
        <a:xfrm>
          <a:off x="0" y="0"/>
          <a:ext cx="9144000" cy="6863080"/>
        </a:xfrm>
        <a:prstGeom prst="rect">
          <a:avLst/>
        </a:prstGeom>
      </xdr:spPr>
    </xdr:pic>
    <xdr:clientData/>
  </xdr:twoCellAnchor>
  <xdr:twoCellAnchor editAs="oneCell">
    <xdr:from>
      <xdr:col>0</xdr:col>
      <xdr:colOff>0</xdr:colOff>
      <xdr:row>0</xdr:row>
      <xdr:rowOff>0</xdr:rowOff>
    </xdr:from>
    <xdr:to>
      <xdr:col>6</xdr:col>
      <xdr:colOff>11430</xdr:colOff>
      <xdr:row>13</xdr:row>
      <xdr:rowOff>51435</xdr:rowOff>
    </xdr:to>
    <xdr:pic>
      <xdr:nvPicPr>
        <xdr:cNvPr id="341" name="ID_DFABA43C92FE4503B0923B41071E2A5A" descr="upload_post_object_v2_1065821975"/>
        <xdr:cNvPicPr/>
      </xdr:nvPicPr>
      <xdr:blipFill>
        <a:blip r:embed="rId32"/>
        <a:stretch>
          <a:fillRect/>
        </a:stretch>
      </xdr:blipFill>
      <xdr:spPr>
        <a:xfrm>
          <a:off x="0" y="0"/>
          <a:ext cx="3714750" cy="2428875"/>
        </a:xfrm>
        <a:prstGeom prst="rect">
          <a:avLst/>
        </a:prstGeom>
      </xdr:spPr>
    </xdr:pic>
    <xdr:clientData/>
  </xdr:twoCellAnchor>
  <xdr:twoCellAnchor editAs="oneCell">
    <xdr:from>
      <xdr:col>0</xdr:col>
      <xdr:colOff>0</xdr:colOff>
      <xdr:row>0</xdr:row>
      <xdr:rowOff>0</xdr:rowOff>
    </xdr:from>
    <xdr:to>
      <xdr:col>14</xdr:col>
      <xdr:colOff>502920</xdr:colOff>
      <xdr:row>23</xdr:row>
      <xdr:rowOff>43815</xdr:rowOff>
    </xdr:to>
    <xdr:pic>
      <xdr:nvPicPr>
        <xdr:cNvPr id="342" name="ID_80AE56934C4E4AE981F386995927D142" descr="upload_post_object_v2_1242084558"/>
        <xdr:cNvPicPr/>
      </xdr:nvPicPr>
      <xdr:blipFill>
        <a:blip r:embed="rId102"/>
        <a:stretch>
          <a:fillRect/>
        </a:stretch>
      </xdr:blipFill>
      <xdr:spPr>
        <a:xfrm>
          <a:off x="0" y="0"/>
          <a:ext cx="9144000" cy="4250055"/>
        </a:xfrm>
        <a:prstGeom prst="rect">
          <a:avLst/>
        </a:prstGeom>
      </xdr:spPr>
    </xdr:pic>
    <xdr:clientData/>
  </xdr:twoCellAnchor>
  <xdr:twoCellAnchor editAs="oneCell">
    <xdr:from>
      <xdr:col>0</xdr:col>
      <xdr:colOff>0</xdr:colOff>
      <xdr:row>0</xdr:row>
      <xdr:rowOff>0</xdr:rowOff>
    </xdr:from>
    <xdr:to>
      <xdr:col>6</xdr:col>
      <xdr:colOff>40005</xdr:colOff>
      <xdr:row>12</xdr:row>
      <xdr:rowOff>34290</xdr:rowOff>
    </xdr:to>
    <xdr:pic>
      <xdr:nvPicPr>
        <xdr:cNvPr id="344" name="ID_3AAB6D1B77A74644B7E91C0D5D5B5ADF" descr="upload_post_object_v2_1053932009"/>
        <xdr:cNvPicPr/>
      </xdr:nvPicPr>
      <xdr:blipFill>
        <a:blip r:embed="rId103"/>
        <a:stretch>
          <a:fillRect/>
        </a:stretch>
      </xdr:blipFill>
      <xdr:spPr>
        <a:xfrm>
          <a:off x="0" y="0"/>
          <a:ext cx="3743325" cy="2228850"/>
        </a:xfrm>
        <a:prstGeom prst="rect">
          <a:avLst/>
        </a:prstGeom>
      </xdr:spPr>
    </xdr:pic>
    <xdr:clientData/>
  </xdr:twoCellAnchor>
  <xdr:twoCellAnchor editAs="oneCell">
    <xdr:from>
      <xdr:col>0</xdr:col>
      <xdr:colOff>0</xdr:colOff>
      <xdr:row>0</xdr:row>
      <xdr:rowOff>0</xdr:rowOff>
    </xdr:from>
    <xdr:to>
      <xdr:col>10</xdr:col>
      <xdr:colOff>520700</xdr:colOff>
      <xdr:row>24</xdr:row>
      <xdr:rowOff>125730</xdr:rowOff>
    </xdr:to>
    <xdr:pic>
      <xdr:nvPicPr>
        <xdr:cNvPr id="345" name="ID_6F586C05B14D453B98E4F6E274D99F0A" descr="upload_post_object_v2_1243190607"/>
        <xdr:cNvPicPr/>
      </xdr:nvPicPr>
      <xdr:blipFill>
        <a:blip r:embed="rId73"/>
        <a:stretch>
          <a:fillRect/>
        </a:stretch>
      </xdr:blipFill>
      <xdr:spPr>
        <a:xfrm>
          <a:off x="0" y="0"/>
          <a:ext cx="6692900" cy="4514850"/>
        </a:xfrm>
        <a:prstGeom prst="rect">
          <a:avLst/>
        </a:prstGeom>
      </xdr:spPr>
    </xdr:pic>
    <xdr:clientData/>
  </xdr:twoCellAnchor>
  <xdr:twoCellAnchor editAs="oneCell">
    <xdr:from>
      <xdr:col>0</xdr:col>
      <xdr:colOff>0</xdr:colOff>
      <xdr:row>0</xdr:row>
      <xdr:rowOff>0</xdr:rowOff>
    </xdr:from>
    <xdr:to>
      <xdr:col>10</xdr:col>
      <xdr:colOff>156845</xdr:colOff>
      <xdr:row>20</xdr:row>
      <xdr:rowOff>173355</xdr:rowOff>
    </xdr:to>
    <xdr:pic>
      <xdr:nvPicPr>
        <xdr:cNvPr id="346" name="ID_D9FE6534592E4215AB196D097DAB1FC7" descr="upload_post_object_v2_1773863191"/>
        <xdr:cNvPicPr/>
      </xdr:nvPicPr>
      <xdr:blipFill>
        <a:blip r:embed="rId99"/>
        <a:stretch>
          <a:fillRect/>
        </a:stretch>
      </xdr:blipFill>
      <xdr:spPr>
        <a:xfrm>
          <a:off x="0" y="0"/>
          <a:ext cx="6329045" cy="3830955"/>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347" name="ID_2F91CC98510A4D09A153FEAC2A0DF313" descr="upload_post_object_v2_750437849"/>
        <xdr:cNvPicPr/>
      </xdr:nvPicPr>
      <xdr:blipFill>
        <a:blip r:embed="rId72"/>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348" name="ID_F42BEE660E86403BBB9A3AD3FAE232C0" descr="upload_post_object_v2_2367233836"/>
        <xdr:cNvPicPr/>
      </xdr:nvPicPr>
      <xdr:blipFill>
        <a:blip r:embed="rId104"/>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14</xdr:col>
      <xdr:colOff>502920</xdr:colOff>
      <xdr:row>37</xdr:row>
      <xdr:rowOff>96520</xdr:rowOff>
    </xdr:to>
    <xdr:pic>
      <xdr:nvPicPr>
        <xdr:cNvPr id="349" name="ID_A0B228CCDA6940A4B4A1BFB4ADA55D51" descr="upload_post_object_v2_3018391812"/>
        <xdr:cNvPicPr/>
      </xdr:nvPicPr>
      <xdr:blipFill>
        <a:blip r:embed="rId71"/>
        <a:stretch>
          <a:fillRect/>
        </a:stretch>
      </xdr:blipFill>
      <xdr:spPr>
        <a:xfrm>
          <a:off x="0" y="0"/>
          <a:ext cx="9144000" cy="6863080"/>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350" name="ID_50829B4D7EF6483A877672FF238F5CA3" descr="upload_post_object_v2_160852414"/>
        <xdr:cNvPicPr/>
      </xdr:nvPicPr>
      <xdr:blipFill>
        <a:blip r:embed="rId104"/>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6</xdr:col>
      <xdr:colOff>11430</xdr:colOff>
      <xdr:row>13</xdr:row>
      <xdr:rowOff>51435</xdr:rowOff>
    </xdr:to>
    <xdr:pic>
      <xdr:nvPicPr>
        <xdr:cNvPr id="351" name="ID_1EC5EC25DA1A4051AB7CAD2CC77D0EFA" descr="upload_post_object_v2_4273546233"/>
        <xdr:cNvPicPr/>
      </xdr:nvPicPr>
      <xdr:blipFill>
        <a:blip r:embed="rId32"/>
        <a:stretch>
          <a:fillRect/>
        </a:stretch>
      </xdr:blipFill>
      <xdr:spPr>
        <a:xfrm>
          <a:off x="0" y="0"/>
          <a:ext cx="3714750" cy="2428875"/>
        </a:xfrm>
        <a:prstGeom prst="rect">
          <a:avLst/>
        </a:prstGeom>
      </xdr:spPr>
    </xdr:pic>
    <xdr:clientData/>
  </xdr:twoCellAnchor>
  <xdr:twoCellAnchor editAs="oneCell">
    <xdr:from>
      <xdr:col>0</xdr:col>
      <xdr:colOff>0</xdr:colOff>
      <xdr:row>0</xdr:row>
      <xdr:rowOff>0</xdr:rowOff>
    </xdr:from>
    <xdr:to>
      <xdr:col>8</xdr:col>
      <xdr:colOff>67945</xdr:colOff>
      <xdr:row>11</xdr:row>
      <xdr:rowOff>41275</xdr:rowOff>
    </xdr:to>
    <xdr:pic>
      <xdr:nvPicPr>
        <xdr:cNvPr id="352" name="ID_8CB4B2C763AC4A74BA8A1BF28E728B88" descr="upload_post_object_v2_3226560388"/>
        <xdr:cNvPicPr/>
      </xdr:nvPicPr>
      <xdr:blipFill>
        <a:blip r:embed="rId89"/>
        <a:stretch>
          <a:fillRect/>
        </a:stretch>
      </xdr:blipFill>
      <xdr:spPr>
        <a:xfrm>
          <a:off x="0" y="0"/>
          <a:ext cx="5005705" cy="2052955"/>
        </a:xfrm>
        <a:prstGeom prst="rect">
          <a:avLst/>
        </a:prstGeom>
      </xdr:spPr>
    </xdr:pic>
    <xdr:clientData/>
  </xdr:twoCellAnchor>
  <xdr:twoCellAnchor editAs="oneCell">
    <xdr:from>
      <xdr:col>0</xdr:col>
      <xdr:colOff>0</xdr:colOff>
      <xdr:row>0</xdr:row>
      <xdr:rowOff>0</xdr:rowOff>
    </xdr:from>
    <xdr:to>
      <xdr:col>14</xdr:col>
      <xdr:colOff>502920</xdr:colOff>
      <xdr:row>21</xdr:row>
      <xdr:rowOff>129540</xdr:rowOff>
    </xdr:to>
    <xdr:pic>
      <xdr:nvPicPr>
        <xdr:cNvPr id="353" name="ID_D1E8FFF38E9A433498AAA60D1651D796" descr="upload_post_object_v2_1551120024"/>
        <xdr:cNvPicPr/>
      </xdr:nvPicPr>
      <xdr:blipFill>
        <a:blip r:embed="rId105"/>
        <a:stretch>
          <a:fillRect/>
        </a:stretch>
      </xdr:blipFill>
      <xdr:spPr>
        <a:xfrm>
          <a:off x="0" y="0"/>
          <a:ext cx="9144000" cy="3970020"/>
        </a:xfrm>
        <a:prstGeom prst="rect">
          <a:avLst/>
        </a:prstGeom>
      </xdr:spPr>
    </xdr:pic>
    <xdr:clientData/>
  </xdr:twoCellAnchor>
  <xdr:twoCellAnchor editAs="oneCell">
    <xdr:from>
      <xdr:col>0</xdr:col>
      <xdr:colOff>0</xdr:colOff>
      <xdr:row>0</xdr:row>
      <xdr:rowOff>0</xdr:rowOff>
    </xdr:from>
    <xdr:to>
      <xdr:col>11</xdr:col>
      <xdr:colOff>68580</xdr:colOff>
      <xdr:row>20</xdr:row>
      <xdr:rowOff>19050</xdr:rowOff>
    </xdr:to>
    <xdr:pic>
      <xdr:nvPicPr>
        <xdr:cNvPr id="354" name="ID_46549A775667409D949F5A3D0459E657" descr="upload_post_object_v2_462526529"/>
        <xdr:cNvPicPr/>
      </xdr:nvPicPr>
      <xdr:blipFill>
        <a:blip r:embed="rId100"/>
        <a:stretch>
          <a:fillRect/>
        </a:stretch>
      </xdr:blipFill>
      <xdr:spPr>
        <a:xfrm>
          <a:off x="0" y="0"/>
          <a:ext cx="6858000" cy="3676650"/>
        </a:xfrm>
        <a:prstGeom prst="rect">
          <a:avLst/>
        </a:prstGeom>
      </xdr:spPr>
    </xdr:pic>
    <xdr:clientData/>
  </xdr:twoCellAnchor>
  <xdr:twoCellAnchor editAs="oneCell">
    <xdr:from>
      <xdr:col>0</xdr:col>
      <xdr:colOff>0</xdr:colOff>
      <xdr:row>0</xdr:row>
      <xdr:rowOff>0</xdr:rowOff>
    </xdr:from>
    <xdr:to>
      <xdr:col>6</xdr:col>
      <xdr:colOff>40005</xdr:colOff>
      <xdr:row>12</xdr:row>
      <xdr:rowOff>34290</xdr:rowOff>
    </xdr:to>
    <xdr:pic>
      <xdr:nvPicPr>
        <xdr:cNvPr id="355" name="ID_69FA7C65A43748FB8DBD89745E509702" descr="upload_post_object_v2_366140055"/>
        <xdr:cNvPicPr/>
      </xdr:nvPicPr>
      <xdr:blipFill>
        <a:blip r:embed="rId103"/>
        <a:stretch>
          <a:fillRect/>
        </a:stretch>
      </xdr:blipFill>
      <xdr:spPr>
        <a:xfrm>
          <a:off x="0" y="0"/>
          <a:ext cx="3743325" cy="2228850"/>
        </a:xfrm>
        <a:prstGeom prst="rect">
          <a:avLst/>
        </a:prstGeom>
      </xdr:spPr>
    </xdr:pic>
    <xdr:clientData/>
  </xdr:twoCellAnchor>
  <xdr:twoCellAnchor editAs="oneCell">
    <xdr:from>
      <xdr:col>0</xdr:col>
      <xdr:colOff>0</xdr:colOff>
      <xdr:row>0</xdr:row>
      <xdr:rowOff>0</xdr:rowOff>
    </xdr:from>
    <xdr:to>
      <xdr:col>4</xdr:col>
      <xdr:colOff>582295</xdr:colOff>
      <xdr:row>7</xdr:row>
      <xdr:rowOff>164465</xdr:rowOff>
    </xdr:to>
    <xdr:pic>
      <xdr:nvPicPr>
        <xdr:cNvPr id="356" name="ID_EF82CCBC5EEA4CE08C0080126AECF810" descr="upload_post_object_v2_1515253510"/>
        <xdr:cNvPicPr/>
      </xdr:nvPicPr>
      <xdr:blipFill>
        <a:blip r:embed="rId97"/>
        <a:stretch>
          <a:fillRect/>
        </a:stretch>
      </xdr:blipFill>
      <xdr:spPr>
        <a:xfrm>
          <a:off x="0" y="0"/>
          <a:ext cx="3051175" cy="1444625"/>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357" name="ID_5FD82BB8513F49A197412DC5C7FB9A12" descr="upload_post_object_v2_2504762330"/>
        <xdr:cNvPicPr/>
      </xdr:nvPicPr>
      <xdr:blipFill>
        <a:blip r:embed="rId104"/>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6</xdr:col>
      <xdr:colOff>40005</xdr:colOff>
      <xdr:row>12</xdr:row>
      <xdr:rowOff>34290</xdr:rowOff>
    </xdr:to>
    <xdr:pic>
      <xdr:nvPicPr>
        <xdr:cNvPr id="358" name="ID_1655B5D2B98843A5B764A5716E141A5D" descr="upload_post_object_v2_2316444154"/>
        <xdr:cNvPicPr/>
      </xdr:nvPicPr>
      <xdr:blipFill>
        <a:blip r:embed="rId103"/>
        <a:stretch>
          <a:fillRect/>
        </a:stretch>
      </xdr:blipFill>
      <xdr:spPr>
        <a:xfrm>
          <a:off x="0" y="0"/>
          <a:ext cx="3743325" cy="2228850"/>
        </a:xfrm>
        <a:prstGeom prst="rect">
          <a:avLst/>
        </a:prstGeom>
      </xdr:spPr>
    </xdr:pic>
    <xdr:clientData/>
  </xdr:twoCellAnchor>
  <xdr:twoCellAnchor editAs="oneCell">
    <xdr:from>
      <xdr:col>0</xdr:col>
      <xdr:colOff>0</xdr:colOff>
      <xdr:row>0</xdr:row>
      <xdr:rowOff>0</xdr:rowOff>
    </xdr:from>
    <xdr:to>
      <xdr:col>10</xdr:col>
      <xdr:colOff>156845</xdr:colOff>
      <xdr:row>20</xdr:row>
      <xdr:rowOff>173355</xdr:rowOff>
    </xdr:to>
    <xdr:pic>
      <xdr:nvPicPr>
        <xdr:cNvPr id="359" name="ID_2B5B5B205C0D4C48AB4DB2D9C7134F47" descr="upload_post_object_v2_226083368"/>
        <xdr:cNvPicPr/>
      </xdr:nvPicPr>
      <xdr:blipFill>
        <a:blip r:embed="rId99"/>
        <a:stretch>
          <a:fillRect/>
        </a:stretch>
      </xdr:blipFill>
      <xdr:spPr>
        <a:xfrm>
          <a:off x="0" y="0"/>
          <a:ext cx="6329045" cy="3830955"/>
        </a:xfrm>
        <a:prstGeom prst="rect">
          <a:avLst/>
        </a:prstGeom>
      </xdr:spPr>
    </xdr:pic>
    <xdr:clientData/>
  </xdr:twoCellAnchor>
  <xdr:twoCellAnchor editAs="oneCell">
    <xdr:from>
      <xdr:col>0</xdr:col>
      <xdr:colOff>0</xdr:colOff>
      <xdr:row>0</xdr:row>
      <xdr:rowOff>0</xdr:rowOff>
    </xdr:from>
    <xdr:to>
      <xdr:col>8</xdr:col>
      <xdr:colOff>24765</xdr:colOff>
      <xdr:row>12</xdr:row>
      <xdr:rowOff>145415</xdr:rowOff>
    </xdr:to>
    <xdr:pic>
      <xdr:nvPicPr>
        <xdr:cNvPr id="360" name="ID_B2D0925C81834B20AD0224914DA483E0" descr="upload_post_object_v2_2435597699"/>
        <xdr:cNvPicPr/>
      </xdr:nvPicPr>
      <xdr:blipFill>
        <a:blip r:embed="rId66"/>
        <a:stretch>
          <a:fillRect/>
        </a:stretch>
      </xdr:blipFill>
      <xdr:spPr>
        <a:xfrm>
          <a:off x="0" y="0"/>
          <a:ext cx="4962525" cy="2339975"/>
        </a:xfrm>
        <a:prstGeom prst="rect">
          <a:avLst/>
        </a:prstGeom>
      </xdr:spPr>
    </xdr:pic>
    <xdr:clientData/>
  </xdr:twoCellAnchor>
  <xdr:twoCellAnchor editAs="oneCell">
    <xdr:from>
      <xdr:col>0</xdr:col>
      <xdr:colOff>0</xdr:colOff>
      <xdr:row>0</xdr:row>
      <xdr:rowOff>0</xdr:rowOff>
    </xdr:from>
    <xdr:to>
      <xdr:col>10</xdr:col>
      <xdr:colOff>323850</xdr:colOff>
      <xdr:row>26</xdr:row>
      <xdr:rowOff>121920</xdr:rowOff>
    </xdr:to>
    <xdr:pic>
      <xdr:nvPicPr>
        <xdr:cNvPr id="361" name="ID_E890BDF7E0AB4496A9BF160EDA629AE8" descr="upload_post_object_v2_1209462430"/>
        <xdr:cNvPicPr/>
      </xdr:nvPicPr>
      <xdr:blipFill>
        <a:blip r:embed="rId106"/>
        <a:stretch>
          <a:fillRect/>
        </a:stretch>
      </xdr:blipFill>
      <xdr:spPr>
        <a:xfrm>
          <a:off x="0" y="0"/>
          <a:ext cx="6496050" cy="4876800"/>
        </a:xfrm>
        <a:prstGeom prst="rect">
          <a:avLst/>
        </a:prstGeom>
      </xdr:spPr>
    </xdr:pic>
    <xdr:clientData/>
  </xdr:twoCellAnchor>
  <xdr:twoCellAnchor editAs="oneCell">
    <xdr:from>
      <xdr:col>0</xdr:col>
      <xdr:colOff>0</xdr:colOff>
      <xdr:row>0</xdr:row>
      <xdr:rowOff>0</xdr:rowOff>
    </xdr:from>
    <xdr:to>
      <xdr:col>11</xdr:col>
      <xdr:colOff>68580</xdr:colOff>
      <xdr:row>20</xdr:row>
      <xdr:rowOff>19050</xdr:rowOff>
    </xdr:to>
    <xdr:pic>
      <xdr:nvPicPr>
        <xdr:cNvPr id="362" name="ID_FF4F4E667BEE4099932E2B46DCFBC0A3" descr="upload_post_object_v2_315701597"/>
        <xdr:cNvPicPr/>
      </xdr:nvPicPr>
      <xdr:blipFill>
        <a:blip r:embed="rId100"/>
        <a:stretch>
          <a:fillRect/>
        </a:stretch>
      </xdr:blipFill>
      <xdr:spPr>
        <a:xfrm>
          <a:off x="0" y="0"/>
          <a:ext cx="6858000" cy="3676650"/>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364" name="ID_2045E173F2E74B51967F4F39EBF4C906" descr="upload_post_object_v2_3512504670"/>
        <xdr:cNvPicPr/>
      </xdr:nvPicPr>
      <xdr:blipFill>
        <a:blip r:embed="rId104"/>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4</xdr:col>
      <xdr:colOff>582295</xdr:colOff>
      <xdr:row>7</xdr:row>
      <xdr:rowOff>164465</xdr:rowOff>
    </xdr:to>
    <xdr:pic>
      <xdr:nvPicPr>
        <xdr:cNvPr id="365" name="ID_C4F50E132B104F4DBCC2CC8571267A6B" descr="upload_post_object_v2_1933493928"/>
        <xdr:cNvPicPr/>
      </xdr:nvPicPr>
      <xdr:blipFill>
        <a:blip r:embed="rId97"/>
        <a:stretch>
          <a:fillRect/>
        </a:stretch>
      </xdr:blipFill>
      <xdr:spPr>
        <a:xfrm>
          <a:off x="0" y="0"/>
          <a:ext cx="3051175" cy="1444625"/>
        </a:xfrm>
        <a:prstGeom prst="rect">
          <a:avLst/>
        </a:prstGeom>
      </xdr:spPr>
    </xdr:pic>
    <xdr:clientData/>
  </xdr:twoCellAnchor>
  <xdr:twoCellAnchor editAs="oneCell">
    <xdr:from>
      <xdr:col>0</xdr:col>
      <xdr:colOff>0</xdr:colOff>
      <xdr:row>0</xdr:row>
      <xdr:rowOff>0</xdr:rowOff>
    </xdr:from>
    <xdr:to>
      <xdr:col>4</xdr:col>
      <xdr:colOff>582295</xdr:colOff>
      <xdr:row>7</xdr:row>
      <xdr:rowOff>164465</xdr:rowOff>
    </xdr:to>
    <xdr:pic>
      <xdr:nvPicPr>
        <xdr:cNvPr id="366" name="ID_888DF763F3154F8EA913772658CEB3EC" descr="upload_post_object_v2_853603362"/>
        <xdr:cNvPicPr/>
      </xdr:nvPicPr>
      <xdr:blipFill>
        <a:blip r:embed="rId97"/>
        <a:stretch>
          <a:fillRect/>
        </a:stretch>
      </xdr:blipFill>
      <xdr:spPr>
        <a:xfrm>
          <a:off x="0" y="0"/>
          <a:ext cx="3051175" cy="1444625"/>
        </a:xfrm>
        <a:prstGeom prst="rect">
          <a:avLst/>
        </a:prstGeom>
      </xdr:spPr>
    </xdr:pic>
    <xdr:clientData/>
  </xdr:twoCellAnchor>
  <xdr:twoCellAnchor editAs="oneCell">
    <xdr:from>
      <xdr:col>0</xdr:col>
      <xdr:colOff>0</xdr:colOff>
      <xdr:row>0</xdr:row>
      <xdr:rowOff>0</xdr:rowOff>
    </xdr:from>
    <xdr:to>
      <xdr:col>8</xdr:col>
      <xdr:colOff>289560</xdr:colOff>
      <xdr:row>14</xdr:row>
      <xdr:rowOff>23495</xdr:rowOff>
    </xdr:to>
    <xdr:pic>
      <xdr:nvPicPr>
        <xdr:cNvPr id="367" name="ID_EF6FEC34CEA740F3A646AFA94ADB86EA" descr="upload_post_object_v2_4030060969"/>
        <xdr:cNvPicPr/>
      </xdr:nvPicPr>
      <xdr:blipFill>
        <a:blip r:embed="rId78"/>
        <a:stretch>
          <a:fillRect/>
        </a:stretch>
      </xdr:blipFill>
      <xdr:spPr>
        <a:xfrm>
          <a:off x="0" y="0"/>
          <a:ext cx="5227320" cy="2583815"/>
        </a:xfrm>
        <a:prstGeom prst="rect">
          <a:avLst/>
        </a:prstGeom>
      </xdr:spPr>
    </xdr:pic>
    <xdr:clientData/>
  </xdr:twoCellAnchor>
  <xdr:twoCellAnchor editAs="oneCell">
    <xdr:from>
      <xdr:col>0</xdr:col>
      <xdr:colOff>0</xdr:colOff>
      <xdr:row>0</xdr:row>
      <xdr:rowOff>0</xdr:rowOff>
    </xdr:from>
    <xdr:to>
      <xdr:col>6</xdr:col>
      <xdr:colOff>40005</xdr:colOff>
      <xdr:row>12</xdr:row>
      <xdr:rowOff>34290</xdr:rowOff>
    </xdr:to>
    <xdr:pic>
      <xdr:nvPicPr>
        <xdr:cNvPr id="368" name="ID_A2C8E8D8715A444BAF1C23481AE3D18C" descr="upload_post_object_v2_2498230161"/>
        <xdr:cNvPicPr/>
      </xdr:nvPicPr>
      <xdr:blipFill>
        <a:blip r:embed="rId103"/>
        <a:stretch>
          <a:fillRect/>
        </a:stretch>
      </xdr:blipFill>
      <xdr:spPr>
        <a:xfrm>
          <a:off x="0" y="0"/>
          <a:ext cx="3743325" cy="2228850"/>
        </a:xfrm>
        <a:prstGeom prst="rect">
          <a:avLst/>
        </a:prstGeom>
      </xdr:spPr>
    </xdr:pic>
    <xdr:clientData/>
  </xdr:twoCellAnchor>
  <xdr:twoCellAnchor editAs="oneCell">
    <xdr:from>
      <xdr:col>0</xdr:col>
      <xdr:colOff>0</xdr:colOff>
      <xdr:row>0</xdr:row>
      <xdr:rowOff>0</xdr:rowOff>
    </xdr:from>
    <xdr:to>
      <xdr:col>13</xdr:col>
      <xdr:colOff>396240</xdr:colOff>
      <xdr:row>29</xdr:row>
      <xdr:rowOff>113030</xdr:rowOff>
    </xdr:to>
    <xdr:pic>
      <xdr:nvPicPr>
        <xdr:cNvPr id="369" name="ID_4C027CF6CF8B40D3B8EF9A17B81EEDAA" descr="upload_post_object_v2_492278240"/>
        <xdr:cNvPicPr/>
      </xdr:nvPicPr>
      <xdr:blipFill>
        <a:blip r:embed="rId90"/>
        <a:stretch>
          <a:fillRect/>
        </a:stretch>
      </xdr:blipFill>
      <xdr:spPr>
        <a:xfrm>
          <a:off x="0" y="0"/>
          <a:ext cx="8420100" cy="5416550"/>
        </a:xfrm>
        <a:prstGeom prst="rect">
          <a:avLst/>
        </a:prstGeom>
      </xdr:spPr>
    </xdr:pic>
    <xdr:clientData/>
  </xdr:twoCellAnchor>
  <xdr:twoCellAnchor editAs="oneCell">
    <xdr:from>
      <xdr:col>0</xdr:col>
      <xdr:colOff>0</xdr:colOff>
      <xdr:row>0</xdr:row>
      <xdr:rowOff>0</xdr:rowOff>
    </xdr:from>
    <xdr:to>
      <xdr:col>13</xdr:col>
      <xdr:colOff>396240</xdr:colOff>
      <xdr:row>29</xdr:row>
      <xdr:rowOff>113030</xdr:rowOff>
    </xdr:to>
    <xdr:pic>
      <xdr:nvPicPr>
        <xdr:cNvPr id="370" name="ID_E1FC072BB9654E328973B30401AF6A05" descr="upload_post_object_v2_3980129217"/>
        <xdr:cNvPicPr/>
      </xdr:nvPicPr>
      <xdr:blipFill>
        <a:blip r:embed="rId90"/>
        <a:stretch>
          <a:fillRect/>
        </a:stretch>
      </xdr:blipFill>
      <xdr:spPr>
        <a:xfrm>
          <a:off x="0" y="0"/>
          <a:ext cx="8420100" cy="5416550"/>
        </a:xfrm>
        <a:prstGeom prst="rect">
          <a:avLst/>
        </a:prstGeom>
      </xdr:spPr>
    </xdr:pic>
    <xdr:clientData/>
  </xdr:twoCellAnchor>
  <xdr:twoCellAnchor editAs="oneCell">
    <xdr:from>
      <xdr:col>0</xdr:col>
      <xdr:colOff>0</xdr:colOff>
      <xdr:row>0</xdr:row>
      <xdr:rowOff>0</xdr:rowOff>
    </xdr:from>
    <xdr:to>
      <xdr:col>11</xdr:col>
      <xdr:colOff>68580</xdr:colOff>
      <xdr:row>23</xdr:row>
      <xdr:rowOff>10160</xdr:rowOff>
    </xdr:to>
    <xdr:pic>
      <xdr:nvPicPr>
        <xdr:cNvPr id="371" name="ID_A1F148134E02495EB09F901854634894" descr="upload_post_object_v2_374262509"/>
        <xdr:cNvPicPr/>
      </xdr:nvPicPr>
      <xdr:blipFill>
        <a:blip r:embed="rId107"/>
        <a:stretch>
          <a:fillRect/>
        </a:stretch>
      </xdr:blipFill>
      <xdr:spPr>
        <a:xfrm>
          <a:off x="0" y="0"/>
          <a:ext cx="6858000" cy="4216400"/>
        </a:xfrm>
        <a:prstGeom prst="rect">
          <a:avLst/>
        </a:prstGeom>
      </xdr:spPr>
    </xdr:pic>
    <xdr:clientData/>
  </xdr:twoCellAnchor>
  <xdr:twoCellAnchor editAs="oneCell">
    <xdr:from>
      <xdr:col>0</xdr:col>
      <xdr:colOff>0</xdr:colOff>
      <xdr:row>0</xdr:row>
      <xdr:rowOff>0</xdr:rowOff>
    </xdr:from>
    <xdr:to>
      <xdr:col>2</xdr:col>
      <xdr:colOff>508000</xdr:colOff>
      <xdr:row>4</xdr:row>
      <xdr:rowOff>150495</xdr:rowOff>
    </xdr:to>
    <xdr:pic>
      <xdr:nvPicPr>
        <xdr:cNvPr id="372" name="ID_C52A04B0E75640D6AC7762D25401FE5C" descr="upload_post_object_v2_3986535724"/>
        <xdr:cNvPicPr/>
      </xdr:nvPicPr>
      <xdr:blipFill>
        <a:blip r:embed="rId31"/>
        <a:stretch>
          <a:fillRect/>
        </a:stretch>
      </xdr:blipFill>
      <xdr:spPr>
        <a:xfrm>
          <a:off x="0" y="0"/>
          <a:ext cx="1742440" cy="882015"/>
        </a:xfrm>
        <a:prstGeom prst="rect">
          <a:avLst/>
        </a:prstGeom>
      </xdr:spPr>
    </xdr:pic>
    <xdr:clientData/>
  </xdr:twoCellAnchor>
  <xdr:twoCellAnchor editAs="oneCell">
    <xdr:from>
      <xdr:col>0</xdr:col>
      <xdr:colOff>0</xdr:colOff>
      <xdr:row>0</xdr:row>
      <xdr:rowOff>0</xdr:rowOff>
    </xdr:from>
    <xdr:to>
      <xdr:col>14</xdr:col>
      <xdr:colOff>502920</xdr:colOff>
      <xdr:row>21</xdr:row>
      <xdr:rowOff>129540</xdr:rowOff>
    </xdr:to>
    <xdr:pic>
      <xdr:nvPicPr>
        <xdr:cNvPr id="373" name="ID_15B78FFCABEE40DFB2332386B3A69EE4" descr="upload_post_object_v2_2396821312"/>
        <xdr:cNvPicPr/>
      </xdr:nvPicPr>
      <xdr:blipFill>
        <a:blip r:embed="rId105"/>
        <a:stretch>
          <a:fillRect/>
        </a:stretch>
      </xdr:blipFill>
      <xdr:spPr>
        <a:xfrm>
          <a:off x="0" y="0"/>
          <a:ext cx="9144000" cy="3970020"/>
        </a:xfrm>
        <a:prstGeom prst="rect">
          <a:avLst/>
        </a:prstGeom>
      </xdr:spPr>
    </xdr:pic>
    <xdr:clientData/>
  </xdr:twoCellAnchor>
  <xdr:twoCellAnchor editAs="oneCell">
    <xdr:from>
      <xdr:col>0</xdr:col>
      <xdr:colOff>0</xdr:colOff>
      <xdr:row>0</xdr:row>
      <xdr:rowOff>0</xdr:rowOff>
    </xdr:from>
    <xdr:to>
      <xdr:col>5</xdr:col>
      <xdr:colOff>503555</xdr:colOff>
      <xdr:row>7</xdr:row>
      <xdr:rowOff>137795</xdr:rowOff>
    </xdr:to>
    <xdr:pic>
      <xdr:nvPicPr>
        <xdr:cNvPr id="374" name="ID_730BD273905C4780A7B070A535FB8CB3" descr="upload_post_object_v2_2319366877"/>
        <xdr:cNvPicPr/>
      </xdr:nvPicPr>
      <xdr:blipFill>
        <a:blip r:embed="rId108"/>
        <a:stretch>
          <a:fillRect/>
        </a:stretch>
      </xdr:blipFill>
      <xdr:spPr>
        <a:xfrm>
          <a:off x="0" y="0"/>
          <a:ext cx="3589655" cy="1417955"/>
        </a:xfrm>
        <a:prstGeom prst="rect">
          <a:avLst/>
        </a:prstGeom>
      </xdr:spPr>
    </xdr:pic>
    <xdr:clientData/>
  </xdr:twoCellAnchor>
  <xdr:twoCellAnchor editAs="oneCell">
    <xdr:from>
      <xdr:col>0</xdr:col>
      <xdr:colOff>0</xdr:colOff>
      <xdr:row>0</xdr:row>
      <xdr:rowOff>0</xdr:rowOff>
    </xdr:from>
    <xdr:to>
      <xdr:col>11</xdr:col>
      <xdr:colOff>68580</xdr:colOff>
      <xdr:row>23</xdr:row>
      <xdr:rowOff>10160</xdr:rowOff>
    </xdr:to>
    <xdr:pic>
      <xdr:nvPicPr>
        <xdr:cNvPr id="375" name="ID_9F709E9EB35C48BABBB96494C3E4F361" descr="upload_post_object_v2_2267924165"/>
        <xdr:cNvPicPr/>
      </xdr:nvPicPr>
      <xdr:blipFill>
        <a:blip r:embed="rId107"/>
        <a:stretch>
          <a:fillRect/>
        </a:stretch>
      </xdr:blipFill>
      <xdr:spPr>
        <a:xfrm>
          <a:off x="0" y="0"/>
          <a:ext cx="6858000" cy="4216400"/>
        </a:xfrm>
        <a:prstGeom prst="rect">
          <a:avLst/>
        </a:prstGeom>
      </xdr:spPr>
    </xdr:pic>
    <xdr:clientData/>
  </xdr:twoCellAnchor>
  <xdr:twoCellAnchor editAs="oneCell">
    <xdr:from>
      <xdr:col>0</xdr:col>
      <xdr:colOff>0</xdr:colOff>
      <xdr:row>0</xdr:row>
      <xdr:rowOff>0</xdr:rowOff>
    </xdr:from>
    <xdr:to>
      <xdr:col>11</xdr:col>
      <xdr:colOff>68580</xdr:colOff>
      <xdr:row>23</xdr:row>
      <xdr:rowOff>10160</xdr:rowOff>
    </xdr:to>
    <xdr:pic>
      <xdr:nvPicPr>
        <xdr:cNvPr id="376" name="ID_A8802C48CF0B467F8ADFE48D289DFB54" descr="upload_post_object_v2_1952720937"/>
        <xdr:cNvPicPr/>
      </xdr:nvPicPr>
      <xdr:blipFill>
        <a:blip r:embed="rId107"/>
        <a:stretch>
          <a:fillRect/>
        </a:stretch>
      </xdr:blipFill>
      <xdr:spPr>
        <a:xfrm>
          <a:off x="0" y="0"/>
          <a:ext cx="6858000" cy="4216400"/>
        </a:xfrm>
        <a:prstGeom prst="rect">
          <a:avLst/>
        </a:prstGeom>
      </xdr:spPr>
    </xdr:pic>
    <xdr:clientData/>
  </xdr:twoCellAnchor>
  <xdr:twoCellAnchor editAs="oneCell">
    <xdr:from>
      <xdr:col>0</xdr:col>
      <xdr:colOff>0</xdr:colOff>
      <xdr:row>0</xdr:row>
      <xdr:rowOff>0</xdr:rowOff>
    </xdr:from>
    <xdr:to>
      <xdr:col>11</xdr:col>
      <xdr:colOff>68580</xdr:colOff>
      <xdr:row>23</xdr:row>
      <xdr:rowOff>10160</xdr:rowOff>
    </xdr:to>
    <xdr:pic>
      <xdr:nvPicPr>
        <xdr:cNvPr id="377" name="ID_BE5018F7463943F5B356741BF50632EC" descr="upload_post_object_v2_3635836119"/>
        <xdr:cNvPicPr/>
      </xdr:nvPicPr>
      <xdr:blipFill>
        <a:blip r:embed="rId107"/>
        <a:stretch>
          <a:fillRect/>
        </a:stretch>
      </xdr:blipFill>
      <xdr:spPr>
        <a:xfrm>
          <a:off x="0" y="0"/>
          <a:ext cx="6858000" cy="4216400"/>
        </a:xfrm>
        <a:prstGeom prst="rect">
          <a:avLst/>
        </a:prstGeom>
      </xdr:spPr>
    </xdr:pic>
    <xdr:clientData/>
  </xdr:twoCellAnchor>
  <xdr:twoCellAnchor editAs="oneCell">
    <xdr:from>
      <xdr:col>0</xdr:col>
      <xdr:colOff>0</xdr:colOff>
      <xdr:row>0</xdr:row>
      <xdr:rowOff>0</xdr:rowOff>
    </xdr:from>
    <xdr:to>
      <xdr:col>14</xdr:col>
      <xdr:colOff>502920</xdr:colOff>
      <xdr:row>23</xdr:row>
      <xdr:rowOff>77470</xdr:rowOff>
    </xdr:to>
    <xdr:pic>
      <xdr:nvPicPr>
        <xdr:cNvPr id="378" name="ID_2A21A6C5CB8248ECBDE768C1B6CFEE62" descr="upload_post_object_v2_2214498728"/>
        <xdr:cNvPicPr/>
      </xdr:nvPicPr>
      <xdr:blipFill>
        <a:blip r:embed="rId19"/>
        <a:stretch>
          <a:fillRect/>
        </a:stretch>
      </xdr:blipFill>
      <xdr:spPr>
        <a:xfrm>
          <a:off x="0" y="0"/>
          <a:ext cx="9144000" cy="4283710"/>
        </a:xfrm>
        <a:prstGeom prst="rect">
          <a:avLst/>
        </a:prstGeom>
      </xdr:spPr>
    </xdr:pic>
    <xdr:clientData/>
  </xdr:twoCellAnchor>
  <xdr:twoCellAnchor editAs="oneCell">
    <xdr:from>
      <xdr:col>0</xdr:col>
      <xdr:colOff>0</xdr:colOff>
      <xdr:row>0</xdr:row>
      <xdr:rowOff>0</xdr:rowOff>
    </xdr:from>
    <xdr:to>
      <xdr:col>14</xdr:col>
      <xdr:colOff>502920</xdr:colOff>
      <xdr:row>21</xdr:row>
      <xdr:rowOff>129540</xdr:rowOff>
    </xdr:to>
    <xdr:pic>
      <xdr:nvPicPr>
        <xdr:cNvPr id="379" name="ID_F6B791D0B06E408992170119BAAAE918" descr="upload_post_object_v2_3237838616"/>
        <xdr:cNvPicPr/>
      </xdr:nvPicPr>
      <xdr:blipFill>
        <a:blip r:embed="rId105"/>
        <a:stretch>
          <a:fillRect/>
        </a:stretch>
      </xdr:blipFill>
      <xdr:spPr>
        <a:xfrm>
          <a:off x="0" y="0"/>
          <a:ext cx="9144000" cy="3970020"/>
        </a:xfrm>
        <a:prstGeom prst="rect">
          <a:avLst/>
        </a:prstGeom>
      </xdr:spPr>
    </xdr:pic>
    <xdr:clientData/>
  </xdr:twoCellAnchor>
  <xdr:twoCellAnchor editAs="oneCell">
    <xdr:from>
      <xdr:col>0</xdr:col>
      <xdr:colOff>0</xdr:colOff>
      <xdr:row>0</xdr:row>
      <xdr:rowOff>0</xdr:rowOff>
    </xdr:from>
    <xdr:to>
      <xdr:col>14</xdr:col>
      <xdr:colOff>502920</xdr:colOff>
      <xdr:row>37</xdr:row>
      <xdr:rowOff>91440</xdr:rowOff>
    </xdr:to>
    <xdr:pic>
      <xdr:nvPicPr>
        <xdr:cNvPr id="380" name="ID_294F29BAD7144255B6D12965245B4033" descr="upload_post_object_v2_1884349863"/>
        <xdr:cNvPicPr/>
      </xdr:nvPicPr>
      <xdr:blipFill>
        <a:blip r:embed="rId72"/>
        <a:stretch>
          <a:fillRect/>
        </a:stretch>
      </xdr:blipFill>
      <xdr:spPr>
        <a:xfrm>
          <a:off x="0" y="0"/>
          <a:ext cx="9144000" cy="68580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381" name="ID_B4EE7A61AAE5441CB7644D0FFA611A3E" descr="upload_post_object_v2_2612987908"/>
        <xdr:cNvPicPr/>
      </xdr:nvPicPr>
      <xdr:blipFill>
        <a:blip r:embed="rId109"/>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14</xdr:col>
      <xdr:colOff>502920</xdr:colOff>
      <xdr:row>23</xdr:row>
      <xdr:rowOff>43815</xdr:rowOff>
    </xdr:to>
    <xdr:pic>
      <xdr:nvPicPr>
        <xdr:cNvPr id="382" name="ID_DDA136DE37FE40119789445E155A1279" descr="upload_post_object_v2_3198796229"/>
        <xdr:cNvPicPr/>
      </xdr:nvPicPr>
      <xdr:blipFill>
        <a:blip r:embed="rId102"/>
        <a:stretch>
          <a:fillRect/>
        </a:stretch>
      </xdr:blipFill>
      <xdr:spPr>
        <a:xfrm>
          <a:off x="0" y="0"/>
          <a:ext cx="9144000" cy="4250055"/>
        </a:xfrm>
        <a:prstGeom prst="rect">
          <a:avLst/>
        </a:prstGeom>
      </xdr:spPr>
    </xdr:pic>
    <xdr:clientData/>
  </xdr:twoCellAnchor>
  <xdr:twoCellAnchor editAs="oneCell">
    <xdr:from>
      <xdr:col>0</xdr:col>
      <xdr:colOff>0</xdr:colOff>
      <xdr:row>0</xdr:row>
      <xdr:rowOff>0</xdr:rowOff>
    </xdr:from>
    <xdr:to>
      <xdr:col>11</xdr:col>
      <xdr:colOff>68580</xdr:colOff>
      <xdr:row>20</xdr:row>
      <xdr:rowOff>19050</xdr:rowOff>
    </xdr:to>
    <xdr:pic>
      <xdr:nvPicPr>
        <xdr:cNvPr id="383" name="ID_57A4D17F91ED47F7B329AF6793641B95" descr="upload_post_object_v2_3720924997"/>
        <xdr:cNvPicPr/>
      </xdr:nvPicPr>
      <xdr:blipFill>
        <a:blip r:embed="rId100"/>
        <a:stretch>
          <a:fillRect/>
        </a:stretch>
      </xdr:blipFill>
      <xdr:spPr>
        <a:xfrm>
          <a:off x="0" y="0"/>
          <a:ext cx="6858000" cy="3676650"/>
        </a:xfrm>
        <a:prstGeom prst="rect">
          <a:avLst/>
        </a:prstGeom>
      </xdr:spPr>
    </xdr:pic>
    <xdr:clientData/>
  </xdr:twoCellAnchor>
  <xdr:twoCellAnchor editAs="oneCell">
    <xdr:from>
      <xdr:col>0</xdr:col>
      <xdr:colOff>0</xdr:colOff>
      <xdr:row>0</xdr:row>
      <xdr:rowOff>0</xdr:rowOff>
    </xdr:from>
    <xdr:to>
      <xdr:col>14</xdr:col>
      <xdr:colOff>502920</xdr:colOff>
      <xdr:row>21</xdr:row>
      <xdr:rowOff>129540</xdr:rowOff>
    </xdr:to>
    <xdr:pic>
      <xdr:nvPicPr>
        <xdr:cNvPr id="384" name="ID_3492D4FC8149427A8815A69424BF0713" descr="upload_post_object_v2_4145909868"/>
        <xdr:cNvPicPr/>
      </xdr:nvPicPr>
      <xdr:blipFill>
        <a:blip r:embed="rId105"/>
        <a:stretch>
          <a:fillRect/>
        </a:stretch>
      </xdr:blipFill>
      <xdr:spPr>
        <a:xfrm>
          <a:off x="0" y="0"/>
          <a:ext cx="9144000" cy="3970020"/>
        </a:xfrm>
        <a:prstGeom prst="rect">
          <a:avLst/>
        </a:prstGeom>
      </xdr:spPr>
    </xdr:pic>
    <xdr:clientData/>
  </xdr:twoCellAnchor>
  <xdr:twoCellAnchor editAs="oneCell">
    <xdr:from>
      <xdr:col>0</xdr:col>
      <xdr:colOff>0</xdr:colOff>
      <xdr:row>0</xdr:row>
      <xdr:rowOff>0</xdr:rowOff>
    </xdr:from>
    <xdr:to>
      <xdr:col>14</xdr:col>
      <xdr:colOff>502920</xdr:colOff>
      <xdr:row>23</xdr:row>
      <xdr:rowOff>43815</xdr:rowOff>
    </xdr:to>
    <xdr:pic>
      <xdr:nvPicPr>
        <xdr:cNvPr id="385" name="ID_49D25A67266A4F5D86CC15380B086DFE" descr="upload_post_object_v2_1054123487"/>
        <xdr:cNvPicPr/>
      </xdr:nvPicPr>
      <xdr:blipFill>
        <a:blip r:embed="rId102"/>
        <a:stretch>
          <a:fillRect/>
        </a:stretch>
      </xdr:blipFill>
      <xdr:spPr>
        <a:xfrm>
          <a:off x="0" y="0"/>
          <a:ext cx="9144000" cy="4250055"/>
        </a:xfrm>
        <a:prstGeom prst="rect">
          <a:avLst/>
        </a:prstGeom>
      </xdr:spPr>
    </xdr:pic>
    <xdr:clientData/>
  </xdr:twoCellAnchor>
  <xdr:twoCellAnchor editAs="oneCell">
    <xdr:from>
      <xdr:col>0</xdr:col>
      <xdr:colOff>0</xdr:colOff>
      <xdr:row>0</xdr:row>
      <xdr:rowOff>0</xdr:rowOff>
    </xdr:from>
    <xdr:to>
      <xdr:col>9</xdr:col>
      <xdr:colOff>190500</xdr:colOff>
      <xdr:row>19</xdr:row>
      <xdr:rowOff>6350</xdr:rowOff>
    </xdr:to>
    <xdr:pic>
      <xdr:nvPicPr>
        <xdr:cNvPr id="386" name="ID_D6E1D0C5047E439295A9ACAB70BEB18F" descr="upload_post_object_v2_3883421593"/>
        <xdr:cNvPicPr/>
      </xdr:nvPicPr>
      <xdr:blipFill>
        <a:blip r:embed="rId110"/>
        <a:stretch>
          <a:fillRect/>
        </a:stretch>
      </xdr:blipFill>
      <xdr:spPr>
        <a:xfrm>
          <a:off x="0" y="0"/>
          <a:ext cx="5745480" cy="3481070"/>
        </a:xfrm>
        <a:prstGeom prst="rect">
          <a:avLst/>
        </a:prstGeom>
      </xdr:spPr>
    </xdr:pic>
    <xdr:clientData/>
  </xdr:twoCellAnchor>
  <xdr:twoCellAnchor editAs="oneCell">
    <xdr:from>
      <xdr:col>0</xdr:col>
      <xdr:colOff>0</xdr:colOff>
      <xdr:row>0</xdr:row>
      <xdr:rowOff>0</xdr:rowOff>
    </xdr:from>
    <xdr:to>
      <xdr:col>8</xdr:col>
      <xdr:colOff>205740</xdr:colOff>
      <xdr:row>15</xdr:row>
      <xdr:rowOff>121920</xdr:rowOff>
    </xdr:to>
    <xdr:pic>
      <xdr:nvPicPr>
        <xdr:cNvPr id="388" name="ID_2CD450CA73EE47E6BFA016D7E1369DFB"/>
        <xdr:cNvPicPr/>
      </xdr:nvPicPr>
      <xdr:blipFill>
        <a:blip r:embed="rId111"/>
        <a:stretch>
          <a:fillRect/>
        </a:stretch>
      </xdr:blipFill>
      <xdr:spPr>
        <a:xfrm>
          <a:off x="14548485" y="11068050"/>
          <a:ext cx="5143500" cy="286512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389" name="ID_67E16289D4624C4799C0A0FD436AC88A" descr="upload_post_object_v2_3139017601"/>
        <xdr:cNvPicPr/>
      </xdr:nvPicPr>
      <xdr:blipFill>
        <a:blip r:embed="rId109"/>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14</xdr:col>
      <xdr:colOff>502920</xdr:colOff>
      <xdr:row>23</xdr:row>
      <xdr:rowOff>43815</xdr:rowOff>
    </xdr:to>
    <xdr:pic>
      <xdr:nvPicPr>
        <xdr:cNvPr id="390" name="ID_8147BA737B7143039640F6695F7D3C56" descr="upload_post_object_v2_1910477675"/>
        <xdr:cNvPicPr/>
      </xdr:nvPicPr>
      <xdr:blipFill>
        <a:blip r:embed="rId102"/>
        <a:stretch>
          <a:fillRect/>
        </a:stretch>
      </xdr:blipFill>
      <xdr:spPr>
        <a:xfrm>
          <a:off x="0" y="0"/>
          <a:ext cx="9144000" cy="4250055"/>
        </a:xfrm>
        <a:prstGeom prst="rect">
          <a:avLst/>
        </a:prstGeom>
      </xdr:spPr>
    </xdr:pic>
    <xdr:clientData/>
  </xdr:twoCellAnchor>
  <xdr:twoCellAnchor editAs="oneCell">
    <xdr:from>
      <xdr:col>0</xdr:col>
      <xdr:colOff>0</xdr:colOff>
      <xdr:row>0</xdr:row>
      <xdr:rowOff>0</xdr:rowOff>
    </xdr:from>
    <xdr:to>
      <xdr:col>14</xdr:col>
      <xdr:colOff>502920</xdr:colOff>
      <xdr:row>33</xdr:row>
      <xdr:rowOff>102870</xdr:rowOff>
    </xdr:to>
    <xdr:pic>
      <xdr:nvPicPr>
        <xdr:cNvPr id="391" name="ID_2A34A625A11B42999D14425B28A3E717" descr="upload_post_object_v2_1110156873"/>
        <xdr:cNvPicPr/>
      </xdr:nvPicPr>
      <xdr:blipFill>
        <a:blip r:embed="rId91"/>
        <a:stretch>
          <a:fillRect/>
        </a:stretch>
      </xdr:blipFill>
      <xdr:spPr>
        <a:xfrm>
          <a:off x="0" y="0"/>
          <a:ext cx="9144000" cy="6137910"/>
        </a:xfrm>
        <a:prstGeom prst="rect">
          <a:avLst/>
        </a:prstGeom>
      </xdr:spPr>
    </xdr:pic>
    <xdr:clientData/>
  </xdr:twoCellAnchor>
  <xdr:twoCellAnchor editAs="oneCell">
    <xdr:from>
      <xdr:col>0</xdr:col>
      <xdr:colOff>0</xdr:colOff>
      <xdr:row>0</xdr:row>
      <xdr:rowOff>0</xdr:rowOff>
    </xdr:from>
    <xdr:to>
      <xdr:col>8</xdr:col>
      <xdr:colOff>199390</xdr:colOff>
      <xdr:row>13</xdr:row>
      <xdr:rowOff>165735</xdr:rowOff>
    </xdr:to>
    <xdr:pic>
      <xdr:nvPicPr>
        <xdr:cNvPr id="392" name="ID_848466F9D524445B99571A36DB87E9B6" descr="upload_post_object_v2_1475206781"/>
        <xdr:cNvPicPr/>
      </xdr:nvPicPr>
      <xdr:blipFill>
        <a:blip r:embed="rId112"/>
        <a:stretch>
          <a:fillRect/>
        </a:stretch>
      </xdr:blipFill>
      <xdr:spPr>
        <a:xfrm>
          <a:off x="0" y="0"/>
          <a:ext cx="5137150" cy="2543175"/>
        </a:xfrm>
        <a:prstGeom prst="rect">
          <a:avLst/>
        </a:prstGeom>
      </xdr:spPr>
    </xdr:pic>
    <xdr:clientData/>
  </xdr:twoCellAnchor>
  <xdr:twoCellAnchor editAs="oneCell">
    <xdr:from>
      <xdr:col>0</xdr:col>
      <xdr:colOff>0</xdr:colOff>
      <xdr:row>0</xdr:row>
      <xdr:rowOff>0</xdr:rowOff>
    </xdr:from>
    <xdr:to>
      <xdr:col>14</xdr:col>
      <xdr:colOff>502920</xdr:colOff>
      <xdr:row>37</xdr:row>
      <xdr:rowOff>90805</xdr:rowOff>
    </xdr:to>
    <xdr:pic>
      <xdr:nvPicPr>
        <xdr:cNvPr id="393" name="ID_B43DF25ADA5947E18C4C80A8F678B385" descr="upload_post_object_v2_4186860194"/>
        <xdr:cNvPicPr/>
      </xdr:nvPicPr>
      <xdr:blipFill>
        <a:blip r:embed="rId69"/>
        <a:stretch>
          <a:fillRect/>
        </a:stretch>
      </xdr:blipFill>
      <xdr:spPr>
        <a:xfrm>
          <a:off x="0" y="0"/>
          <a:ext cx="9144000" cy="685736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394" name="ID_4EA1910C1C0F4F2CB7330C8F388AAAF7" descr="upload_post_object_v2_4061050299"/>
        <xdr:cNvPicPr/>
      </xdr:nvPicPr>
      <xdr:blipFill>
        <a:blip r:embed="rId109"/>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11</xdr:col>
      <xdr:colOff>235585</xdr:colOff>
      <xdr:row>26</xdr:row>
      <xdr:rowOff>131445</xdr:rowOff>
    </xdr:to>
    <xdr:pic>
      <xdr:nvPicPr>
        <xdr:cNvPr id="395" name="ID_E6B9D846DF8443C8974ECC8E8C3F400B" descr="upload_post_object_v2_4133281612"/>
        <xdr:cNvPicPr/>
      </xdr:nvPicPr>
      <xdr:blipFill>
        <a:blip r:embed="rId113"/>
        <a:stretch>
          <a:fillRect/>
        </a:stretch>
      </xdr:blipFill>
      <xdr:spPr>
        <a:xfrm>
          <a:off x="0" y="0"/>
          <a:ext cx="7025005" cy="4886325"/>
        </a:xfrm>
        <a:prstGeom prst="rect">
          <a:avLst/>
        </a:prstGeom>
      </xdr:spPr>
    </xdr:pic>
    <xdr:clientData/>
  </xdr:twoCellAnchor>
  <xdr:twoCellAnchor editAs="oneCell">
    <xdr:from>
      <xdr:col>0</xdr:col>
      <xdr:colOff>0</xdr:colOff>
      <xdr:row>0</xdr:row>
      <xdr:rowOff>0</xdr:rowOff>
    </xdr:from>
    <xdr:to>
      <xdr:col>14</xdr:col>
      <xdr:colOff>502920</xdr:colOff>
      <xdr:row>37</xdr:row>
      <xdr:rowOff>90805</xdr:rowOff>
    </xdr:to>
    <xdr:pic>
      <xdr:nvPicPr>
        <xdr:cNvPr id="396" name="ID_8B71B27049444997B343C37141774F1B" descr="upload_post_object_v2_2635177870"/>
        <xdr:cNvPicPr/>
      </xdr:nvPicPr>
      <xdr:blipFill>
        <a:blip r:embed="rId114"/>
        <a:stretch>
          <a:fillRect/>
        </a:stretch>
      </xdr:blipFill>
      <xdr:spPr>
        <a:xfrm>
          <a:off x="0" y="0"/>
          <a:ext cx="9144000" cy="6857365"/>
        </a:xfrm>
        <a:prstGeom prst="rect">
          <a:avLst/>
        </a:prstGeom>
      </xdr:spPr>
    </xdr:pic>
    <xdr:clientData/>
  </xdr:twoCellAnchor>
  <xdr:twoCellAnchor editAs="oneCell">
    <xdr:from>
      <xdr:col>0</xdr:col>
      <xdr:colOff>0</xdr:colOff>
      <xdr:row>0</xdr:row>
      <xdr:rowOff>0</xdr:rowOff>
    </xdr:from>
    <xdr:to>
      <xdr:col>10</xdr:col>
      <xdr:colOff>318770</xdr:colOff>
      <xdr:row>13</xdr:row>
      <xdr:rowOff>148590</xdr:rowOff>
    </xdr:to>
    <xdr:pic>
      <xdr:nvPicPr>
        <xdr:cNvPr id="398" name="ID_E6FCFC752564467093F0BAB0B9E0ECF7" descr="upload_post_object_v2_3013726944"/>
        <xdr:cNvPicPr/>
      </xdr:nvPicPr>
      <xdr:blipFill>
        <a:blip r:embed="rId115"/>
        <a:stretch>
          <a:fillRect/>
        </a:stretch>
      </xdr:blipFill>
      <xdr:spPr>
        <a:xfrm>
          <a:off x="0" y="0"/>
          <a:ext cx="6490970" cy="2526030"/>
        </a:xfrm>
        <a:prstGeom prst="rect">
          <a:avLst/>
        </a:prstGeom>
      </xdr:spPr>
    </xdr:pic>
    <xdr:clientData/>
  </xdr:twoCellAnchor>
  <xdr:twoCellAnchor editAs="oneCell">
    <xdr:from>
      <xdr:col>0</xdr:col>
      <xdr:colOff>0</xdr:colOff>
      <xdr:row>0</xdr:row>
      <xdr:rowOff>0</xdr:rowOff>
    </xdr:from>
    <xdr:to>
      <xdr:col>8</xdr:col>
      <xdr:colOff>599440</xdr:colOff>
      <xdr:row>20</xdr:row>
      <xdr:rowOff>149225</xdr:rowOff>
    </xdr:to>
    <xdr:pic>
      <xdr:nvPicPr>
        <xdr:cNvPr id="399" name="ID_77E6AF53D4B846B48313B1046CA83EC0" descr="upload_post_object_v2_2831014170"/>
        <xdr:cNvPicPr/>
      </xdr:nvPicPr>
      <xdr:blipFill>
        <a:blip r:embed="rId116"/>
        <a:stretch>
          <a:fillRect/>
        </a:stretch>
      </xdr:blipFill>
      <xdr:spPr>
        <a:xfrm>
          <a:off x="0" y="0"/>
          <a:ext cx="5537200" cy="380682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400" name="ID_F5EAD4DF4F084B82BCA0DA8EF54C9305" descr="upload_post_object_v2_2168388936"/>
        <xdr:cNvPicPr/>
      </xdr:nvPicPr>
      <xdr:blipFill>
        <a:blip r:embed="rId117"/>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11</xdr:col>
      <xdr:colOff>235585</xdr:colOff>
      <xdr:row>26</xdr:row>
      <xdr:rowOff>131445</xdr:rowOff>
    </xdr:to>
    <xdr:pic>
      <xdr:nvPicPr>
        <xdr:cNvPr id="401" name="ID_8298E31FFDCE40E88785F00B28406FFD" descr="upload_post_object_v2_696271936"/>
        <xdr:cNvPicPr/>
      </xdr:nvPicPr>
      <xdr:blipFill>
        <a:blip r:embed="rId113"/>
        <a:stretch>
          <a:fillRect/>
        </a:stretch>
      </xdr:blipFill>
      <xdr:spPr>
        <a:xfrm>
          <a:off x="0" y="0"/>
          <a:ext cx="7025005" cy="4886325"/>
        </a:xfrm>
        <a:prstGeom prst="rect">
          <a:avLst/>
        </a:prstGeom>
      </xdr:spPr>
    </xdr:pic>
    <xdr:clientData/>
  </xdr:twoCellAnchor>
  <xdr:twoCellAnchor editAs="oneCell">
    <xdr:from>
      <xdr:col>0</xdr:col>
      <xdr:colOff>0</xdr:colOff>
      <xdr:row>0</xdr:row>
      <xdr:rowOff>0</xdr:rowOff>
    </xdr:from>
    <xdr:to>
      <xdr:col>14</xdr:col>
      <xdr:colOff>502920</xdr:colOff>
      <xdr:row>37</xdr:row>
      <xdr:rowOff>90805</xdr:rowOff>
    </xdr:to>
    <xdr:pic>
      <xdr:nvPicPr>
        <xdr:cNvPr id="402" name="ID_8B06381312824A51A37B70106E9B2BD7" descr="upload_post_object_v2_821981260"/>
        <xdr:cNvPicPr/>
      </xdr:nvPicPr>
      <xdr:blipFill>
        <a:blip r:embed="rId69"/>
        <a:stretch>
          <a:fillRect/>
        </a:stretch>
      </xdr:blipFill>
      <xdr:spPr>
        <a:xfrm>
          <a:off x="0" y="0"/>
          <a:ext cx="9144000" cy="6857365"/>
        </a:xfrm>
        <a:prstGeom prst="rect">
          <a:avLst/>
        </a:prstGeom>
      </xdr:spPr>
    </xdr:pic>
    <xdr:clientData/>
  </xdr:twoCellAnchor>
  <xdr:twoCellAnchor editAs="oneCell">
    <xdr:from>
      <xdr:col>0</xdr:col>
      <xdr:colOff>0</xdr:colOff>
      <xdr:row>0</xdr:row>
      <xdr:rowOff>0</xdr:rowOff>
    </xdr:from>
    <xdr:to>
      <xdr:col>8</xdr:col>
      <xdr:colOff>599440</xdr:colOff>
      <xdr:row>20</xdr:row>
      <xdr:rowOff>149225</xdr:rowOff>
    </xdr:to>
    <xdr:pic>
      <xdr:nvPicPr>
        <xdr:cNvPr id="411" name="ID_5E704B1A6CBD4D3684C208DF79115ADA" descr="upload_post_object_v2_2687412297"/>
        <xdr:cNvPicPr/>
      </xdr:nvPicPr>
      <xdr:blipFill>
        <a:blip r:embed="rId116"/>
        <a:stretch>
          <a:fillRect/>
        </a:stretch>
      </xdr:blipFill>
      <xdr:spPr>
        <a:xfrm>
          <a:off x="0" y="0"/>
          <a:ext cx="5537200" cy="3806825"/>
        </a:xfrm>
        <a:prstGeom prst="rect">
          <a:avLst/>
        </a:prstGeom>
      </xdr:spPr>
    </xdr:pic>
    <xdr:clientData/>
  </xdr:twoCellAnchor>
  <xdr:twoCellAnchor editAs="oneCell">
    <xdr:from>
      <xdr:col>0</xdr:col>
      <xdr:colOff>0</xdr:colOff>
      <xdr:row>0</xdr:row>
      <xdr:rowOff>0</xdr:rowOff>
    </xdr:from>
    <xdr:to>
      <xdr:col>7</xdr:col>
      <xdr:colOff>615950</xdr:colOff>
      <xdr:row>11</xdr:row>
      <xdr:rowOff>7620</xdr:rowOff>
    </xdr:to>
    <xdr:pic>
      <xdr:nvPicPr>
        <xdr:cNvPr id="412" name="ID_3BB735CB5EB9468DA87539830E292AD6" descr="upload_post_object_v2_4104054616"/>
        <xdr:cNvPicPr/>
      </xdr:nvPicPr>
      <xdr:blipFill>
        <a:blip r:embed="rId118"/>
        <a:stretch>
          <a:fillRect/>
        </a:stretch>
      </xdr:blipFill>
      <xdr:spPr>
        <a:xfrm>
          <a:off x="0" y="0"/>
          <a:ext cx="4936490" cy="2019300"/>
        </a:xfrm>
        <a:prstGeom prst="rect">
          <a:avLst/>
        </a:prstGeom>
      </xdr:spPr>
    </xdr:pic>
    <xdr:clientData/>
  </xdr:twoCellAnchor>
  <xdr:twoCellAnchor editAs="oneCell">
    <xdr:from>
      <xdr:col>0</xdr:col>
      <xdr:colOff>0</xdr:colOff>
      <xdr:row>0</xdr:row>
      <xdr:rowOff>0</xdr:rowOff>
    </xdr:from>
    <xdr:to>
      <xdr:col>7</xdr:col>
      <xdr:colOff>615950</xdr:colOff>
      <xdr:row>11</xdr:row>
      <xdr:rowOff>7620</xdr:rowOff>
    </xdr:to>
    <xdr:pic>
      <xdr:nvPicPr>
        <xdr:cNvPr id="413" name="ID_667C6A9D83C84380B908AF499DCAF83A" descr="upload_post_object_v2_3763437613"/>
        <xdr:cNvPicPr/>
      </xdr:nvPicPr>
      <xdr:blipFill>
        <a:blip r:embed="rId118"/>
        <a:stretch>
          <a:fillRect/>
        </a:stretch>
      </xdr:blipFill>
      <xdr:spPr>
        <a:xfrm>
          <a:off x="0" y="0"/>
          <a:ext cx="4936490" cy="2019300"/>
        </a:xfrm>
        <a:prstGeom prst="rect">
          <a:avLst/>
        </a:prstGeom>
      </xdr:spPr>
    </xdr:pic>
    <xdr:clientData/>
  </xdr:twoCellAnchor>
  <xdr:twoCellAnchor editAs="oneCell">
    <xdr:from>
      <xdr:col>0</xdr:col>
      <xdr:colOff>0</xdr:colOff>
      <xdr:row>0</xdr:row>
      <xdr:rowOff>0</xdr:rowOff>
    </xdr:from>
    <xdr:to>
      <xdr:col>9</xdr:col>
      <xdr:colOff>17145</xdr:colOff>
      <xdr:row>14</xdr:row>
      <xdr:rowOff>170180</xdr:rowOff>
    </xdr:to>
    <xdr:pic>
      <xdr:nvPicPr>
        <xdr:cNvPr id="414" name="ID_9F4CC2E1CD54455FBD9184241FBF6ED3" descr="upload_post_object_v2_4070359185"/>
        <xdr:cNvPicPr/>
      </xdr:nvPicPr>
      <xdr:blipFill>
        <a:blip r:embed="rId95"/>
        <a:stretch>
          <a:fillRect/>
        </a:stretch>
      </xdr:blipFill>
      <xdr:spPr>
        <a:xfrm>
          <a:off x="0" y="0"/>
          <a:ext cx="5572125" cy="2730500"/>
        </a:xfrm>
        <a:prstGeom prst="rect">
          <a:avLst/>
        </a:prstGeom>
      </xdr:spPr>
    </xdr:pic>
    <xdr:clientData/>
  </xdr:twoCellAnchor>
  <xdr:twoCellAnchor editAs="oneCell">
    <xdr:from>
      <xdr:col>0</xdr:col>
      <xdr:colOff>0</xdr:colOff>
      <xdr:row>0</xdr:row>
      <xdr:rowOff>0</xdr:rowOff>
    </xdr:from>
    <xdr:to>
      <xdr:col>7</xdr:col>
      <xdr:colOff>615950</xdr:colOff>
      <xdr:row>11</xdr:row>
      <xdr:rowOff>7620</xdr:rowOff>
    </xdr:to>
    <xdr:pic>
      <xdr:nvPicPr>
        <xdr:cNvPr id="415" name="ID_5F48FD1EBD3C4B639614AE189762CEB5" descr="upload_post_object_v2_1098871213"/>
        <xdr:cNvPicPr/>
      </xdr:nvPicPr>
      <xdr:blipFill>
        <a:blip r:embed="rId118"/>
        <a:stretch>
          <a:fillRect/>
        </a:stretch>
      </xdr:blipFill>
      <xdr:spPr>
        <a:xfrm>
          <a:off x="0" y="0"/>
          <a:ext cx="4936490" cy="2019300"/>
        </a:xfrm>
        <a:prstGeom prst="rect">
          <a:avLst/>
        </a:prstGeom>
      </xdr:spPr>
    </xdr:pic>
    <xdr:clientData/>
  </xdr:twoCellAnchor>
  <xdr:twoCellAnchor editAs="oneCell">
    <xdr:from>
      <xdr:col>0</xdr:col>
      <xdr:colOff>0</xdr:colOff>
      <xdr:row>0</xdr:row>
      <xdr:rowOff>0</xdr:rowOff>
    </xdr:from>
    <xdr:to>
      <xdr:col>14</xdr:col>
      <xdr:colOff>502920</xdr:colOff>
      <xdr:row>37</xdr:row>
      <xdr:rowOff>90805</xdr:rowOff>
    </xdr:to>
    <xdr:pic>
      <xdr:nvPicPr>
        <xdr:cNvPr id="416" name="ID_2CA3F22383A241C983CF13DCD6124625" descr="upload_post_object_v2_2087389234"/>
        <xdr:cNvPicPr/>
      </xdr:nvPicPr>
      <xdr:blipFill>
        <a:blip r:embed="rId114"/>
        <a:stretch>
          <a:fillRect/>
        </a:stretch>
      </xdr:blipFill>
      <xdr:spPr>
        <a:xfrm>
          <a:off x="0" y="0"/>
          <a:ext cx="9144000" cy="6857365"/>
        </a:xfrm>
        <a:prstGeom prst="rect">
          <a:avLst/>
        </a:prstGeom>
      </xdr:spPr>
    </xdr:pic>
    <xdr:clientData/>
  </xdr:twoCellAnchor>
  <xdr:twoCellAnchor editAs="oneCell">
    <xdr:from>
      <xdr:col>0</xdr:col>
      <xdr:colOff>0</xdr:colOff>
      <xdr:row>0</xdr:row>
      <xdr:rowOff>0</xdr:rowOff>
    </xdr:from>
    <xdr:to>
      <xdr:col>9</xdr:col>
      <xdr:colOff>17145</xdr:colOff>
      <xdr:row>14</xdr:row>
      <xdr:rowOff>170180</xdr:rowOff>
    </xdr:to>
    <xdr:pic>
      <xdr:nvPicPr>
        <xdr:cNvPr id="417" name="ID_110F4744626A4D5AB85127A70D130738" descr="upload_post_object_v2_2340895381"/>
        <xdr:cNvPicPr/>
      </xdr:nvPicPr>
      <xdr:blipFill>
        <a:blip r:embed="rId95"/>
        <a:stretch>
          <a:fillRect/>
        </a:stretch>
      </xdr:blipFill>
      <xdr:spPr>
        <a:xfrm>
          <a:off x="0" y="0"/>
          <a:ext cx="5572125" cy="2730500"/>
        </a:xfrm>
        <a:prstGeom prst="rect">
          <a:avLst/>
        </a:prstGeom>
      </xdr:spPr>
    </xdr:pic>
    <xdr:clientData/>
  </xdr:twoCellAnchor>
  <xdr:twoCellAnchor editAs="oneCell">
    <xdr:from>
      <xdr:col>0</xdr:col>
      <xdr:colOff>0</xdr:colOff>
      <xdr:row>0</xdr:row>
      <xdr:rowOff>0</xdr:rowOff>
    </xdr:from>
    <xdr:to>
      <xdr:col>9</xdr:col>
      <xdr:colOff>17145</xdr:colOff>
      <xdr:row>14</xdr:row>
      <xdr:rowOff>170180</xdr:rowOff>
    </xdr:to>
    <xdr:pic>
      <xdr:nvPicPr>
        <xdr:cNvPr id="418" name="ID_A246B774168B4136BF5B600D9A20E4C5" descr="upload_post_object_v2_1539061642"/>
        <xdr:cNvPicPr/>
      </xdr:nvPicPr>
      <xdr:blipFill>
        <a:blip r:embed="rId95"/>
        <a:stretch>
          <a:fillRect/>
        </a:stretch>
      </xdr:blipFill>
      <xdr:spPr>
        <a:xfrm>
          <a:off x="0" y="0"/>
          <a:ext cx="5572125" cy="2730500"/>
        </a:xfrm>
        <a:prstGeom prst="rect">
          <a:avLst/>
        </a:prstGeom>
      </xdr:spPr>
    </xdr:pic>
    <xdr:clientData/>
  </xdr:twoCellAnchor>
  <xdr:twoCellAnchor editAs="oneCell">
    <xdr:from>
      <xdr:col>0</xdr:col>
      <xdr:colOff>0</xdr:colOff>
      <xdr:row>0</xdr:row>
      <xdr:rowOff>0</xdr:rowOff>
    </xdr:from>
    <xdr:to>
      <xdr:col>10</xdr:col>
      <xdr:colOff>318770</xdr:colOff>
      <xdr:row>13</xdr:row>
      <xdr:rowOff>148590</xdr:rowOff>
    </xdr:to>
    <xdr:pic>
      <xdr:nvPicPr>
        <xdr:cNvPr id="419" name="ID_368A570C9F4F4FBD954FC72FB265751E" descr="upload_post_object_v2_500007881"/>
        <xdr:cNvPicPr/>
      </xdr:nvPicPr>
      <xdr:blipFill>
        <a:blip r:embed="rId115"/>
        <a:stretch>
          <a:fillRect/>
        </a:stretch>
      </xdr:blipFill>
      <xdr:spPr>
        <a:xfrm>
          <a:off x="0" y="0"/>
          <a:ext cx="6490970" cy="2526030"/>
        </a:xfrm>
        <a:prstGeom prst="rect">
          <a:avLst/>
        </a:prstGeom>
      </xdr:spPr>
    </xdr:pic>
    <xdr:clientData/>
  </xdr:twoCellAnchor>
  <xdr:twoCellAnchor editAs="oneCell">
    <xdr:from>
      <xdr:col>0</xdr:col>
      <xdr:colOff>0</xdr:colOff>
      <xdr:row>0</xdr:row>
      <xdr:rowOff>0</xdr:rowOff>
    </xdr:from>
    <xdr:to>
      <xdr:col>2</xdr:col>
      <xdr:colOff>563880</xdr:colOff>
      <xdr:row>3</xdr:row>
      <xdr:rowOff>129540</xdr:rowOff>
    </xdr:to>
    <xdr:pic>
      <xdr:nvPicPr>
        <xdr:cNvPr id="420" name="ID_C36C798DC9AD43A48ADF01817D9C783A" descr="upload_post_object_v2_1832370601"/>
        <xdr:cNvPicPr/>
      </xdr:nvPicPr>
      <xdr:blipFill>
        <a:blip r:embed="rId94"/>
        <a:stretch>
          <a:fillRect/>
        </a:stretch>
      </xdr:blipFill>
      <xdr:spPr>
        <a:xfrm>
          <a:off x="0" y="0"/>
          <a:ext cx="1798320" cy="678180"/>
        </a:xfrm>
        <a:prstGeom prst="rect">
          <a:avLst/>
        </a:prstGeom>
      </xdr:spPr>
    </xdr:pic>
    <xdr:clientData/>
  </xdr:twoCellAnchor>
  <xdr:twoCellAnchor editAs="oneCell">
    <xdr:from>
      <xdr:col>0</xdr:col>
      <xdr:colOff>0</xdr:colOff>
      <xdr:row>0</xdr:row>
      <xdr:rowOff>0</xdr:rowOff>
    </xdr:from>
    <xdr:to>
      <xdr:col>10</xdr:col>
      <xdr:colOff>587375</xdr:colOff>
      <xdr:row>22</xdr:row>
      <xdr:rowOff>72390</xdr:rowOff>
    </xdr:to>
    <xdr:pic>
      <xdr:nvPicPr>
        <xdr:cNvPr id="421" name="ID_CDD9423889FE486790F0B9E8F439C1E5" descr="upload_post_object_v2_2068715525"/>
        <xdr:cNvPicPr/>
      </xdr:nvPicPr>
      <xdr:blipFill>
        <a:blip r:embed="rId119"/>
        <a:stretch>
          <a:fillRect/>
        </a:stretch>
      </xdr:blipFill>
      <xdr:spPr>
        <a:xfrm>
          <a:off x="0" y="0"/>
          <a:ext cx="6759575" cy="4095750"/>
        </a:xfrm>
        <a:prstGeom prst="rect">
          <a:avLst/>
        </a:prstGeom>
      </xdr:spPr>
    </xdr:pic>
    <xdr:clientData/>
  </xdr:twoCellAnchor>
  <xdr:twoCellAnchor editAs="oneCell">
    <xdr:from>
      <xdr:col>0</xdr:col>
      <xdr:colOff>0</xdr:colOff>
      <xdr:row>0</xdr:row>
      <xdr:rowOff>0</xdr:rowOff>
    </xdr:from>
    <xdr:to>
      <xdr:col>10</xdr:col>
      <xdr:colOff>587375</xdr:colOff>
      <xdr:row>22</xdr:row>
      <xdr:rowOff>72390</xdr:rowOff>
    </xdr:to>
    <xdr:pic>
      <xdr:nvPicPr>
        <xdr:cNvPr id="422" name="ID_118FAEEC6FD84F45BD9E5A20EDBDBB1D" descr="upload_post_object_v2_3111423893"/>
        <xdr:cNvPicPr/>
      </xdr:nvPicPr>
      <xdr:blipFill>
        <a:blip r:embed="rId119"/>
        <a:stretch>
          <a:fillRect/>
        </a:stretch>
      </xdr:blipFill>
      <xdr:spPr>
        <a:xfrm>
          <a:off x="0" y="0"/>
          <a:ext cx="6759575" cy="4095750"/>
        </a:xfrm>
        <a:prstGeom prst="rect">
          <a:avLst/>
        </a:prstGeom>
      </xdr:spPr>
    </xdr:pic>
    <xdr:clientData/>
  </xdr:twoCellAnchor>
  <xdr:twoCellAnchor editAs="oneCell">
    <xdr:from>
      <xdr:col>0</xdr:col>
      <xdr:colOff>0</xdr:colOff>
      <xdr:row>0</xdr:row>
      <xdr:rowOff>0</xdr:rowOff>
    </xdr:from>
    <xdr:to>
      <xdr:col>10</xdr:col>
      <xdr:colOff>587375</xdr:colOff>
      <xdr:row>22</xdr:row>
      <xdr:rowOff>72390</xdr:rowOff>
    </xdr:to>
    <xdr:pic>
      <xdr:nvPicPr>
        <xdr:cNvPr id="423" name="ID_770005E8ABCF41028A745A24D78DDAD7" descr="upload_post_object_v2_519601484"/>
        <xdr:cNvPicPr/>
      </xdr:nvPicPr>
      <xdr:blipFill>
        <a:blip r:embed="rId119"/>
        <a:stretch>
          <a:fillRect/>
        </a:stretch>
      </xdr:blipFill>
      <xdr:spPr>
        <a:xfrm>
          <a:off x="0" y="0"/>
          <a:ext cx="6759575" cy="4095750"/>
        </a:xfrm>
        <a:prstGeom prst="rect">
          <a:avLst/>
        </a:prstGeom>
      </xdr:spPr>
    </xdr:pic>
    <xdr:clientData/>
  </xdr:twoCellAnchor>
  <xdr:twoCellAnchor editAs="oneCell">
    <xdr:from>
      <xdr:col>0</xdr:col>
      <xdr:colOff>0</xdr:colOff>
      <xdr:row>0</xdr:row>
      <xdr:rowOff>0</xdr:rowOff>
    </xdr:from>
    <xdr:to>
      <xdr:col>14</xdr:col>
      <xdr:colOff>502920</xdr:colOff>
      <xdr:row>37</xdr:row>
      <xdr:rowOff>90805</xdr:rowOff>
    </xdr:to>
    <xdr:pic>
      <xdr:nvPicPr>
        <xdr:cNvPr id="424" name="ID_3F521B607A1149F1979C274E07084DAB" descr="upload_post_object_v2_1489527716"/>
        <xdr:cNvPicPr/>
      </xdr:nvPicPr>
      <xdr:blipFill>
        <a:blip r:embed="rId114"/>
        <a:stretch>
          <a:fillRect/>
        </a:stretch>
      </xdr:blipFill>
      <xdr:spPr>
        <a:xfrm>
          <a:off x="0" y="0"/>
          <a:ext cx="9144000" cy="6857365"/>
        </a:xfrm>
        <a:prstGeom prst="rect">
          <a:avLst/>
        </a:prstGeom>
      </xdr:spPr>
    </xdr:pic>
    <xdr:clientData/>
  </xdr:twoCellAnchor>
  <xdr:twoCellAnchor editAs="oneCell">
    <xdr:from>
      <xdr:col>0</xdr:col>
      <xdr:colOff>0</xdr:colOff>
      <xdr:row>0</xdr:row>
      <xdr:rowOff>0</xdr:rowOff>
    </xdr:from>
    <xdr:to>
      <xdr:col>2</xdr:col>
      <xdr:colOff>563880</xdr:colOff>
      <xdr:row>3</xdr:row>
      <xdr:rowOff>129540</xdr:rowOff>
    </xdr:to>
    <xdr:pic>
      <xdr:nvPicPr>
        <xdr:cNvPr id="425" name="ID_D6CB1103D6824A719F0977CC445F505D" descr="upload_post_object_v2_2774736411"/>
        <xdr:cNvPicPr/>
      </xdr:nvPicPr>
      <xdr:blipFill>
        <a:blip r:embed="rId94"/>
        <a:stretch>
          <a:fillRect/>
        </a:stretch>
      </xdr:blipFill>
      <xdr:spPr>
        <a:xfrm>
          <a:off x="0" y="0"/>
          <a:ext cx="1798320" cy="678180"/>
        </a:xfrm>
        <a:prstGeom prst="rect">
          <a:avLst/>
        </a:prstGeom>
      </xdr:spPr>
    </xdr:pic>
    <xdr:clientData/>
  </xdr:twoCellAnchor>
  <xdr:twoCellAnchor editAs="oneCell">
    <xdr:from>
      <xdr:col>0</xdr:col>
      <xdr:colOff>0</xdr:colOff>
      <xdr:row>0</xdr:row>
      <xdr:rowOff>0</xdr:rowOff>
    </xdr:from>
    <xdr:to>
      <xdr:col>8</xdr:col>
      <xdr:colOff>199390</xdr:colOff>
      <xdr:row>13</xdr:row>
      <xdr:rowOff>165735</xdr:rowOff>
    </xdr:to>
    <xdr:pic>
      <xdr:nvPicPr>
        <xdr:cNvPr id="426" name="ID_763123557E58427E97425D8E0EE770CD" descr="upload_post_object_v2_1992566072"/>
        <xdr:cNvPicPr/>
      </xdr:nvPicPr>
      <xdr:blipFill>
        <a:blip r:embed="rId112"/>
        <a:stretch>
          <a:fillRect/>
        </a:stretch>
      </xdr:blipFill>
      <xdr:spPr>
        <a:xfrm>
          <a:off x="0" y="0"/>
          <a:ext cx="5137150" cy="2543175"/>
        </a:xfrm>
        <a:prstGeom prst="rect">
          <a:avLst/>
        </a:prstGeom>
      </xdr:spPr>
    </xdr:pic>
    <xdr:clientData/>
  </xdr:twoCellAnchor>
  <xdr:twoCellAnchor editAs="oneCell">
    <xdr:from>
      <xdr:col>0</xdr:col>
      <xdr:colOff>0</xdr:colOff>
      <xdr:row>0</xdr:row>
      <xdr:rowOff>0</xdr:rowOff>
    </xdr:from>
    <xdr:to>
      <xdr:col>14</xdr:col>
      <xdr:colOff>502920</xdr:colOff>
      <xdr:row>37</xdr:row>
      <xdr:rowOff>90805</xdr:rowOff>
    </xdr:to>
    <xdr:pic>
      <xdr:nvPicPr>
        <xdr:cNvPr id="427" name="ID_1D0AFB7E8A8C4C52ACB99F20A9252580" descr="upload_post_object_v2_383243261"/>
        <xdr:cNvPicPr/>
      </xdr:nvPicPr>
      <xdr:blipFill>
        <a:blip r:embed="rId69"/>
        <a:stretch>
          <a:fillRect/>
        </a:stretch>
      </xdr:blipFill>
      <xdr:spPr>
        <a:xfrm>
          <a:off x="0" y="0"/>
          <a:ext cx="9144000" cy="6857365"/>
        </a:xfrm>
        <a:prstGeom prst="rect">
          <a:avLst/>
        </a:prstGeom>
      </xdr:spPr>
    </xdr:pic>
    <xdr:clientData/>
  </xdr:twoCellAnchor>
  <xdr:twoCellAnchor editAs="oneCell">
    <xdr:from>
      <xdr:col>0</xdr:col>
      <xdr:colOff>0</xdr:colOff>
      <xdr:row>0</xdr:row>
      <xdr:rowOff>0</xdr:rowOff>
    </xdr:from>
    <xdr:to>
      <xdr:col>1</xdr:col>
      <xdr:colOff>274955</xdr:colOff>
      <xdr:row>2</xdr:row>
      <xdr:rowOff>142240</xdr:rowOff>
    </xdr:to>
    <xdr:pic>
      <xdr:nvPicPr>
        <xdr:cNvPr id="428" name="ID_23E7E5A399944C13A3FEB413857AB8B8" descr="upload_post_object_v2_1511156916"/>
        <xdr:cNvPicPr/>
      </xdr:nvPicPr>
      <xdr:blipFill>
        <a:blip r:embed="rId101"/>
        <a:stretch>
          <a:fillRect/>
        </a:stretch>
      </xdr:blipFill>
      <xdr:spPr>
        <a:xfrm>
          <a:off x="0" y="0"/>
          <a:ext cx="892175" cy="508000"/>
        </a:xfrm>
        <a:prstGeom prst="rect">
          <a:avLst/>
        </a:prstGeom>
      </xdr:spPr>
    </xdr:pic>
    <xdr:clientData/>
  </xdr:twoCellAnchor>
  <xdr:twoCellAnchor editAs="oneCell">
    <xdr:from>
      <xdr:col>0</xdr:col>
      <xdr:colOff>0</xdr:colOff>
      <xdr:row>0</xdr:row>
      <xdr:rowOff>0</xdr:rowOff>
    </xdr:from>
    <xdr:to>
      <xdr:col>8</xdr:col>
      <xdr:colOff>199390</xdr:colOff>
      <xdr:row>13</xdr:row>
      <xdr:rowOff>165735</xdr:rowOff>
    </xdr:to>
    <xdr:pic>
      <xdr:nvPicPr>
        <xdr:cNvPr id="429" name="ID_4D9FF75E87854E6F838089CAFABA1374" descr="upload_post_object_v2_2421308406"/>
        <xdr:cNvPicPr/>
      </xdr:nvPicPr>
      <xdr:blipFill>
        <a:blip r:embed="rId112"/>
        <a:stretch>
          <a:fillRect/>
        </a:stretch>
      </xdr:blipFill>
      <xdr:spPr>
        <a:xfrm>
          <a:off x="0" y="0"/>
          <a:ext cx="5137150" cy="2543175"/>
        </a:xfrm>
        <a:prstGeom prst="rect">
          <a:avLst/>
        </a:prstGeom>
      </xdr:spPr>
    </xdr:pic>
    <xdr:clientData/>
  </xdr:twoCellAnchor>
  <xdr:twoCellAnchor editAs="oneCell">
    <xdr:from>
      <xdr:col>0</xdr:col>
      <xdr:colOff>0</xdr:colOff>
      <xdr:row>0</xdr:row>
      <xdr:rowOff>0</xdr:rowOff>
    </xdr:from>
    <xdr:to>
      <xdr:col>11</xdr:col>
      <xdr:colOff>71755</xdr:colOff>
      <xdr:row>22</xdr:row>
      <xdr:rowOff>72390</xdr:rowOff>
    </xdr:to>
    <xdr:pic>
      <xdr:nvPicPr>
        <xdr:cNvPr id="431" name="ID_B0477496B1DB43909C89836646D3AE75" descr="upload_post_object_v2_4233717164"/>
        <xdr:cNvPicPr/>
      </xdr:nvPicPr>
      <xdr:blipFill>
        <a:blip r:embed="rId54"/>
        <a:stretch>
          <a:fillRect/>
        </a:stretch>
      </xdr:blipFill>
      <xdr:spPr>
        <a:xfrm>
          <a:off x="0" y="0"/>
          <a:ext cx="6861175" cy="4095750"/>
        </a:xfrm>
        <a:prstGeom prst="rect">
          <a:avLst/>
        </a:prstGeom>
      </xdr:spPr>
    </xdr:pic>
    <xdr:clientData/>
  </xdr:twoCellAnchor>
  <xdr:twoCellAnchor editAs="oneCell">
    <xdr:from>
      <xdr:col>0</xdr:col>
      <xdr:colOff>0</xdr:colOff>
      <xdr:row>0</xdr:row>
      <xdr:rowOff>0</xdr:rowOff>
    </xdr:from>
    <xdr:to>
      <xdr:col>1</xdr:col>
      <xdr:colOff>383540</xdr:colOff>
      <xdr:row>3</xdr:row>
      <xdr:rowOff>96520</xdr:rowOff>
    </xdr:to>
    <xdr:pic>
      <xdr:nvPicPr>
        <xdr:cNvPr id="432" name="ID_0E8BAF11D6364D0EA4393AAD63312945"/>
        <xdr:cNvPicPr/>
      </xdr:nvPicPr>
      <xdr:blipFill>
        <a:blip r:embed="rId48"/>
        <a:stretch>
          <a:fillRect/>
        </a:stretch>
      </xdr:blipFill>
      <xdr:spPr>
        <a:xfrm>
          <a:off x="16170910" y="38445440"/>
          <a:ext cx="1000760" cy="645160"/>
        </a:xfrm>
        <a:prstGeom prst="rect">
          <a:avLst/>
        </a:prstGeom>
      </xdr:spPr>
    </xdr:pic>
    <xdr:clientData/>
  </xdr:twoCellAnchor>
  <xdr:twoCellAnchor editAs="oneCell">
    <xdr:from>
      <xdr:col>0</xdr:col>
      <xdr:colOff>0</xdr:colOff>
      <xdr:row>0</xdr:row>
      <xdr:rowOff>0</xdr:rowOff>
    </xdr:from>
    <xdr:to>
      <xdr:col>11</xdr:col>
      <xdr:colOff>71755</xdr:colOff>
      <xdr:row>22</xdr:row>
      <xdr:rowOff>72390</xdr:rowOff>
    </xdr:to>
    <xdr:pic>
      <xdr:nvPicPr>
        <xdr:cNvPr id="433" name="ID_00BA60ED07044F29A68A19829B267D45" descr="upload_post_object_v2_4264565235"/>
        <xdr:cNvPicPr/>
      </xdr:nvPicPr>
      <xdr:blipFill>
        <a:blip r:embed="rId54"/>
        <a:stretch>
          <a:fillRect/>
        </a:stretch>
      </xdr:blipFill>
      <xdr:spPr>
        <a:xfrm>
          <a:off x="0" y="0"/>
          <a:ext cx="6861175" cy="4095750"/>
        </a:xfrm>
        <a:prstGeom prst="rect">
          <a:avLst/>
        </a:prstGeom>
      </xdr:spPr>
    </xdr:pic>
    <xdr:clientData/>
  </xdr:twoCellAnchor>
  <xdr:twoCellAnchor editAs="oneCell">
    <xdr:from>
      <xdr:col>0</xdr:col>
      <xdr:colOff>0</xdr:colOff>
      <xdr:row>0</xdr:row>
      <xdr:rowOff>0</xdr:rowOff>
    </xdr:from>
    <xdr:to>
      <xdr:col>9</xdr:col>
      <xdr:colOff>372745</xdr:colOff>
      <xdr:row>18</xdr:row>
      <xdr:rowOff>133985</xdr:rowOff>
    </xdr:to>
    <xdr:pic>
      <xdr:nvPicPr>
        <xdr:cNvPr id="434" name="ID_E769B9B49B3649CAADF858C73030A2F7" descr="upload_post_object_v2_1007835860"/>
        <xdr:cNvPicPr/>
      </xdr:nvPicPr>
      <xdr:blipFill>
        <a:blip r:embed="rId21"/>
        <a:stretch>
          <a:fillRect/>
        </a:stretch>
      </xdr:blipFill>
      <xdr:spPr>
        <a:xfrm>
          <a:off x="0" y="0"/>
          <a:ext cx="5927725" cy="3425825"/>
        </a:xfrm>
        <a:prstGeom prst="rect">
          <a:avLst/>
        </a:prstGeom>
      </xdr:spPr>
    </xdr:pic>
    <xdr:clientData/>
  </xdr:twoCellAnchor>
  <xdr:twoCellAnchor editAs="oneCell">
    <xdr:from>
      <xdr:col>0</xdr:col>
      <xdr:colOff>0</xdr:colOff>
      <xdr:row>0</xdr:row>
      <xdr:rowOff>0</xdr:rowOff>
    </xdr:from>
    <xdr:to>
      <xdr:col>11</xdr:col>
      <xdr:colOff>71755</xdr:colOff>
      <xdr:row>22</xdr:row>
      <xdr:rowOff>72390</xdr:rowOff>
    </xdr:to>
    <xdr:pic>
      <xdr:nvPicPr>
        <xdr:cNvPr id="435" name="ID_986CC5FAFDDF4201AEBD8006170CC1C1" descr="upload_post_object_v2_1877142495"/>
        <xdr:cNvPicPr/>
      </xdr:nvPicPr>
      <xdr:blipFill>
        <a:blip r:embed="rId54"/>
        <a:stretch>
          <a:fillRect/>
        </a:stretch>
      </xdr:blipFill>
      <xdr:spPr>
        <a:xfrm>
          <a:off x="0" y="0"/>
          <a:ext cx="6861175" cy="4095750"/>
        </a:xfrm>
        <a:prstGeom prst="rect">
          <a:avLst/>
        </a:prstGeom>
      </xdr:spPr>
    </xdr:pic>
    <xdr:clientData/>
  </xdr:twoCellAnchor>
  <xdr:twoCellAnchor editAs="oneCell">
    <xdr:from>
      <xdr:col>0</xdr:col>
      <xdr:colOff>0</xdr:colOff>
      <xdr:row>0</xdr:row>
      <xdr:rowOff>0</xdr:rowOff>
    </xdr:from>
    <xdr:to>
      <xdr:col>1</xdr:col>
      <xdr:colOff>274955</xdr:colOff>
      <xdr:row>2</xdr:row>
      <xdr:rowOff>142240</xdr:rowOff>
    </xdr:to>
    <xdr:pic>
      <xdr:nvPicPr>
        <xdr:cNvPr id="436" name="ID_1755F17069AB44D4B1ED95638F937C56" descr="upload_post_object_v2_2212789721"/>
        <xdr:cNvPicPr/>
      </xdr:nvPicPr>
      <xdr:blipFill>
        <a:blip r:embed="rId101"/>
        <a:stretch>
          <a:fillRect/>
        </a:stretch>
      </xdr:blipFill>
      <xdr:spPr>
        <a:xfrm>
          <a:off x="0" y="0"/>
          <a:ext cx="892175" cy="508000"/>
        </a:xfrm>
        <a:prstGeom prst="rect">
          <a:avLst/>
        </a:prstGeom>
      </xdr:spPr>
    </xdr:pic>
    <xdr:clientData/>
  </xdr:twoCellAnchor>
  <xdr:twoCellAnchor editAs="oneCell">
    <xdr:from>
      <xdr:col>0</xdr:col>
      <xdr:colOff>0</xdr:colOff>
      <xdr:row>0</xdr:row>
      <xdr:rowOff>0</xdr:rowOff>
    </xdr:from>
    <xdr:to>
      <xdr:col>5</xdr:col>
      <xdr:colOff>53975</xdr:colOff>
      <xdr:row>8</xdr:row>
      <xdr:rowOff>22860</xdr:rowOff>
    </xdr:to>
    <xdr:pic>
      <xdr:nvPicPr>
        <xdr:cNvPr id="437" name="ID_860A8C353D6A4E989C1587ADE38A873A" descr="upload_post_object_v2_2193694954"/>
        <xdr:cNvPicPr/>
      </xdr:nvPicPr>
      <xdr:blipFill>
        <a:blip r:embed="rId120"/>
        <a:stretch>
          <a:fillRect/>
        </a:stretch>
      </xdr:blipFill>
      <xdr:spPr>
        <a:xfrm>
          <a:off x="0" y="0"/>
          <a:ext cx="3140075" cy="1485900"/>
        </a:xfrm>
        <a:prstGeom prst="rect">
          <a:avLst/>
        </a:prstGeom>
      </xdr:spPr>
    </xdr:pic>
    <xdr:clientData/>
  </xdr:twoCellAnchor>
  <xdr:twoCellAnchor editAs="oneCell">
    <xdr:from>
      <xdr:col>0</xdr:col>
      <xdr:colOff>0</xdr:colOff>
      <xdr:row>0</xdr:row>
      <xdr:rowOff>0</xdr:rowOff>
    </xdr:from>
    <xdr:to>
      <xdr:col>5</xdr:col>
      <xdr:colOff>53975</xdr:colOff>
      <xdr:row>8</xdr:row>
      <xdr:rowOff>22860</xdr:rowOff>
    </xdr:to>
    <xdr:pic>
      <xdr:nvPicPr>
        <xdr:cNvPr id="438" name="ID_BB9A5BBBC2614C1B8B618AC603FB37CA" descr="upload_post_object_v2_2988599576"/>
        <xdr:cNvPicPr/>
      </xdr:nvPicPr>
      <xdr:blipFill>
        <a:blip r:embed="rId120"/>
        <a:stretch>
          <a:fillRect/>
        </a:stretch>
      </xdr:blipFill>
      <xdr:spPr>
        <a:xfrm>
          <a:off x="0" y="0"/>
          <a:ext cx="3140075" cy="1485900"/>
        </a:xfrm>
        <a:prstGeom prst="rect">
          <a:avLst/>
        </a:prstGeom>
      </xdr:spPr>
    </xdr:pic>
    <xdr:clientData/>
  </xdr:twoCellAnchor>
  <xdr:twoCellAnchor editAs="oneCell">
    <xdr:from>
      <xdr:col>0</xdr:col>
      <xdr:colOff>0</xdr:colOff>
      <xdr:row>0</xdr:row>
      <xdr:rowOff>0</xdr:rowOff>
    </xdr:from>
    <xdr:to>
      <xdr:col>10</xdr:col>
      <xdr:colOff>587375</xdr:colOff>
      <xdr:row>22</xdr:row>
      <xdr:rowOff>72390</xdr:rowOff>
    </xdr:to>
    <xdr:pic>
      <xdr:nvPicPr>
        <xdr:cNvPr id="439" name="ID_4447076243124AF19267EB55462C9CBD" descr="upload_post_object_v2_2401980199"/>
        <xdr:cNvPicPr/>
      </xdr:nvPicPr>
      <xdr:blipFill>
        <a:blip r:embed="rId119"/>
        <a:stretch>
          <a:fillRect/>
        </a:stretch>
      </xdr:blipFill>
      <xdr:spPr>
        <a:xfrm>
          <a:off x="0" y="0"/>
          <a:ext cx="6759575" cy="4095750"/>
        </a:xfrm>
        <a:prstGeom prst="rect">
          <a:avLst/>
        </a:prstGeom>
      </xdr:spPr>
    </xdr:pic>
    <xdr:clientData/>
  </xdr:twoCellAnchor>
  <xdr:twoCellAnchor editAs="oneCell">
    <xdr:from>
      <xdr:col>0</xdr:col>
      <xdr:colOff>0</xdr:colOff>
      <xdr:row>0</xdr:row>
      <xdr:rowOff>0</xdr:rowOff>
    </xdr:from>
    <xdr:to>
      <xdr:col>5</xdr:col>
      <xdr:colOff>53975</xdr:colOff>
      <xdr:row>8</xdr:row>
      <xdr:rowOff>22860</xdr:rowOff>
    </xdr:to>
    <xdr:pic>
      <xdr:nvPicPr>
        <xdr:cNvPr id="440" name="ID_4D5BE3CC23F54B26B75D7BA60A6B5F4D" descr="upload_post_object_v2_1511763953"/>
        <xdr:cNvPicPr/>
      </xdr:nvPicPr>
      <xdr:blipFill>
        <a:blip r:embed="rId120"/>
        <a:stretch>
          <a:fillRect/>
        </a:stretch>
      </xdr:blipFill>
      <xdr:spPr>
        <a:xfrm>
          <a:off x="0" y="0"/>
          <a:ext cx="3140075" cy="1485900"/>
        </a:xfrm>
        <a:prstGeom prst="rect">
          <a:avLst/>
        </a:prstGeom>
      </xdr:spPr>
    </xdr:pic>
    <xdr:clientData/>
  </xdr:twoCellAnchor>
  <xdr:twoCellAnchor editAs="oneCell">
    <xdr:from>
      <xdr:col>0</xdr:col>
      <xdr:colOff>0</xdr:colOff>
      <xdr:row>0</xdr:row>
      <xdr:rowOff>0</xdr:rowOff>
    </xdr:from>
    <xdr:to>
      <xdr:col>5</xdr:col>
      <xdr:colOff>53975</xdr:colOff>
      <xdr:row>8</xdr:row>
      <xdr:rowOff>22860</xdr:rowOff>
    </xdr:to>
    <xdr:pic>
      <xdr:nvPicPr>
        <xdr:cNvPr id="441" name="ID_A81A6B9264674AAA9179119048137333" descr="upload_post_object_v2_2815678903"/>
        <xdr:cNvPicPr/>
      </xdr:nvPicPr>
      <xdr:blipFill>
        <a:blip r:embed="rId120"/>
        <a:stretch>
          <a:fillRect/>
        </a:stretch>
      </xdr:blipFill>
      <xdr:spPr>
        <a:xfrm>
          <a:off x="0" y="0"/>
          <a:ext cx="3140075" cy="1485900"/>
        </a:xfrm>
        <a:prstGeom prst="rect">
          <a:avLst/>
        </a:prstGeom>
      </xdr:spPr>
    </xdr:pic>
    <xdr:clientData/>
  </xdr:twoCellAnchor>
  <xdr:twoCellAnchor editAs="oneCell">
    <xdr:from>
      <xdr:col>0</xdr:col>
      <xdr:colOff>0</xdr:colOff>
      <xdr:row>0</xdr:row>
      <xdr:rowOff>0</xdr:rowOff>
    </xdr:from>
    <xdr:to>
      <xdr:col>1</xdr:col>
      <xdr:colOff>274955</xdr:colOff>
      <xdr:row>2</xdr:row>
      <xdr:rowOff>142240</xdr:rowOff>
    </xdr:to>
    <xdr:pic>
      <xdr:nvPicPr>
        <xdr:cNvPr id="442" name="ID_F5BF5A8A44C94438BC7BF313D16288FB" descr="upload_post_object_v2_3650601656"/>
        <xdr:cNvPicPr/>
      </xdr:nvPicPr>
      <xdr:blipFill>
        <a:blip r:embed="rId101"/>
        <a:stretch>
          <a:fillRect/>
        </a:stretch>
      </xdr:blipFill>
      <xdr:spPr>
        <a:xfrm>
          <a:off x="0" y="0"/>
          <a:ext cx="892175" cy="508000"/>
        </a:xfrm>
        <a:prstGeom prst="rect">
          <a:avLst/>
        </a:prstGeom>
      </xdr:spPr>
    </xdr:pic>
    <xdr:clientData/>
  </xdr:twoCellAnchor>
  <xdr:twoCellAnchor editAs="oneCell">
    <xdr:from>
      <xdr:col>0</xdr:col>
      <xdr:colOff>0</xdr:colOff>
      <xdr:row>0</xdr:row>
      <xdr:rowOff>0</xdr:rowOff>
    </xdr:from>
    <xdr:to>
      <xdr:col>14</xdr:col>
      <xdr:colOff>502920</xdr:colOff>
      <xdr:row>37</xdr:row>
      <xdr:rowOff>90805</xdr:rowOff>
    </xdr:to>
    <xdr:pic>
      <xdr:nvPicPr>
        <xdr:cNvPr id="443" name="ID_A4E9CFD86527496B88415E7217DA0FA9" descr="upload_post_object_v2_1162350167"/>
        <xdr:cNvPicPr/>
      </xdr:nvPicPr>
      <xdr:blipFill>
        <a:blip r:embed="rId114"/>
        <a:stretch>
          <a:fillRect/>
        </a:stretch>
      </xdr:blipFill>
      <xdr:spPr>
        <a:xfrm>
          <a:off x="0" y="0"/>
          <a:ext cx="9144000" cy="6857365"/>
        </a:xfrm>
        <a:prstGeom prst="rect">
          <a:avLst/>
        </a:prstGeom>
      </xdr:spPr>
    </xdr:pic>
    <xdr:clientData/>
  </xdr:twoCellAnchor>
  <xdr:twoCellAnchor editAs="oneCell">
    <xdr:from>
      <xdr:col>0</xdr:col>
      <xdr:colOff>0</xdr:colOff>
      <xdr:row>0</xdr:row>
      <xdr:rowOff>0</xdr:rowOff>
    </xdr:from>
    <xdr:to>
      <xdr:col>10</xdr:col>
      <xdr:colOff>88900</xdr:colOff>
      <xdr:row>25</xdr:row>
      <xdr:rowOff>152400</xdr:rowOff>
    </xdr:to>
    <xdr:pic>
      <xdr:nvPicPr>
        <xdr:cNvPr id="444" name="ID_E268F553C47E45F3BDB037604B3F0CC4" descr="upload_post_object_v2_257462032"/>
        <xdr:cNvPicPr/>
      </xdr:nvPicPr>
      <xdr:blipFill>
        <a:blip r:embed="rId88"/>
        <a:stretch>
          <a:fillRect/>
        </a:stretch>
      </xdr:blipFill>
      <xdr:spPr>
        <a:xfrm>
          <a:off x="0" y="0"/>
          <a:ext cx="6261100" cy="4724400"/>
        </a:xfrm>
        <a:prstGeom prst="rect">
          <a:avLst/>
        </a:prstGeom>
      </xdr:spPr>
    </xdr:pic>
    <xdr:clientData/>
  </xdr:twoCellAnchor>
  <xdr:twoCellAnchor editAs="oneCell">
    <xdr:from>
      <xdr:col>0</xdr:col>
      <xdr:colOff>0</xdr:colOff>
      <xdr:row>0</xdr:row>
      <xdr:rowOff>0</xdr:rowOff>
    </xdr:from>
    <xdr:to>
      <xdr:col>5</xdr:col>
      <xdr:colOff>228600</xdr:colOff>
      <xdr:row>9</xdr:row>
      <xdr:rowOff>116205</xdr:rowOff>
    </xdr:to>
    <xdr:pic>
      <xdr:nvPicPr>
        <xdr:cNvPr id="445" name="ID_8B918D2153EF48068060DBBF547AB9F9" descr="upload_post_object_v2_3100241307"/>
        <xdr:cNvPicPr/>
      </xdr:nvPicPr>
      <xdr:blipFill>
        <a:blip r:embed="rId121"/>
        <a:stretch>
          <a:fillRect/>
        </a:stretch>
      </xdr:blipFill>
      <xdr:spPr>
        <a:xfrm>
          <a:off x="0" y="0"/>
          <a:ext cx="3314700" cy="1762125"/>
        </a:xfrm>
        <a:prstGeom prst="rect">
          <a:avLst/>
        </a:prstGeom>
      </xdr:spPr>
    </xdr:pic>
    <xdr:clientData/>
  </xdr:twoCellAnchor>
  <xdr:twoCellAnchor editAs="oneCell">
    <xdr:from>
      <xdr:col>0</xdr:col>
      <xdr:colOff>0</xdr:colOff>
      <xdr:row>0</xdr:row>
      <xdr:rowOff>0</xdr:rowOff>
    </xdr:from>
    <xdr:to>
      <xdr:col>9</xdr:col>
      <xdr:colOff>372745</xdr:colOff>
      <xdr:row>18</xdr:row>
      <xdr:rowOff>133985</xdr:rowOff>
    </xdr:to>
    <xdr:pic>
      <xdr:nvPicPr>
        <xdr:cNvPr id="446" name="ID_64684BA900A145E49E6B3891880658D1" descr="upload_post_object_v2_888190753"/>
        <xdr:cNvPicPr/>
      </xdr:nvPicPr>
      <xdr:blipFill>
        <a:blip r:embed="rId21"/>
        <a:stretch>
          <a:fillRect/>
        </a:stretch>
      </xdr:blipFill>
      <xdr:spPr>
        <a:xfrm>
          <a:off x="0" y="0"/>
          <a:ext cx="5927725" cy="3425825"/>
        </a:xfrm>
        <a:prstGeom prst="rect">
          <a:avLst/>
        </a:prstGeom>
      </xdr:spPr>
    </xdr:pic>
    <xdr:clientData/>
  </xdr:twoCellAnchor>
  <xdr:twoCellAnchor editAs="oneCell">
    <xdr:from>
      <xdr:col>0</xdr:col>
      <xdr:colOff>0</xdr:colOff>
      <xdr:row>0</xdr:row>
      <xdr:rowOff>0</xdr:rowOff>
    </xdr:from>
    <xdr:to>
      <xdr:col>8</xdr:col>
      <xdr:colOff>199390</xdr:colOff>
      <xdr:row>13</xdr:row>
      <xdr:rowOff>165735</xdr:rowOff>
    </xdr:to>
    <xdr:pic>
      <xdr:nvPicPr>
        <xdr:cNvPr id="447" name="ID_77ED5AFE0D44407EAB61D613A29BA2BF" descr="upload_post_object_v2_434885123"/>
        <xdr:cNvPicPr/>
      </xdr:nvPicPr>
      <xdr:blipFill>
        <a:blip r:embed="rId112"/>
        <a:stretch>
          <a:fillRect/>
        </a:stretch>
      </xdr:blipFill>
      <xdr:spPr>
        <a:xfrm>
          <a:off x="0" y="0"/>
          <a:ext cx="5137150" cy="2543175"/>
        </a:xfrm>
        <a:prstGeom prst="rect">
          <a:avLst/>
        </a:prstGeom>
      </xdr:spPr>
    </xdr:pic>
    <xdr:clientData/>
  </xdr:twoCellAnchor>
  <xdr:twoCellAnchor editAs="oneCell">
    <xdr:from>
      <xdr:col>0</xdr:col>
      <xdr:colOff>0</xdr:colOff>
      <xdr:row>0</xdr:row>
      <xdr:rowOff>0</xdr:rowOff>
    </xdr:from>
    <xdr:to>
      <xdr:col>10</xdr:col>
      <xdr:colOff>318770</xdr:colOff>
      <xdr:row>13</xdr:row>
      <xdr:rowOff>148590</xdr:rowOff>
    </xdr:to>
    <xdr:pic>
      <xdr:nvPicPr>
        <xdr:cNvPr id="448" name="ID_A4F501D9898F48229D4BE8E6AFC95A71" descr="upload_post_object_v2_289978263"/>
        <xdr:cNvPicPr/>
      </xdr:nvPicPr>
      <xdr:blipFill>
        <a:blip r:embed="rId115"/>
        <a:stretch>
          <a:fillRect/>
        </a:stretch>
      </xdr:blipFill>
      <xdr:spPr>
        <a:xfrm>
          <a:off x="0" y="0"/>
          <a:ext cx="6490970" cy="2526030"/>
        </a:xfrm>
        <a:prstGeom prst="rect">
          <a:avLst/>
        </a:prstGeom>
      </xdr:spPr>
    </xdr:pic>
    <xdr:clientData/>
  </xdr:twoCellAnchor>
  <xdr:twoCellAnchor editAs="oneCell">
    <xdr:from>
      <xdr:col>0</xdr:col>
      <xdr:colOff>0</xdr:colOff>
      <xdr:row>0</xdr:row>
      <xdr:rowOff>0</xdr:rowOff>
    </xdr:from>
    <xdr:to>
      <xdr:col>9</xdr:col>
      <xdr:colOff>372745</xdr:colOff>
      <xdr:row>18</xdr:row>
      <xdr:rowOff>133985</xdr:rowOff>
    </xdr:to>
    <xdr:pic>
      <xdr:nvPicPr>
        <xdr:cNvPr id="449" name="ID_C84B0FEB435F4898ADE83B814754EE05" descr="upload_post_object_v2_315378416"/>
        <xdr:cNvPicPr/>
      </xdr:nvPicPr>
      <xdr:blipFill>
        <a:blip r:embed="rId21"/>
        <a:stretch>
          <a:fillRect/>
        </a:stretch>
      </xdr:blipFill>
      <xdr:spPr>
        <a:xfrm>
          <a:off x="0" y="0"/>
          <a:ext cx="5927725" cy="3425825"/>
        </a:xfrm>
        <a:prstGeom prst="rect">
          <a:avLst/>
        </a:prstGeom>
      </xdr:spPr>
    </xdr:pic>
    <xdr:clientData/>
  </xdr:twoCellAnchor>
  <xdr:twoCellAnchor editAs="oneCell">
    <xdr:from>
      <xdr:col>0</xdr:col>
      <xdr:colOff>0</xdr:colOff>
      <xdr:row>0</xdr:row>
      <xdr:rowOff>0</xdr:rowOff>
    </xdr:from>
    <xdr:to>
      <xdr:col>5</xdr:col>
      <xdr:colOff>209550</xdr:colOff>
      <xdr:row>10</xdr:row>
      <xdr:rowOff>14605</xdr:rowOff>
    </xdr:to>
    <xdr:pic>
      <xdr:nvPicPr>
        <xdr:cNvPr id="450" name="ID_3419F0FB20D645889362DF301DC33FE5" descr="upload_post_object_v2_2027791164"/>
        <xdr:cNvPicPr/>
      </xdr:nvPicPr>
      <xdr:blipFill>
        <a:blip r:embed="rId9"/>
        <a:stretch>
          <a:fillRect/>
        </a:stretch>
      </xdr:blipFill>
      <xdr:spPr>
        <a:xfrm>
          <a:off x="0" y="0"/>
          <a:ext cx="3295650" cy="1843405"/>
        </a:xfrm>
        <a:prstGeom prst="rect">
          <a:avLst/>
        </a:prstGeom>
      </xdr:spPr>
    </xdr:pic>
    <xdr:clientData/>
  </xdr:twoCellAnchor>
  <xdr:twoCellAnchor editAs="oneCell">
    <xdr:from>
      <xdr:col>0</xdr:col>
      <xdr:colOff>0</xdr:colOff>
      <xdr:row>0</xdr:row>
      <xdr:rowOff>0</xdr:rowOff>
    </xdr:from>
    <xdr:to>
      <xdr:col>10</xdr:col>
      <xdr:colOff>88900</xdr:colOff>
      <xdr:row>25</xdr:row>
      <xdr:rowOff>152400</xdr:rowOff>
    </xdr:to>
    <xdr:pic>
      <xdr:nvPicPr>
        <xdr:cNvPr id="451" name="ID_E5D4F7480A13430FAFB9FEF6DC2F40B6" descr="upload_post_object_v2_4022440369"/>
        <xdr:cNvPicPr/>
      </xdr:nvPicPr>
      <xdr:blipFill>
        <a:blip r:embed="rId88"/>
        <a:stretch>
          <a:fillRect/>
        </a:stretch>
      </xdr:blipFill>
      <xdr:spPr>
        <a:xfrm>
          <a:off x="0" y="0"/>
          <a:ext cx="6261100" cy="4724400"/>
        </a:xfrm>
        <a:prstGeom prst="rect">
          <a:avLst/>
        </a:prstGeom>
      </xdr:spPr>
    </xdr:pic>
    <xdr:clientData/>
  </xdr:twoCellAnchor>
  <xdr:twoCellAnchor editAs="oneCell">
    <xdr:from>
      <xdr:col>0</xdr:col>
      <xdr:colOff>0</xdr:colOff>
      <xdr:row>0</xdr:row>
      <xdr:rowOff>0</xdr:rowOff>
    </xdr:from>
    <xdr:to>
      <xdr:col>13</xdr:col>
      <xdr:colOff>396240</xdr:colOff>
      <xdr:row>29</xdr:row>
      <xdr:rowOff>113030</xdr:rowOff>
    </xdr:to>
    <xdr:pic>
      <xdr:nvPicPr>
        <xdr:cNvPr id="452" name="ID_E368B46C3F324465924E0402A14A1FFA" descr="upload_post_object_v2_2616004994"/>
        <xdr:cNvPicPr/>
      </xdr:nvPicPr>
      <xdr:blipFill>
        <a:blip r:embed="rId90"/>
        <a:stretch>
          <a:fillRect/>
        </a:stretch>
      </xdr:blipFill>
      <xdr:spPr>
        <a:xfrm>
          <a:off x="0" y="0"/>
          <a:ext cx="8420100" cy="5416550"/>
        </a:xfrm>
        <a:prstGeom prst="rect">
          <a:avLst/>
        </a:prstGeom>
      </xdr:spPr>
    </xdr:pic>
    <xdr:clientData/>
  </xdr:twoCellAnchor>
  <xdr:twoCellAnchor editAs="oneCell">
    <xdr:from>
      <xdr:col>0</xdr:col>
      <xdr:colOff>0</xdr:colOff>
      <xdr:row>0</xdr:row>
      <xdr:rowOff>0</xdr:rowOff>
    </xdr:from>
    <xdr:to>
      <xdr:col>14</xdr:col>
      <xdr:colOff>502920</xdr:colOff>
      <xdr:row>39</xdr:row>
      <xdr:rowOff>97155</xdr:rowOff>
    </xdr:to>
    <xdr:pic>
      <xdr:nvPicPr>
        <xdr:cNvPr id="453" name="ID_AD1480CFAF354B7289B907DF469AFF83" descr="upload_post_object_v2_1876006896"/>
        <xdr:cNvPicPr/>
      </xdr:nvPicPr>
      <xdr:blipFill>
        <a:blip r:embed="rId122"/>
        <a:stretch>
          <a:fillRect/>
        </a:stretch>
      </xdr:blipFill>
      <xdr:spPr>
        <a:xfrm>
          <a:off x="0" y="0"/>
          <a:ext cx="9144000" cy="7229475"/>
        </a:xfrm>
        <a:prstGeom prst="rect">
          <a:avLst/>
        </a:prstGeom>
      </xdr:spPr>
    </xdr:pic>
    <xdr:clientData/>
  </xdr:twoCellAnchor>
  <xdr:twoCellAnchor editAs="oneCell">
    <xdr:from>
      <xdr:col>0</xdr:col>
      <xdr:colOff>0</xdr:colOff>
      <xdr:row>0</xdr:row>
      <xdr:rowOff>0</xdr:rowOff>
    </xdr:from>
    <xdr:to>
      <xdr:col>5</xdr:col>
      <xdr:colOff>228600</xdr:colOff>
      <xdr:row>9</xdr:row>
      <xdr:rowOff>116205</xdr:rowOff>
    </xdr:to>
    <xdr:pic>
      <xdr:nvPicPr>
        <xdr:cNvPr id="454" name="ID_4CF4444A7D9D43E880BA8E04D3791444" descr="upload_post_object_v2_2058998694"/>
        <xdr:cNvPicPr/>
      </xdr:nvPicPr>
      <xdr:blipFill>
        <a:blip r:embed="rId121"/>
        <a:stretch>
          <a:fillRect/>
        </a:stretch>
      </xdr:blipFill>
      <xdr:spPr>
        <a:xfrm>
          <a:off x="0" y="0"/>
          <a:ext cx="3314700" cy="1762125"/>
        </a:xfrm>
        <a:prstGeom prst="rect">
          <a:avLst/>
        </a:prstGeom>
      </xdr:spPr>
    </xdr:pic>
    <xdr:clientData/>
  </xdr:twoCellAnchor>
  <xdr:twoCellAnchor editAs="oneCell">
    <xdr:from>
      <xdr:col>0</xdr:col>
      <xdr:colOff>0</xdr:colOff>
      <xdr:row>0</xdr:row>
      <xdr:rowOff>0</xdr:rowOff>
    </xdr:from>
    <xdr:to>
      <xdr:col>11</xdr:col>
      <xdr:colOff>235585</xdr:colOff>
      <xdr:row>26</xdr:row>
      <xdr:rowOff>131445</xdr:rowOff>
    </xdr:to>
    <xdr:pic>
      <xdr:nvPicPr>
        <xdr:cNvPr id="455" name="ID_3684BBA41AB647F688D151CFFBAC6BA8" descr="upload_post_object_v2_2899563998"/>
        <xdr:cNvPicPr/>
      </xdr:nvPicPr>
      <xdr:blipFill>
        <a:blip r:embed="rId113"/>
        <a:stretch>
          <a:fillRect/>
        </a:stretch>
      </xdr:blipFill>
      <xdr:spPr>
        <a:xfrm>
          <a:off x="0" y="0"/>
          <a:ext cx="7025005" cy="4886325"/>
        </a:xfrm>
        <a:prstGeom prst="rect">
          <a:avLst/>
        </a:prstGeom>
      </xdr:spPr>
    </xdr:pic>
    <xdr:clientData/>
  </xdr:twoCellAnchor>
  <xdr:twoCellAnchor editAs="oneCell">
    <xdr:from>
      <xdr:col>0</xdr:col>
      <xdr:colOff>0</xdr:colOff>
      <xdr:row>0</xdr:row>
      <xdr:rowOff>0</xdr:rowOff>
    </xdr:from>
    <xdr:to>
      <xdr:col>11</xdr:col>
      <xdr:colOff>235585</xdr:colOff>
      <xdr:row>26</xdr:row>
      <xdr:rowOff>131445</xdr:rowOff>
    </xdr:to>
    <xdr:pic>
      <xdr:nvPicPr>
        <xdr:cNvPr id="456" name="ID_65210A922E9C414E93B6C35C11BBFE39" descr="upload_post_object_v2_2060775692"/>
        <xdr:cNvPicPr/>
      </xdr:nvPicPr>
      <xdr:blipFill>
        <a:blip r:embed="rId113"/>
        <a:stretch>
          <a:fillRect/>
        </a:stretch>
      </xdr:blipFill>
      <xdr:spPr>
        <a:xfrm>
          <a:off x="0" y="0"/>
          <a:ext cx="7025005" cy="4886325"/>
        </a:xfrm>
        <a:prstGeom prst="rect">
          <a:avLst/>
        </a:prstGeom>
      </xdr:spPr>
    </xdr:pic>
    <xdr:clientData/>
  </xdr:twoCellAnchor>
  <xdr:twoCellAnchor editAs="oneCell">
    <xdr:from>
      <xdr:col>0</xdr:col>
      <xdr:colOff>0</xdr:colOff>
      <xdr:row>0</xdr:row>
      <xdr:rowOff>0</xdr:rowOff>
    </xdr:from>
    <xdr:to>
      <xdr:col>14</xdr:col>
      <xdr:colOff>502920</xdr:colOff>
      <xdr:row>39</xdr:row>
      <xdr:rowOff>97155</xdr:rowOff>
    </xdr:to>
    <xdr:pic>
      <xdr:nvPicPr>
        <xdr:cNvPr id="458" name="ID_1FB8D139D1564294A7689254EB301DF2" descr="upload_post_object_v2_116601476"/>
        <xdr:cNvPicPr/>
      </xdr:nvPicPr>
      <xdr:blipFill>
        <a:blip r:embed="rId122"/>
        <a:stretch>
          <a:fillRect/>
        </a:stretch>
      </xdr:blipFill>
      <xdr:spPr>
        <a:xfrm>
          <a:off x="0" y="0"/>
          <a:ext cx="9144000" cy="7229475"/>
        </a:xfrm>
        <a:prstGeom prst="rect">
          <a:avLst/>
        </a:prstGeom>
      </xdr:spPr>
    </xdr:pic>
    <xdr:clientData/>
  </xdr:twoCellAnchor>
  <xdr:twoCellAnchor editAs="oneCell">
    <xdr:from>
      <xdr:col>0</xdr:col>
      <xdr:colOff>0</xdr:colOff>
      <xdr:row>0</xdr:row>
      <xdr:rowOff>0</xdr:rowOff>
    </xdr:from>
    <xdr:to>
      <xdr:col>14</xdr:col>
      <xdr:colOff>502920</xdr:colOff>
      <xdr:row>28</xdr:row>
      <xdr:rowOff>109855</xdr:rowOff>
    </xdr:to>
    <xdr:pic>
      <xdr:nvPicPr>
        <xdr:cNvPr id="459" name="ID_6FADD8267C7941F7B3115F9E021E1F42" descr="upload_post_object_v2_2963479967"/>
        <xdr:cNvPicPr/>
      </xdr:nvPicPr>
      <xdr:blipFill>
        <a:blip r:embed="rId123"/>
        <a:stretch>
          <a:fillRect/>
        </a:stretch>
      </xdr:blipFill>
      <xdr:spPr>
        <a:xfrm>
          <a:off x="0" y="0"/>
          <a:ext cx="9144000" cy="523049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460" name="ID_10117CE76CD9468D99013D239FF09838" descr="upload_post_object_v2_3109026337"/>
        <xdr:cNvPicPr/>
      </xdr:nvPicPr>
      <xdr:blipFill>
        <a:blip r:embed="rId117"/>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461" name="ID_CADA5BE96F6D4672A2F7517835D3CDBC" descr="upload_post_object_v2_3027386074"/>
        <xdr:cNvPicPr/>
      </xdr:nvPicPr>
      <xdr:blipFill>
        <a:blip r:embed="rId117"/>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5</xdr:col>
      <xdr:colOff>503555</xdr:colOff>
      <xdr:row>7</xdr:row>
      <xdr:rowOff>137795</xdr:rowOff>
    </xdr:to>
    <xdr:pic>
      <xdr:nvPicPr>
        <xdr:cNvPr id="462" name="ID_AF6283A1FAD146DCB2CE5615A412D33C" descr="upload_post_object_v2_1703425422"/>
        <xdr:cNvPicPr/>
      </xdr:nvPicPr>
      <xdr:blipFill>
        <a:blip r:embed="rId108"/>
        <a:stretch>
          <a:fillRect/>
        </a:stretch>
      </xdr:blipFill>
      <xdr:spPr>
        <a:xfrm>
          <a:off x="0" y="0"/>
          <a:ext cx="3589655" cy="1417955"/>
        </a:xfrm>
        <a:prstGeom prst="rect">
          <a:avLst/>
        </a:prstGeom>
      </xdr:spPr>
    </xdr:pic>
    <xdr:clientData/>
  </xdr:twoCellAnchor>
  <xdr:twoCellAnchor editAs="oneCell">
    <xdr:from>
      <xdr:col>0</xdr:col>
      <xdr:colOff>0</xdr:colOff>
      <xdr:row>0</xdr:row>
      <xdr:rowOff>0</xdr:rowOff>
    </xdr:from>
    <xdr:to>
      <xdr:col>14</xdr:col>
      <xdr:colOff>502920</xdr:colOff>
      <xdr:row>39</xdr:row>
      <xdr:rowOff>97155</xdr:rowOff>
    </xdr:to>
    <xdr:pic>
      <xdr:nvPicPr>
        <xdr:cNvPr id="463" name="ID_64D062FB6F0F410EBE543C79CD27547B" descr="upload_post_object_v2_465113643"/>
        <xdr:cNvPicPr/>
      </xdr:nvPicPr>
      <xdr:blipFill>
        <a:blip r:embed="rId122"/>
        <a:stretch>
          <a:fillRect/>
        </a:stretch>
      </xdr:blipFill>
      <xdr:spPr>
        <a:xfrm>
          <a:off x="0" y="0"/>
          <a:ext cx="9144000" cy="722947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464" name="ID_2924767AE91F43F4975BA912F015C722" descr="upload_post_object_v2_2817984815"/>
        <xdr:cNvPicPr/>
      </xdr:nvPicPr>
      <xdr:blipFill>
        <a:blip r:embed="rId117"/>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5</xdr:col>
      <xdr:colOff>228600</xdr:colOff>
      <xdr:row>9</xdr:row>
      <xdr:rowOff>116205</xdr:rowOff>
    </xdr:to>
    <xdr:pic>
      <xdr:nvPicPr>
        <xdr:cNvPr id="465" name="ID_A8FFDE2B7BD64D4A8E93886E0A57434F" descr="upload_post_object_v2_2242453637"/>
        <xdr:cNvPicPr/>
      </xdr:nvPicPr>
      <xdr:blipFill>
        <a:blip r:embed="rId121"/>
        <a:stretch>
          <a:fillRect/>
        </a:stretch>
      </xdr:blipFill>
      <xdr:spPr>
        <a:xfrm>
          <a:off x="0" y="0"/>
          <a:ext cx="3314700" cy="1762125"/>
        </a:xfrm>
        <a:prstGeom prst="rect">
          <a:avLst/>
        </a:prstGeom>
      </xdr:spPr>
    </xdr:pic>
    <xdr:clientData/>
  </xdr:twoCellAnchor>
  <xdr:twoCellAnchor editAs="oneCell">
    <xdr:from>
      <xdr:col>0</xdr:col>
      <xdr:colOff>0</xdr:colOff>
      <xdr:row>0</xdr:row>
      <xdr:rowOff>0</xdr:rowOff>
    </xdr:from>
    <xdr:to>
      <xdr:col>2</xdr:col>
      <xdr:colOff>563880</xdr:colOff>
      <xdr:row>3</xdr:row>
      <xdr:rowOff>129540</xdr:rowOff>
    </xdr:to>
    <xdr:pic>
      <xdr:nvPicPr>
        <xdr:cNvPr id="466" name="ID_719E41B7BD4B40BF9DCBC68C764C9C4C" descr="upload_post_object_v2_1256786110"/>
        <xdr:cNvPicPr/>
      </xdr:nvPicPr>
      <xdr:blipFill>
        <a:blip r:embed="rId94"/>
        <a:stretch>
          <a:fillRect/>
        </a:stretch>
      </xdr:blipFill>
      <xdr:spPr>
        <a:xfrm>
          <a:off x="0" y="0"/>
          <a:ext cx="1798320" cy="678180"/>
        </a:xfrm>
        <a:prstGeom prst="rect">
          <a:avLst/>
        </a:prstGeom>
      </xdr:spPr>
    </xdr:pic>
    <xdr:clientData/>
  </xdr:twoCellAnchor>
  <xdr:twoCellAnchor editAs="oneCell">
    <xdr:from>
      <xdr:col>0</xdr:col>
      <xdr:colOff>0</xdr:colOff>
      <xdr:row>0</xdr:row>
      <xdr:rowOff>0</xdr:rowOff>
    </xdr:from>
    <xdr:to>
      <xdr:col>10</xdr:col>
      <xdr:colOff>295275</xdr:colOff>
      <xdr:row>19</xdr:row>
      <xdr:rowOff>163830</xdr:rowOff>
    </xdr:to>
    <xdr:pic>
      <xdr:nvPicPr>
        <xdr:cNvPr id="467" name="ID_D421D8A47B1D442B803C4EB0181356FA" descr="upload_post_object_v2_2226078801"/>
        <xdr:cNvPicPr/>
      </xdr:nvPicPr>
      <xdr:blipFill>
        <a:blip r:embed="rId124"/>
        <a:stretch>
          <a:fillRect/>
        </a:stretch>
      </xdr:blipFill>
      <xdr:spPr>
        <a:xfrm>
          <a:off x="0" y="0"/>
          <a:ext cx="6467475" cy="3638550"/>
        </a:xfrm>
        <a:prstGeom prst="rect">
          <a:avLst/>
        </a:prstGeom>
      </xdr:spPr>
    </xdr:pic>
    <xdr:clientData/>
  </xdr:twoCellAnchor>
  <xdr:twoCellAnchor editAs="oneCell">
    <xdr:from>
      <xdr:col>0</xdr:col>
      <xdr:colOff>0</xdr:colOff>
      <xdr:row>0</xdr:row>
      <xdr:rowOff>0</xdr:rowOff>
    </xdr:from>
    <xdr:to>
      <xdr:col>7</xdr:col>
      <xdr:colOff>289560</xdr:colOff>
      <xdr:row>17</xdr:row>
      <xdr:rowOff>62865</xdr:rowOff>
    </xdr:to>
    <xdr:pic>
      <xdr:nvPicPr>
        <xdr:cNvPr id="468" name="ID_623605439C72461EBD78DB75BFA67201" descr="core_image_url__exec_download_2245968722"/>
        <xdr:cNvPicPr/>
      </xdr:nvPicPr>
      <xdr:blipFill>
        <a:blip r:embed="rId125"/>
        <a:stretch>
          <a:fillRect/>
        </a:stretch>
      </xdr:blipFill>
      <xdr:spPr>
        <a:xfrm>
          <a:off x="0" y="0"/>
          <a:ext cx="4610100" cy="3171825"/>
        </a:xfrm>
        <a:prstGeom prst="rect">
          <a:avLst/>
        </a:prstGeom>
      </xdr:spPr>
    </xdr:pic>
    <xdr:clientData/>
  </xdr:twoCellAnchor>
  <xdr:twoCellAnchor editAs="oneCell">
    <xdr:from>
      <xdr:col>0</xdr:col>
      <xdr:colOff>0</xdr:colOff>
      <xdr:row>0</xdr:row>
      <xdr:rowOff>0</xdr:rowOff>
    </xdr:from>
    <xdr:to>
      <xdr:col>7</xdr:col>
      <xdr:colOff>289560</xdr:colOff>
      <xdr:row>17</xdr:row>
      <xdr:rowOff>62865</xdr:rowOff>
    </xdr:to>
    <xdr:pic>
      <xdr:nvPicPr>
        <xdr:cNvPr id="469" name="ID_5068E1FAB5D742B5A5052F34B070127F" descr="core_image_url__exec_download_1953573326"/>
        <xdr:cNvPicPr/>
      </xdr:nvPicPr>
      <xdr:blipFill>
        <a:blip r:embed="rId125"/>
        <a:stretch>
          <a:fillRect/>
        </a:stretch>
      </xdr:blipFill>
      <xdr:spPr>
        <a:xfrm>
          <a:off x="0" y="0"/>
          <a:ext cx="4610100" cy="3171825"/>
        </a:xfrm>
        <a:prstGeom prst="rect">
          <a:avLst/>
        </a:prstGeom>
      </xdr:spPr>
    </xdr:pic>
    <xdr:clientData/>
  </xdr:twoCellAnchor>
  <xdr:twoCellAnchor editAs="oneCell">
    <xdr:from>
      <xdr:col>0</xdr:col>
      <xdr:colOff>0</xdr:colOff>
      <xdr:row>0</xdr:row>
      <xdr:rowOff>0</xdr:rowOff>
    </xdr:from>
    <xdr:to>
      <xdr:col>7</xdr:col>
      <xdr:colOff>289560</xdr:colOff>
      <xdr:row>17</xdr:row>
      <xdr:rowOff>62865</xdr:rowOff>
    </xdr:to>
    <xdr:pic>
      <xdr:nvPicPr>
        <xdr:cNvPr id="470" name="ID_21168782B293403EA1834D1F6F1CFBD5" descr="core_image_url__exec_download_1161058295"/>
        <xdr:cNvPicPr/>
      </xdr:nvPicPr>
      <xdr:blipFill>
        <a:blip r:embed="rId125"/>
        <a:stretch>
          <a:fillRect/>
        </a:stretch>
      </xdr:blipFill>
      <xdr:spPr>
        <a:xfrm>
          <a:off x="0" y="0"/>
          <a:ext cx="4610100" cy="3171825"/>
        </a:xfrm>
        <a:prstGeom prst="rect">
          <a:avLst/>
        </a:prstGeom>
      </xdr:spPr>
    </xdr:pic>
    <xdr:clientData/>
  </xdr:twoCellAnchor>
  <xdr:twoCellAnchor editAs="oneCell">
    <xdr:from>
      <xdr:col>0</xdr:col>
      <xdr:colOff>0</xdr:colOff>
      <xdr:row>0</xdr:row>
      <xdr:rowOff>0</xdr:rowOff>
    </xdr:from>
    <xdr:to>
      <xdr:col>10</xdr:col>
      <xdr:colOff>295275</xdr:colOff>
      <xdr:row>19</xdr:row>
      <xdr:rowOff>163830</xdr:rowOff>
    </xdr:to>
    <xdr:pic>
      <xdr:nvPicPr>
        <xdr:cNvPr id="471" name="ID_DDB0957E832B4C849223623FC18AA519" descr="upload_post_object_v2_2499867966"/>
        <xdr:cNvPicPr/>
      </xdr:nvPicPr>
      <xdr:blipFill>
        <a:blip r:embed="rId124"/>
        <a:stretch>
          <a:fillRect/>
        </a:stretch>
      </xdr:blipFill>
      <xdr:spPr>
        <a:xfrm>
          <a:off x="0" y="0"/>
          <a:ext cx="6467475" cy="3638550"/>
        </a:xfrm>
        <a:prstGeom prst="rect">
          <a:avLst/>
        </a:prstGeom>
      </xdr:spPr>
    </xdr:pic>
    <xdr:clientData/>
  </xdr:twoCellAnchor>
  <xdr:twoCellAnchor editAs="oneCell">
    <xdr:from>
      <xdr:col>0</xdr:col>
      <xdr:colOff>0</xdr:colOff>
      <xdr:row>0</xdr:row>
      <xdr:rowOff>0</xdr:rowOff>
    </xdr:from>
    <xdr:to>
      <xdr:col>9</xdr:col>
      <xdr:colOff>495300</xdr:colOff>
      <xdr:row>15</xdr:row>
      <xdr:rowOff>68580</xdr:rowOff>
    </xdr:to>
    <xdr:pic>
      <xdr:nvPicPr>
        <xdr:cNvPr id="472" name="ID_9A7D4234B031429DAF34EF7A803510FC" descr="upload_post_object_v2_1327016787"/>
        <xdr:cNvPicPr/>
      </xdr:nvPicPr>
      <xdr:blipFill>
        <a:blip r:embed="rId126"/>
        <a:stretch>
          <a:fillRect/>
        </a:stretch>
      </xdr:blipFill>
      <xdr:spPr>
        <a:xfrm>
          <a:off x="0" y="0"/>
          <a:ext cx="6050280" cy="2811780"/>
        </a:xfrm>
        <a:prstGeom prst="rect">
          <a:avLst/>
        </a:prstGeom>
      </xdr:spPr>
    </xdr:pic>
    <xdr:clientData/>
  </xdr:twoCellAnchor>
  <xdr:twoCellAnchor editAs="oneCell">
    <xdr:from>
      <xdr:col>0</xdr:col>
      <xdr:colOff>0</xdr:colOff>
      <xdr:row>0</xdr:row>
      <xdr:rowOff>0</xdr:rowOff>
    </xdr:from>
    <xdr:to>
      <xdr:col>10</xdr:col>
      <xdr:colOff>295275</xdr:colOff>
      <xdr:row>19</xdr:row>
      <xdr:rowOff>163830</xdr:rowOff>
    </xdr:to>
    <xdr:pic>
      <xdr:nvPicPr>
        <xdr:cNvPr id="473" name="ID_411598C9B7AC47BFA0045697472CD37A" descr="upload_post_object_v2_325256812"/>
        <xdr:cNvPicPr/>
      </xdr:nvPicPr>
      <xdr:blipFill>
        <a:blip r:embed="rId124"/>
        <a:stretch>
          <a:fillRect/>
        </a:stretch>
      </xdr:blipFill>
      <xdr:spPr>
        <a:xfrm>
          <a:off x="0" y="0"/>
          <a:ext cx="6467475" cy="3638550"/>
        </a:xfrm>
        <a:prstGeom prst="rect">
          <a:avLst/>
        </a:prstGeom>
      </xdr:spPr>
    </xdr:pic>
    <xdr:clientData/>
  </xdr:twoCellAnchor>
  <xdr:twoCellAnchor editAs="oneCell">
    <xdr:from>
      <xdr:col>0</xdr:col>
      <xdr:colOff>0</xdr:colOff>
      <xdr:row>0</xdr:row>
      <xdr:rowOff>0</xdr:rowOff>
    </xdr:from>
    <xdr:to>
      <xdr:col>14</xdr:col>
      <xdr:colOff>502920</xdr:colOff>
      <xdr:row>28</xdr:row>
      <xdr:rowOff>109855</xdr:rowOff>
    </xdr:to>
    <xdr:pic>
      <xdr:nvPicPr>
        <xdr:cNvPr id="474" name="ID_C90C1087B9D04463B5351E3234F29AA3" descr="upload_post_object_v2_1556198371"/>
        <xdr:cNvPicPr/>
      </xdr:nvPicPr>
      <xdr:blipFill>
        <a:blip r:embed="rId123"/>
        <a:stretch>
          <a:fillRect/>
        </a:stretch>
      </xdr:blipFill>
      <xdr:spPr>
        <a:xfrm>
          <a:off x="0" y="0"/>
          <a:ext cx="9144000" cy="5230495"/>
        </a:xfrm>
        <a:prstGeom prst="rect">
          <a:avLst/>
        </a:prstGeom>
      </xdr:spPr>
    </xdr:pic>
    <xdr:clientData/>
  </xdr:twoCellAnchor>
  <xdr:twoCellAnchor editAs="oneCell">
    <xdr:from>
      <xdr:col>0</xdr:col>
      <xdr:colOff>0</xdr:colOff>
      <xdr:row>0</xdr:row>
      <xdr:rowOff>0</xdr:rowOff>
    </xdr:from>
    <xdr:to>
      <xdr:col>10</xdr:col>
      <xdr:colOff>295275</xdr:colOff>
      <xdr:row>19</xdr:row>
      <xdr:rowOff>163830</xdr:rowOff>
    </xdr:to>
    <xdr:pic>
      <xdr:nvPicPr>
        <xdr:cNvPr id="475" name="ID_872DE69E9BD8489BA208B20D599DD901" descr="upload_post_object_v2_2585666938"/>
        <xdr:cNvPicPr/>
      </xdr:nvPicPr>
      <xdr:blipFill>
        <a:blip r:embed="rId124"/>
        <a:stretch>
          <a:fillRect/>
        </a:stretch>
      </xdr:blipFill>
      <xdr:spPr>
        <a:xfrm>
          <a:off x="0" y="0"/>
          <a:ext cx="6467475" cy="3638550"/>
        </a:xfrm>
        <a:prstGeom prst="rect">
          <a:avLst/>
        </a:prstGeom>
      </xdr:spPr>
    </xdr:pic>
    <xdr:clientData/>
  </xdr:twoCellAnchor>
  <xdr:twoCellAnchor editAs="oneCell">
    <xdr:from>
      <xdr:col>0</xdr:col>
      <xdr:colOff>0</xdr:colOff>
      <xdr:row>0</xdr:row>
      <xdr:rowOff>0</xdr:rowOff>
    </xdr:from>
    <xdr:to>
      <xdr:col>9</xdr:col>
      <xdr:colOff>495300</xdr:colOff>
      <xdr:row>15</xdr:row>
      <xdr:rowOff>68580</xdr:rowOff>
    </xdr:to>
    <xdr:pic>
      <xdr:nvPicPr>
        <xdr:cNvPr id="476" name="ID_11B7B099BE17444EA16E630E95DA5101" descr="upload_post_object_v2_3663705746"/>
        <xdr:cNvPicPr/>
      </xdr:nvPicPr>
      <xdr:blipFill>
        <a:blip r:embed="rId126"/>
        <a:stretch>
          <a:fillRect/>
        </a:stretch>
      </xdr:blipFill>
      <xdr:spPr>
        <a:xfrm>
          <a:off x="0" y="0"/>
          <a:ext cx="6050280" cy="2811780"/>
        </a:xfrm>
        <a:prstGeom prst="rect">
          <a:avLst/>
        </a:prstGeom>
      </xdr:spPr>
    </xdr:pic>
    <xdr:clientData/>
  </xdr:twoCellAnchor>
  <xdr:twoCellAnchor editAs="oneCell">
    <xdr:from>
      <xdr:col>0</xdr:col>
      <xdr:colOff>0</xdr:colOff>
      <xdr:row>0</xdr:row>
      <xdr:rowOff>0</xdr:rowOff>
    </xdr:from>
    <xdr:to>
      <xdr:col>5</xdr:col>
      <xdr:colOff>503555</xdr:colOff>
      <xdr:row>7</xdr:row>
      <xdr:rowOff>137795</xdr:rowOff>
    </xdr:to>
    <xdr:pic>
      <xdr:nvPicPr>
        <xdr:cNvPr id="477" name="ID_0AD9F6F23A8648A4A50201BF695D5922" descr="upload_post_object_v2_3248211722"/>
        <xdr:cNvPicPr/>
      </xdr:nvPicPr>
      <xdr:blipFill>
        <a:blip r:embed="rId108"/>
        <a:stretch>
          <a:fillRect/>
        </a:stretch>
      </xdr:blipFill>
      <xdr:spPr>
        <a:xfrm>
          <a:off x="0" y="0"/>
          <a:ext cx="3589655" cy="1417955"/>
        </a:xfrm>
        <a:prstGeom prst="rect">
          <a:avLst/>
        </a:prstGeom>
      </xdr:spPr>
    </xdr:pic>
    <xdr:clientData/>
  </xdr:twoCellAnchor>
  <xdr:twoCellAnchor editAs="oneCell">
    <xdr:from>
      <xdr:col>0</xdr:col>
      <xdr:colOff>0</xdr:colOff>
      <xdr:row>0</xdr:row>
      <xdr:rowOff>0</xdr:rowOff>
    </xdr:from>
    <xdr:to>
      <xdr:col>5</xdr:col>
      <xdr:colOff>503555</xdr:colOff>
      <xdr:row>7</xdr:row>
      <xdr:rowOff>137795</xdr:rowOff>
    </xdr:to>
    <xdr:pic>
      <xdr:nvPicPr>
        <xdr:cNvPr id="478" name="ID_823687E72BED4D3AA38E467F597499FC" descr="upload_post_object_v2_3366339400"/>
        <xdr:cNvPicPr/>
      </xdr:nvPicPr>
      <xdr:blipFill>
        <a:blip r:embed="rId108"/>
        <a:stretch>
          <a:fillRect/>
        </a:stretch>
      </xdr:blipFill>
      <xdr:spPr>
        <a:xfrm>
          <a:off x="0" y="0"/>
          <a:ext cx="3589655" cy="1417955"/>
        </a:xfrm>
        <a:prstGeom prst="rect">
          <a:avLst/>
        </a:prstGeom>
      </xdr:spPr>
    </xdr:pic>
    <xdr:clientData/>
  </xdr:twoCellAnchor>
  <xdr:twoCellAnchor editAs="oneCell">
    <xdr:from>
      <xdr:col>0</xdr:col>
      <xdr:colOff>0</xdr:colOff>
      <xdr:row>0</xdr:row>
      <xdr:rowOff>0</xdr:rowOff>
    </xdr:from>
    <xdr:to>
      <xdr:col>14</xdr:col>
      <xdr:colOff>502920</xdr:colOff>
      <xdr:row>28</xdr:row>
      <xdr:rowOff>109855</xdr:rowOff>
    </xdr:to>
    <xdr:pic>
      <xdr:nvPicPr>
        <xdr:cNvPr id="479" name="ID_9F88E803F6524742BB7CFEFE666A7F24" descr="upload_post_object_v2_516462761"/>
        <xdr:cNvPicPr/>
      </xdr:nvPicPr>
      <xdr:blipFill>
        <a:blip r:embed="rId123"/>
        <a:stretch>
          <a:fillRect/>
        </a:stretch>
      </xdr:blipFill>
      <xdr:spPr>
        <a:xfrm>
          <a:off x="0" y="0"/>
          <a:ext cx="9144000" cy="5230495"/>
        </a:xfrm>
        <a:prstGeom prst="rect">
          <a:avLst/>
        </a:prstGeom>
      </xdr:spPr>
    </xdr:pic>
    <xdr:clientData/>
  </xdr:twoCellAnchor>
  <xdr:twoCellAnchor editAs="oneCell">
    <xdr:from>
      <xdr:col>0</xdr:col>
      <xdr:colOff>0</xdr:colOff>
      <xdr:row>0</xdr:row>
      <xdr:rowOff>0</xdr:rowOff>
    </xdr:from>
    <xdr:to>
      <xdr:col>9</xdr:col>
      <xdr:colOff>495300</xdr:colOff>
      <xdr:row>15</xdr:row>
      <xdr:rowOff>68580</xdr:rowOff>
    </xdr:to>
    <xdr:pic>
      <xdr:nvPicPr>
        <xdr:cNvPr id="480" name="ID_3E3D3037588F43D1A824049854E2FBB6" descr="upload_post_object_v2_1605841049"/>
        <xdr:cNvPicPr/>
      </xdr:nvPicPr>
      <xdr:blipFill>
        <a:blip r:embed="rId126"/>
        <a:stretch>
          <a:fillRect/>
        </a:stretch>
      </xdr:blipFill>
      <xdr:spPr>
        <a:xfrm>
          <a:off x="0" y="0"/>
          <a:ext cx="6050280" cy="2811780"/>
        </a:xfrm>
        <a:prstGeom prst="rect">
          <a:avLst/>
        </a:prstGeom>
      </xdr:spPr>
    </xdr:pic>
    <xdr:clientData/>
  </xdr:twoCellAnchor>
  <xdr:twoCellAnchor editAs="oneCell">
    <xdr:from>
      <xdr:col>0</xdr:col>
      <xdr:colOff>0</xdr:colOff>
      <xdr:row>0</xdr:row>
      <xdr:rowOff>0</xdr:rowOff>
    </xdr:from>
    <xdr:to>
      <xdr:col>12</xdr:col>
      <xdr:colOff>292735</xdr:colOff>
      <xdr:row>16</xdr:row>
      <xdr:rowOff>128270</xdr:rowOff>
    </xdr:to>
    <xdr:pic>
      <xdr:nvPicPr>
        <xdr:cNvPr id="481" name="ID_762FE525A8CB4FE38E033DA01036AA88" descr="upload_post_object_v2_2397685407"/>
        <xdr:cNvPicPr/>
      </xdr:nvPicPr>
      <xdr:blipFill>
        <a:blip r:embed="rId127"/>
        <a:stretch>
          <a:fillRect/>
        </a:stretch>
      </xdr:blipFill>
      <xdr:spPr>
        <a:xfrm>
          <a:off x="0" y="0"/>
          <a:ext cx="7699375" cy="3054350"/>
        </a:xfrm>
        <a:prstGeom prst="rect">
          <a:avLst/>
        </a:prstGeom>
      </xdr:spPr>
    </xdr:pic>
    <xdr:clientData/>
  </xdr:twoCellAnchor>
  <xdr:twoCellAnchor editAs="oneCell">
    <xdr:from>
      <xdr:col>0</xdr:col>
      <xdr:colOff>0</xdr:colOff>
      <xdr:row>0</xdr:row>
      <xdr:rowOff>0</xdr:rowOff>
    </xdr:from>
    <xdr:to>
      <xdr:col>12</xdr:col>
      <xdr:colOff>292735</xdr:colOff>
      <xdr:row>16</xdr:row>
      <xdr:rowOff>128270</xdr:rowOff>
    </xdr:to>
    <xdr:pic>
      <xdr:nvPicPr>
        <xdr:cNvPr id="483" name="ID_DA354237FB674AC3AEB450E3B22B0ECD" descr="upload_post_object_v2_3685869411"/>
        <xdr:cNvPicPr/>
      </xdr:nvPicPr>
      <xdr:blipFill>
        <a:blip r:embed="rId127"/>
        <a:stretch>
          <a:fillRect/>
        </a:stretch>
      </xdr:blipFill>
      <xdr:spPr>
        <a:xfrm>
          <a:off x="0" y="0"/>
          <a:ext cx="7699375" cy="3054350"/>
        </a:xfrm>
        <a:prstGeom prst="rect">
          <a:avLst/>
        </a:prstGeom>
      </xdr:spPr>
    </xdr:pic>
    <xdr:clientData/>
  </xdr:twoCellAnchor>
  <xdr:twoCellAnchor editAs="oneCell">
    <xdr:from>
      <xdr:col>0</xdr:col>
      <xdr:colOff>0</xdr:colOff>
      <xdr:row>0</xdr:row>
      <xdr:rowOff>0</xdr:rowOff>
    </xdr:from>
    <xdr:to>
      <xdr:col>14</xdr:col>
      <xdr:colOff>502920</xdr:colOff>
      <xdr:row>28</xdr:row>
      <xdr:rowOff>109855</xdr:rowOff>
    </xdr:to>
    <xdr:pic>
      <xdr:nvPicPr>
        <xdr:cNvPr id="484" name="ID_6D4D9CBDD2364236A0E5E17B9F2B18A8" descr="upload_post_object_v2_1454098450"/>
        <xdr:cNvPicPr/>
      </xdr:nvPicPr>
      <xdr:blipFill>
        <a:blip r:embed="rId123"/>
        <a:stretch>
          <a:fillRect/>
        </a:stretch>
      </xdr:blipFill>
      <xdr:spPr>
        <a:xfrm>
          <a:off x="0" y="0"/>
          <a:ext cx="9144000" cy="5230495"/>
        </a:xfrm>
        <a:prstGeom prst="rect">
          <a:avLst/>
        </a:prstGeom>
      </xdr:spPr>
    </xdr:pic>
    <xdr:clientData/>
  </xdr:twoCellAnchor>
  <xdr:twoCellAnchor editAs="oneCell">
    <xdr:from>
      <xdr:col>0</xdr:col>
      <xdr:colOff>0</xdr:colOff>
      <xdr:row>0</xdr:row>
      <xdr:rowOff>0</xdr:rowOff>
    </xdr:from>
    <xdr:to>
      <xdr:col>14</xdr:col>
      <xdr:colOff>502920</xdr:colOff>
      <xdr:row>37</xdr:row>
      <xdr:rowOff>88265</xdr:rowOff>
    </xdr:to>
    <xdr:pic>
      <xdr:nvPicPr>
        <xdr:cNvPr id="485" name="ID_A5E472DFC92C4B03BCF6531BDDC44BE6" descr="upload_post_object_v2_2360167914"/>
        <xdr:cNvPicPr/>
      </xdr:nvPicPr>
      <xdr:blipFill>
        <a:blip r:embed="rId128"/>
        <a:stretch>
          <a:fillRect/>
        </a:stretch>
      </xdr:blipFill>
      <xdr:spPr>
        <a:xfrm>
          <a:off x="0" y="0"/>
          <a:ext cx="9144000" cy="6854825"/>
        </a:xfrm>
        <a:prstGeom prst="rect">
          <a:avLst/>
        </a:prstGeom>
      </xdr:spPr>
    </xdr:pic>
    <xdr:clientData/>
  </xdr:twoCellAnchor>
  <xdr:twoCellAnchor editAs="oneCell">
    <xdr:from>
      <xdr:col>0</xdr:col>
      <xdr:colOff>0</xdr:colOff>
      <xdr:row>0</xdr:row>
      <xdr:rowOff>0</xdr:rowOff>
    </xdr:from>
    <xdr:to>
      <xdr:col>12</xdr:col>
      <xdr:colOff>292735</xdr:colOff>
      <xdr:row>16</xdr:row>
      <xdr:rowOff>128270</xdr:rowOff>
    </xdr:to>
    <xdr:pic>
      <xdr:nvPicPr>
        <xdr:cNvPr id="486" name="ID_D083AC1E906C4024967EAF40974F25EC" descr="upload_post_object_v2_3329082612"/>
        <xdr:cNvPicPr/>
      </xdr:nvPicPr>
      <xdr:blipFill>
        <a:blip r:embed="rId127"/>
        <a:stretch>
          <a:fillRect/>
        </a:stretch>
      </xdr:blipFill>
      <xdr:spPr>
        <a:xfrm>
          <a:off x="0" y="0"/>
          <a:ext cx="7699375" cy="3054350"/>
        </a:xfrm>
        <a:prstGeom prst="rect">
          <a:avLst/>
        </a:prstGeom>
      </xdr:spPr>
    </xdr:pic>
    <xdr:clientData/>
  </xdr:twoCellAnchor>
  <xdr:twoCellAnchor editAs="oneCell">
    <xdr:from>
      <xdr:col>0</xdr:col>
      <xdr:colOff>0</xdr:colOff>
      <xdr:row>0</xdr:row>
      <xdr:rowOff>0</xdr:rowOff>
    </xdr:from>
    <xdr:to>
      <xdr:col>9</xdr:col>
      <xdr:colOff>495300</xdr:colOff>
      <xdr:row>15</xdr:row>
      <xdr:rowOff>68580</xdr:rowOff>
    </xdr:to>
    <xdr:pic>
      <xdr:nvPicPr>
        <xdr:cNvPr id="487" name="ID_4D619BCCBD4A4D0FAD26C0BF3E956A30" descr="upload_post_object_v2_409454999"/>
        <xdr:cNvPicPr/>
      </xdr:nvPicPr>
      <xdr:blipFill>
        <a:blip r:embed="rId126"/>
        <a:stretch>
          <a:fillRect/>
        </a:stretch>
      </xdr:blipFill>
      <xdr:spPr>
        <a:xfrm>
          <a:off x="0" y="0"/>
          <a:ext cx="6050280" cy="2811780"/>
        </a:xfrm>
        <a:prstGeom prst="rect">
          <a:avLst/>
        </a:prstGeom>
      </xdr:spPr>
    </xdr:pic>
    <xdr:clientData/>
  </xdr:twoCellAnchor>
  <xdr:twoCellAnchor editAs="oneCell">
    <xdr:from>
      <xdr:col>0</xdr:col>
      <xdr:colOff>0</xdr:colOff>
      <xdr:row>0</xdr:row>
      <xdr:rowOff>0</xdr:rowOff>
    </xdr:from>
    <xdr:to>
      <xdr:col>5</xdr:col>
      <xdr:colOff>114300</xdr:colOff>
      <xdr:row>8</xdr:row>
      <xdr:rowOff>60960</xdr:rowOff>
    </xdr:to>
    <xdr:pic>
      <xdr:nvPicPr>
        <xdr:cNvPr id="488" name="ID_E52D1B8BA5184BD5AB2D168DB3BD2D4D" descr="upload_post_object_v2_747194463"/>
        <xdr:cNvPicPr/>
      </xdr:nvPicPr>
      <xdr:blipFill>
        <a:blip r:embed="rId129"/>
        <a:stretch>
          <a:fillRect/>
        </a:stretch>
      </xdr:blipFill>
      <xdr:spPr>
        <a:xfrm>
          <a:off x="0" y="0"/>
          <a:ext cx="3200400" cy="1524000"/>
        </a:xfrm>
        <a:prstGeom prst="rect">
          <a:avLst/>
        </a:prstGeom>
      </xdr:spPr>
    </xdr:pic>
    <xdr:clientData/>
  </xdr:twoCellAnchor>
  <xdr:twoCellAnchor editAs="oneCell">
    <xdr:from>
      <xdr:col>0</xdr:col>
      <xdr:colOff>0</xdr:colOff>
      <xdr:row>0</xdr:row>
      <xdr:rowOff>0</xdr:rowOff>
    </xdr:from>
    <xdr:to>
      <xdr:col>12</xdr:col>
      <xdr:colOff>292735</xdr:colOff>
      <xdr:row>16</xdr:row>
      <xdr:rowOff>128270</xdr:rowOff>
    </xdr:to>
    <xdr:pic>
      <xdr:nvPicPr>
        <xdr:cNvPr id="489" name="ID_0610B571410C40219E70A6DF3A692F44" descr="upload_post_object_v2_2617855445"/>
        <xdr:cNvPicPr/>
      </xdr:nvPicPr>
      <xdr:blipFill>
        <a:blip r:embed="rId127"/>
        <a:stretch>
          <a:fillRect/>
        </a:stretch>
      </xdr:blipFill>
      <xdr:spPr>
        <a:xfrm>
          <a:off x="0" y="0"/>
          <a:ext cx="7699375" cy="3054350"/>
        </a:xfrm>
        <a:prstGeom prst="rect">
          <a:avLst/>
        </a:prstGeom>
      </xdr:spPr>
    </xdr:pic>
    <xdr:clientData/>
  </xdr:twoCellAnchor>
  <xdr:twoCellAnchor editAs="oneCell">
    <xdr:from>
      <xdr:col>0</xdr:col>
      <xdr:colOff>0</xdr:colOff>
      <xdr:row>0</xdr:row>
      <xdr:rowOff>0</xdr:rowOff>
    </xdr:from>
    <xdr:to>
      <xdr:col>16</xdr:col>
      <xdr:colOff>182880</xdr:colOff>
      <xdr:row>24</xdr:row>
      <xdr:rowOff>53340</xdr:rowOff>
    </xdr:to>
    <xdr:pic>
      <xdr:nvPicPr>
        <xdr:cNvPr id="491" name="ID_B65C659582A042538E6B347C052EB511" descr="core_image_url__exec_download_3067921573"/>
        <xdr:cNvPicPr/>
      </xdr:nvPicPr>
      <xdr:blipFill>
        <a:blip r:embed="rId130"/>
        <a:stretch>
          <a:fillRect/>
        </a:stretch>
      </xdr:blipFill>
      <xdr:spPr>
        <a:xfrm>
          <a:off x="0" y="0"/>
          <a:ext cx="10058400" cy="4442460"/>
        </a:xfrm>
        <a:prstGeom prst="rect">
          <a:avLst/>
        </a:prstGeom>
      </xdr:spPr>
    </xdr:pic>
    <xdr:clientData/>
  </xdr:twoCellAnchor>
  <xdr:twoCellAnchor editAs="oneCell">
    <xdr:from>
      <xdr:col>0</xdr:col>
      <xdr:colOff>0</xdr:colOff>
      <xdr:row>0</xdr:row>
      <xdr:rowOff>0</xdr:rowOff>
    </xdr:from>
    <xdr:to>
      <xdr:col>16</xdr:col>
      <xdr:colOff>182880</xdr:colOff>
      <xdr:row>26</xdr:row>
      <xdr:rowOff>139700</xdr:rowOff>
    </xdr:to>
    <xdr:pic>
      <xdr:nvPicPr>
        <xdr:cNvPr id="492" name="ID_32887BA8C025449B836782BFB7486B29" descr="core_image_url__exec_download_1846705569"/>
        <xdr:cNvPicPr/>
      </xdr:nvPicPr>
      <xdr:blipFill>
        <a:blip r:embed="rId131"/>
        <a:stretch>
          <a:fillRect/>
        </a:stretch>
      </xdr:blipFill>
      <xdr:spPr>
        <a:xfrm>
          <a:off x="0" y="0"/>
          <a:ext cx="10058400" cy="4894580"/>
        </a:xfrm>
        <a:prstGeom prst="rect">
          <a:avLst/>
        </a:prstGeom>
      </xdr:spPr>
    </xdr:pic>
    <xdr:clientData/>
  </xdr:twoCellAnchor>
  <xdr:twoCellAnchor editAs="oneCell">
    <xdr:from>
      <xdr:col>0</xdr:col>
      <xdr:colOff>0</xdr:colOff>
      <xdr:row>0</xdr:row>
      <xdr:rowOff>0</xdr:rowOff>
    </xdr:from>
    <xdr:to>
      <xdr:col>16</xdr:col>
      <xdr:colOff>182880</xdr:colOff>
      <xdr:row>24</xdr:row>
      <xdr:rowOff>53340</xdr:rowOff>
    </xdr:to>
    <xdr:pic>
      <xdr:nvPicPr>
        <xdr:cNvPr id="494" name="ID_81167DF5F26349B48D1959C0D6B797F8" descr="core_image_url__exec_download_1855231673"/>
        <xdr:cNvPicPr/>
      </xdr:nvPicPr>
      <xdr:blipFill>
        <a:blip r:embed="rId130"/>
        <a:stretch>
          <a:fillRect/>
        </a:stretch>
      </xdr:blipFill>
      <xdr:spPr>
        <a:xfrm>
          <a:off x="0" y="0"/>
          <a:ext cx="10058400" cy="4442460"/>
        </a:xfrm>
        <a:prstGeom prst="rect">
          <a:avLst/>
        </a:prstGeom>
      </xdr:spPr>
    </xdr:pic>
    <xdr:clientData/>
  </xdr:twoCellAnchor>
  <xdr:twoCellAnchor editAs="oneCell">
    <xdr:from>
      <xdr:col>0</xdr:col>
      <xdr:colOff>0</xdr:colOff>
      <xdr:row>0</xdr:row>
      <xdr:rowOff>0</xdr:rowOff>
    </xdr:from>
    <xdr:to>
      <xdr:col>16</xdr:col>
      <xdr:colOff>182880</xdr:colOff>
      <xdr:row>26</xdr:row>
      <xdr:rowOff>139700</xdr:rowOff>
    </xdr:to>
    <xdr:pic>
      <xdr:nvPicPr>
        <xdr:cNvPr id="495" name="ID_D64CCCD338B341249AB70D1B8CED9757" descr="core_image_url__exec_download_764533477"/>
        <xdr:cNvPicPr/>
      </xdr:nvPicPr>
      <xdr:blipFill>
        <a:blip r:embed="rId131"/>
        <a:stretch>
          <a:fillRect/>
        </a:stretch>
      </xdr:blipFill>
      <xdr:spPr>
        <a:xfrm>
          <a:off x="0" y="0"/>
          <a:ext cx="10058400" cy="4894580"/>
        </a:xfrm>
        <a:prstGeom prst="rect">
          <a:avLst/>
        </a:prstGeom>
      </xdr:spPr>
    </xdr:pic>
    <xdr:clientData/>
  </xdr:twoCellAnchor>
  <xdr:twoCellAnchor editAs="oneCell">
    <xdr:from>
      <xdr:col>0</xdr:col>
      <xdr:colOff>0</xdr:colOff>
      <xdr:row>0</xdr:row>
      <xdr:rowOff>0</xdr:rowOff>
    </xdr:from>
    <xdr:to>
      <xdr:col>16</xdr:col>
      <xdr:colOff>182880</xdr:colOff>
      <xdr:row>24</xdr:row>
      <xdr:rowOff>53340</xdr:rowOff>
    </xdr:to>
    <xdr:pic>
      <xdr:nvPicPr>
        <xdr:cNvPr id="497" name="ID_4F3AA89B12E94907B295462974937936" descr="core_image_url__exec_download_165154543"/>
        <xdr:cNvPicPr/>
      </xdr:nvPicPr>
      <xdr:blipFill>
        <a:blip r:embed="rId130"/>
        <a:stretch>
          <a:fillRect/>
        </a:stretch>
      </xdr:blipFill>
      <xdr:spPr>
        <a:xfrm>
          <a:off x="0" y="0"/>
          <a:ext cx="10058400" cy="4442460"/>
        </a:xfrm>
        <a:prstGeom prst="rect">
          <a:avLst/>
        </a:prstGeom>
      </xdr:spPr>
    </xdr:pic>
    <xdr:clientData/>
  </xdr:twoCellAnchor>
  <xdr:twoCellAnchor editAs="oneCell">
    <xdr:from>
      <xdr:col>0</xdr:col>
      <xdr:colOff>0</xdr:colOff>
      <xdr:row>0</xdr:row>
      <xdr:rowOff>0</xdr:rowOff>
    </xdr:from>
    <xdr:to>
      <xdr:col>16</xdr:col>
      <xdr:colOff>182880</xdr:colOff>
      <xdr:row>26</xdr:row>
      <xdr:rowOff>139700</xdr:rowOff>
    </xdr:to>
    <xdr:pic>
      <xdr:nvPicPr>
        <xdr:cNvPr id="498" name="ID_440EB7CF68404DE48BCD1F0351628D92" descr="core_image_url__exec_download_1446091901"/>
        <xdr:cNvPicPr/>
      </xdr:nvPicPr>
      <xdr:blipFill>
        <a:blip r:embed="rId131"/>
        <a:stretch>
          <a:fillRect/>
        </a:stretch>
      </xdr:blipFill>
      <xdr:spPr>
        <a:xfrm>
          <a:off x="0" y="0"/>
          <a:ext cx="10058400" cy="4894580"/>
        </a:xfrm>
        <a:prstGeom prst="rect">
          <a:avLst/>
        </a:prstGeom>
      </xdr:spPr>
    </xdr:pic>
    <xdr:clientData/>
  </xdr:twoCellAnchor>
  <xdr:twoCellAnchor editAs="oneCell">
    <xdr:from>
      <xdr:col>0</xdr:col>
      <xdr:colOff>0</xdr:colOff>
      <xdr:row>0</xdr:row>
      <xdr:rowOff>0</xdr:rowOff>
    </xdr:from>
    <xdr:to>
      <xdr:col>16</xdr:col>
      <xdr:colOff>182880</xdr:colOff>
      <xdr:row>26</xdr:row>
      <xdr:rowOff>139700</xdr:rowOff>
    </xdr:to>
    <xdr:pic>
      <xdr:nvPicPr>
        <xdr:cNvPr id="499" name="ID_2261CF88FED04F20A95BA3D412B1AC29" descr="core_image_url__exec_download_1452174263"/>
        <xdr:cNvPicPr/>
      </xdr:nvPicPr>
      <xdr:blipFill>
        <a:blip r:embed="rId132"/>
        <a:stretch>
          <a:fillRect/>
        </a:stretch>
      </xdr:blipFill>
      <xdr:spPr>
        <a:xfrm>
          <a:off x="0" y="0"/>
          <a:ext cx="10058400" cy="4894580"/>
        </a:xfrm>
        <a:prstGeom prst="rect">
          <a:avLst/>
        </a:prstGeom>
      </xdr:spPr>
    </xdr:pic>
    <xdr:clientData/>
  </xdr:twoCellAnchor>
  <xdr:twoCellAnchor editAs="oneCell">
    <xdr:from>
      <xdr:col>0</xdr:col>
      <xdr:colOff>0</xdr:colOff>
      <xdr:row>0</xdr:row>
      <xdr:rowOff>0</xdr:rowOff>
    </xdr:from>
    <xdr:to>
      <xdr:col>16</xdr:col>
      <xdr:colOff>182880</xdr:colOff>
      <xdr:row>24</xdr:row>
      <xdr:rowOff>53340</xdr:rowOff>
    </xdr:to>
    <xdr:pic>
      <xdr:nvPicPr>
        <xdr:cNvPr id="500" name="ID_081A0584BA034C7AAA367FCBB027BCA5" descr="core_image_url__exec_download_3349355325"/>
        <xdr:cNvPicPr/>
      </xdr:nvPicPr>
      <xdr:blipFill>
        <a:blip r:embed="rId130"/>
        <a:stretch>
          <a:fillRect/>
        </a:stretch>
      </xdr:blipFill>
      <xdr:spPr>
        <a:xfrm>
          <a:off x="0" y="0"/>
          <a:ext cx="10058400" cy="4442460"/>
        </a:xfrm>
        <a:prstGeom prst="rect">
          <a:avLst/>
        </a:prstGeom>
      </xdr:spPr>
    </xdr:pic>
    <xdr:clientData/>
  </xdr:twoCellAnchor>
  <xdr:twoCellAnchor editAs="oneCell">
    <xdr:from>
      <xdr:col>0</xdr:col>
      <xdr:colOff>0</xdr:colOff>
      <xdr:row>0</xdr:row>
      <xdr:rowOff>0</xdr:rowOff>
    </xdr:from>
    <xdr:to>
      <xdr:col>9</xdr:col>
      <xdr:colOff>190500</xdr:colOff>
      <xdr:row>19</xdr:row>
      <xdr:rowOff>6350</xdr:rowOff>
    </xdr:to>
    <xdr:pic>
      <xdr:nvPicPr>
        <xdr:cNvPr id="501" name="ID_42633672347E42B6AAEC65DF89D7C097" descr="upload_post_object_v2_2412864379"/>
        <xdr:cNvPicPr/>
      </xdr:nvPicPr>
      <xdr:blipFill>
        <a:blip r:embed="rId110"/>
        <a:stretch>
          <a:fillRect/>
        </a:stretch>
      </xdr:blipFill>
      <xdr:spPr>
        <a:xfrm>
          <a:off x="0" y="0"/>
          <a:ext cx="5745480" cy="3481070"/>
        </a:xfrm>
        <a:prstGeom prst="rect">
          <a:avLst/>
        </a:prstGeom>
      </xdr:spPr>
    </xdr:pic>
    <xdr:clientData/>
  </xdr:twoCellAnchor>
  <xdr:twoCellAnchor editAs="oneCell">
    <xdr:from>
      <xdr:col>0</xdr:col>
      <xdr:colOff>0</xdr:colOff>
      <xdr:row>0</xdr:row>
      <xdr:rowOff>0</xdr:rowOff>
    </xdr:from>
    <xdr:to>
      <xdr:col>9</xdr:col>
      <xdr:colOff>190500</xdr:colOff>
      <xdr:row>19</xdr:row>
      <xdr:rowOff>6350</xdr:rowOff>
    </xdr:to>
    <xdr:pic>
      <xdr:nvPicPr>
        <xdr:cNvPr id="502" name="ID_6AEC0D48811E462DAAC2A8A12DC9E341" descr="upload_post_object_v2_1655650766"/>
        <xdr:cNvPicPr/>
      </xdr:nvPicPr>
      <xdr:blipFill>
        <a:blip r:embed="rId110"/>
        <a:stretch>
          <a:fillRect/>
        </a:stretch>
      </xdr:blipFill>
      <xdr:spPr>
        <a:xfrm>
          <a:off x="0" y="0"/>
          <a:ext cx="5745480" cy="3481070"/>
        </a:xfrm>
        <a:prstGeom prst="rect">
          <a:avLst/>
        </a:prstGeom>
      </xdr:spPr>
    </xdr:pic>
    <xdr:clientData/>
  </xdr:twoCellAnchor>
  <xdr:twoCellAnchor editAs="oneCell">
    <xdr:from>
      <xdr:col>0</xdr:col>
      <xdr:colOff>0</xdr:colOff>
      <xdr:row>0</xdr:row>
      <xdr:rowOff>0</xdr:rowOff>
    </xdr:from>
    <xdr:to>
      <xdr:col>9</xdr:col>
      <xdr:colOff>190500</xdr:colOff>
      <xdr:row>19</xdr:row>
      <xdr:rowOff>6350</xdr:rowOff>
    </xdr:to>
    <xdr:pic>
      <xdr:nvPicPr>
        <xdr:cNvPr id="503" name="ID_996C705BE73344439F5AB5600CCFBB4E" descr="upload_post_object_v2_653296347"/>
        <xdr:cNvPicPr/>
      </xdr:nvPicPr>
      <xdr:blipFill>
        <a:blip r:embed="rId110"/>
        <a:stretch>
          <a:fillRect/>
        </a:stretch>
      </xdr:blipFill>
      <xdr:spPr>
        <a:xfrm>
          <a:off x="0" y="0"/>
          <a:ext cx="5745480" cy="3481070"/>
        </a:xfrm>
        <a:prstGeom prst="rect">
          <a:avLst/>
        </a:prstGeom>
      </xdr:spPr>
    </xdr:pic>
    <xdr:clientData/>
  </xdr:twoCellAnchor>
  <xdr:twoCellAnchor editAs="oneCell">
    <xdr:from>
      <xdr:col>0</xdr:col>
      <xdr:colOff>0</xdr:colOff>
      <xdr:row>0</xdr:row>
      <xdr:rowOff>0</xdr:rowOff>
    </xdr:from>
    <xdr:to>
      <xdr:col>1</xdr:col>
      <xdr:colOff>574040</xdr:colOff>
      <xdr:row>3</xdr:row>
      <xdr:rowOff>106045</xdr:rowOff>
    </xdr:to>
    <xdr:pic>
      <xdr:nvPicPr>
        <xdr:cNvPr id="505" name="ID_336710A654154B19B78827A6F17CD901"/>
        <xdr:cNvPicPr/>
      </xdr:nvPicPr>
      <xdr:blipFill>
        <a:blip r:embed="rId133"/>
        <a:stretch>
          <a:fillRect/>
        </a:stretch>
      </xdr:blipFill>
      <xdr:spPr>
        <a:xfrm>
          <a:off x="15360650" y="53147595"/>
          <a:ext cx="1191260" cy="654685"/>
        </a:xfrm>
        <a:prstGeom prst="rect">
          <a:avLst/>
        </a:prstGeom>
      </xdr:spPr>
    </xdr:pic>
    <xdr:clientData/>
  </xdr:twoCellAnchor>
  <xdr:twoCellAnchor editAs="oneCell">
    <xdr:from>
      <xdr:col>0</xdr:col>
      <xdr:colOff>0</xdr:colOff>
      <xdr:row>0</xdr:row>
      <xdr:rowOff>0</xdr:rowOff>
    </xdr:from>
    <xdr:to>
      <xdr:col>1</xdr:col>
      <xdr:colOff>172085</xdr:colOff>
      <xdr:row>2</xdr:row>
      <xdr:rowOff>70485</xdr:rowOff>
    </xdr:to>
    <xdr:pic>
      <xdr:nvPicPr>
        <xdr:cNvPr id="506" name="ID_BE9B982A5407404E8AA35455F3854FE2"/>
        <xdr:cNvPicPr/>
      </xdr:nvPicPr>
      <xdr:blipFill>
        <a:blip r:embed="rId134"/>
        <a:stretch>
          <a:fillRect/>
        </a:stretch>
      </xdr:blipFill>
      <xdr:spPr>
        <a:xfrm>
          <a:off x="15213965" y="48204755"/>
          <a:ext cx="789305" cy="436245"/>
        </a:xfrm>
        <a:prstGeom prst="rect">
          <a:avLst/>
        </a:prstGeom>
      </xdr:spPr>
    </xdr:pic>
    <xdr:clientData/>
  </xdr:twoCellAnchor>
  <xdr:twoCellAnchor editAs="oneCell">
    <xdr:from>
      <xdr:col>0</xdr:col>
      <xdr:colOff>0</xdr:colOff>
      <xdr:row>0</xdr:row>
      <xdr:rowOff>0</xdr:rowOff>
    </xdr:from>
    <xdr:to>
      <xdr:col>1</xdr:col>
      <xdr:colOff>232410</xdr:colOff>
      <xdr:row>2</xdr:row>
      <xdr:rowOff>62230</xdr:rowOff>
    </xdr:to>
    <xdr:pic>
      <xdr:nvPicPr>
        <xdr:cNvPr id="507" name="ID_F79C061A71BE4CBC828F9110EF0C3E3D"/>
        <xdr:cNvPicPr/>
      </xdr:nvPicPr>
      <xdr:blipFill>
        <a:blip r:embed="rId135"/>
        <a:stretch>
          <a:fillRect/>
        </a:stretch>
      </xdr:blipFill>
      <xdr:spPr>
        <a:xfrm>
          <a:off x="15218410" y="15514955"/>
          <a:ext cx="849630" cy="427990"/>
        </a:xfrm>
        <a:prstGeom prst="rect">
          <a:avLst/>
        </a:prstGeom>
      </xdr:spPr>
    </xdr:pic>
    <xdr:clientData/>
  </xdr:twoCellAnchor>
  <xdr:twoCellAnchor editAs="oneCell">
    <xdr:from>
      <xdr:col>0</xdr:col>
      <xdr:colOff>0</xdr:colOff>
      <xdr:row>0</xdr:row>
      <xdr:rowOff>0</xdr:rowOff>
    </xdr:from>
    <xdr:to>
      <xdr:col>2</xdr:col>
      <xdr:colOff>93980</xdr:colOff>
      <xdr:row>2</xdr:row>
      <xdr:rowOff>66040</xdr:rowOff>
    </xdr:to>
    <xdr:pic>
      <xdr:nvPicPr>
        <xdr:cNvPr id="508" name="ID_E004A5B27BE4494FA597F1D81E8F4456"/>
        <xdr:cNvPicPr/>
      </xdr:nvPicPr>
      <xdr:blipFill>
        <a:blip r:embed="rId136"/>
        <a:stretch>
          <a:fillRect/>
        </a:stretch>
      </xdr:blipFill>
      <xdr:spPr>
        <a:xfrm>
          <a:off x="15280005" y="46257210"/>
          <a:ext cx="1328420" cy="431800"/>
        </a:xfrm>
        <a:prstGeom prst="rect">
          <a:avLst/>
        </a:prstGeom>
      </xdr:spPr>
    </xdr:pic>
    <xdr:clientData/>
  </xdr:twoCellAnchor>
  <xdr:twoCellAnchor editAs="oneCell">
    <xdr:from>
      <xdr:col>0</xdr:col>
      <xdr:colOff>0</xdr:colOff>
      <xdr:row>0</xdr:row>
      <xdr:rowOff>0</xdr:rowOff>
    </xdr:from>
    <xdr:to>
      <xdr:col>14</xdr:col>
      <xdr:colOff>502920</xdr:colOff>
      <xdr:row>28</xdr:row>
      <xdr:rowOff>24130</xdr:rowOff>
    </xdr:to>
    <xdr:pic>
      <xdr:nvPicPr>
        <xdr:cNvPr id="510" name="ID_DE53E32B64454FC981B55D4014CF78EF" descr="upload_post_object_v2_3254085762"/>
        <xdr:cNvPicPr/>
      </xdr:nvPicPr>
      <xdr:blipFill>
        <a:blip r:embed="rId137"/>
        <a:stretch>
          <a:fillRect/>
        </a:stretch>
      </xdr:blipFill>
      <xdr:spPr>
        <a:xfrm>
          <a:off x="0" y="0"/>
          <a:ext cx="9144000" cy="5144770"/>
        </a:xfrm>
        <a:prstGeom prst="rect">
          <a:avLst/>
        </a:prstGeom>
      </xdr:spPr>
    </xdr:pic>
    <xdr:clientData/>
  </xdr:twoCellAnchor>
  <xdr:twoCellAnchor editAs="oneCell">
    <xdr:from>
      <xdr:col>0</xdr:col>
      <xdr:colOff>0</xdr:colOff>
      <xdr:row>0</xdr:row>
      <xdr:rowOff>0</xdr:rowOff>
    </xdr:from>
    <xdr:to>
      <xdr:col>14</xdr:col>
      <xdr:colOff>502920</xdr:colOff>
      <xdr:row>28</xdr:row>
      <xdr:rowOff>24130</xdr:rowOff>
    </xdr:to>
    <xdr:pic>
      <xdr:nvPicPr>
        <xdr:cNvPr id="511" name="ID_08B77D976926466B853405D981EAAE6F" descr="upload_post_object_v2_163597218"/>
        <xdr:cNvPicPr/>
      </xdr:nvPicPr>
      <xdr:blipFill>
        <a:blip r:embed="rId137"/>
        <a:stretch>
          <a:fillRect/>
        </a:stretch>
      </xdr:blipFill>
      <xdr:spPr>
        <a:xfrm>
          <a:off x="0" y="0"/>
          <a:ext cx="9144000" cy="5144770"/>
        </a:xfrm>
        <a:prstGeom prst="rect">
          <a:avLst/>
        </a:prstGeom>
      </xdr:spPr>
    </xdr:pic>
    <xdr:clientData/>
  </xdr:twoCellAnchor>
  <xdr:twoCellAnchor editAs="oneCell">
    <xdr:from>
      <xdr:col>0</xdr:col>
      <xdr:colOff>0</xdr:colOff>
      <xdr:row>0</xdr:row>
      <xdr:rowOff>0</xdr:rowOff>
    </xdr:from>
    <xdr:to>
      <xdr:col>1</xdr:col>
      <xdr:colOff>27940</xdr:colOff>
      <xdr:row>2</xdr:row>
      <xdr:rowOff>59055</xdr:rowOff>
    </xdr:to>
    <xdr:pic>
      <xdr:nvPicPr>
        <xdr:cNvPr id="513" name="ID_B06BEC6FF0034D0A86E29D6182D511B2" descr="upload_post_object_v2_629665008"/>
        <xdr:cNvPicPr/>
      </xdr:nvPicPr>
      <xdr:blipFill>
        <a:blip r:embed="rId138"/>
        <a:stretch>
          <a:fillRect/>
        </a:stretch>
      </xdr:blipFill>
      <xdr:spPr>
        <a:xfrm>
          <a:off x="0" y="0"/>
          <a:ext cx="645160" cy="424815"/>
        </a:xfrm>
        <a:prstGeom prst="rect">
          <a:avLst/>
        </a:prstGeom>
      </xdr:spPr>
    </xdr:pic>
    <xdr:clientData/>
  </xdr:twoCellAnchor>
  <xdr:twoCellAnchor editAs="oneCell">
    <xdr:from>
      <xdr:col>0</xdr:col>
      <xdr:colOff>0</xdr:colOff>
      <xdr:row>0</xdr:row>
      <xdr:rowOff>0</xdr:rowOff>
    </xdr:from>
    <xdr:to>
      <xdr:col>10</xdr:col>
      <xdr:colOff>615315</xdr:colOff>
      <xdr:row>23</xdr:row>
      <xdr:rowOff>12700</xdr:rowOff>
    </xdr:to>
    <xdr:pic>
      <xdr:nvPicPr>
        <xdr:cNvPr id="514" name="ID_3368A36EECBD4CADAD65392D531C828E" descr="upload_post_object_v2_3148952406"/>
        <xdr:cNvPicPr/>
      </xdr:nvPicPr>
      <xdr:blipFill>
        <a:blip r:embed="rId58"/>
        <a:stretch>
          <a:fillRect/>
        </a:stretch>
      </xdr:blipFill>
      <xdr:spPr>
        <a:xfrm>
          <a:off x="0" y="0"/>
          <a:ext cx="6787515" cy="4218940"/>
        </a:xfrm>
        <a:prstGeom prst="rect">
          <a:avLst/>
        </a:prstGeom>
      </xdr:spPr>
    </xdr:pic>
    <xdr:clientData/>
  </xdr:twoCellAnchor>
  <xdr:twoCellAnchor editAs="oneCell">
    <xdr:from>
      <xdr:col>0</xdr:col>
      <xdr:colOff>0</xdr:colOff>
      <xdr:row>0</xdr:row>
      <xdr:rowOff>0</xdr:rowOff>
    </xdr:from>
    <xdr:to>
      <xdr:col>10</xdr:col>
      <xdr:colOff>615315</xdr:colOff>
      <xdr:row>23</xdr:row>
      <xdr:rowOff>12700</xdr:rowOff>
    </xdr:to>
    <xdr:pic>
      <xdr:nvPicPr>
        <xdr:cNvPr id="515" name="ID_58C4A443936B4F5E912A35B2303A66A1" descr="upload_post_object_v2_2616358213"/>
        <xdr:cNvPicPr/>
      </xdr:nvPicPr>
      <xdr:blipFill>
        <a:blip r:embed="rId58"/>
        <a:stretch>
          <a:fillRect/>
        </a:stretch>
      </xdr:blipFill>
      <xdr:spPr>
        <a:xfrm>
          <a:off x="0" y="0"/>
          <a:ext cx="6787515" cy="4218940"/>
        </a:xfrm>
        <a:prstGeom prst="rect">
          <a:avLst/>
        </a:prstGeom>
      </xdr:spPr>
    </xdr:pic>
    <xdr:clientData/>
  </xdr:twoCellAnchor>
  <xdr:twoCellAnchor editAs="oneCell">
    <xdr:from>
      <xdr:col>0</xdr:col>
      <xdr:colOff>0</xdr:colOff>
      <xdr:row>0</xdr:row>
      <xdr:rowOff>0</xdr:rowOff>
    </xdr:from>
    <xdr:to>
      <xdr:col>10</xdr:col>
      <xdr:colOff>615315</xdr:colOff>
      <xdr:row>23</xdr:row>
      <xdr:rowOff>12700</xdr:rowOff>
    </xdr:to>
    <xdr:pic>
      <xdr:nvPicPr>
        <xdr:cNvPr id="516" name="ID_FF6C5E6BB4D3403E8C67123698BD0EDE" descr="upload_post_object_v2_3497181876"/>
        <xdr:cNvPicPr/>
      </xdr:nvPicPr>
      <xdr:blipFill>
        <a:blip r:embed="rId58"/>
        <a:stretch>
          <a:fillRect/>
        </a:stretch>
      </xdr:blipFill>
      <xdr:spPr>
        <a:xfrm>
          <a:off x="0" y="0"/>
          <a:ext cx="6787515" cy="4218940"/>
        </a:xfrm>
        <a:prstGeom prst="rect">
          <a:avLst/>
        </a:prstGeom>
      </xdr:spPr>
    </xdr:pic>
    <xdr:clientData/>
  </xdr:twoCellAnchor>
  <xdr:twoCellAnchor editAs="oneCell">
    <xdr:from>
      <xdr:col>0</xdr:col>
      <xdr:colOff>0</xdr:colOff>
      <xdr:row>0</xdr:row>
      <xdr:rowOff>0</xdr:rowOff>
    </xdr:from>
    <xdr:to>
      <xdr:col>4</xdr:col>
      <xdr:colOff>331470</xdr:colOff>
      <xdr:row>7</xdr:row>
      <xdr:rowOff>135255</xdr:rowOff>
    </xdr:to>
    <xdr:pic>
      <xdr:nvPicPr>
        <xdr:cNvPr id="517" name="ID_1D35F550C7CD42CF858B976F8BA249D5" descr="upload_post_object_v2_1279798623"/>
        <xdr:cNvPicPr/>
      </xdr:nvPicPr>
      <xdr:blipFill>
        <a:blip r:embed="rId139"/>
        <a:stretch>
          <a:fillRect/>
        </a:stretch>
      </xdr:blipFill>
      <xdr:spPr>
        <a:xfrm>
          <a:off x="0" y="0"/>
          <a:ext cx="2800350" cy="1415415"/>
        </a:xfrm>
        <a:prstGeom prst="rect">
          <a:avLst/>
        </a:prstGeom>
      </xdr:spPr>
    </xdr:pic>
    <xdr:clientData/>
  </xdr:twoCellAnchor>
  <xdr:twoCellAnchor editAs="oneCell">
    <xdr:from>
      <xdr:col>0</xdr:col>
      <xdr:colOff>0</xdr:colOff>
      <xdr:row>0</xdr:row>
      <xdr:rowOff>0</xdr:rowOff>
    </xdr:from>
    <xdr:to>
      <xdr:col>2</xdr:col>
      <xdr:colOff>207010</xdr:colOff>
      <xdr:row>3</xdr:row>
      <xdr:rowOff>181610</xdr:rowOff>
    </xdr:to>
    <xdr:pic>
      <xdr:nvPicPr>
        <xdr:cNvPr id="518" name="ID_6BCC587BEB9B4A0995A385A433A49B6A" descr="upload_post_object_v2_35317784"/>
        <xdr:cNvPicPr/>
      </xdr:nvPicPr>
      <xdr:blipFill>
        <a:blip r:embed="rId60"/>
        <a:stretch>
          <a:fillRect/>
        </a:stretch>
      </xdr:blipFill>
      <xdr:spPr>
        <a:xfrm>
          <a:off x="0" y="0"/>
          <a:ext cx="1441450" cy="730250"/>
        </a:xfrm>
        <a:prstGeom prst="rect">
          <a:avLst/>
        </a:prstGeom>
      </xdr:spPr>
    </xdr:pic>
    <xdr:clientData/>
  </xdr:twoCellAnchor>
  <xdr:twoCellAnchor editAs="oneCell">
    <xdr:from>
      <xdr:col>0</xdr:col>
      <xdr:colOff>0</xdr:colOff>
      <xdr:row>0</xdr:row>
      <xdr:rowOff>0</xdr:rowOff>
    </xdr:from>
    <xdr:to>
      <xdr:col>14</xdr:col>
      <xdr:colOff>502920</xdr:colOff>
      <xdr:row>28</xdr:row>
      <xdr:rowOff>24130</xdr:rowOff>
    </xdr:to>
    <xdr:pic>
      <xdr:nvPicPr>
        <xdr:cNvPr id="519" name="ID_DA00CD1DE8524A01BB45CEC57098A95C" descr="upload_post_object_v2_1759899774"/>
        <xdr:cNvPicPr/>
      </xdr:nvPicPr>
      <xdr:blipFill>
        <a:blip r:embed="rId137"/>
        <a:stretch>
          <a:fillRect/>
        </a:stretch>
      </xdr:blipFill>
      <xdr:spPr>
        <a:xfrm>
          <a:off x="0" y="0"/>
          <a:ext cx="9144000" cy="5144770"/>
        </a:xfrm>
        <a:prstGeom prst="rect">
          <a:avLst/>
        </a:prstGeom>
      </xdr:spPr>
    </xdr:pic>
    <xdr:clientData/>
  </xdr:twoCellAnchor>
  <xdr:twoCellAnchor editAs="oneCell">
    <xdr:from>
      <xdr:col>0</xdr:col>
      <xdr:colOff>0</xdr:colOff>
      <xdr:row>0</xdr:row>
      <xdr:rowOff>0</xdr:rowOff>
    </xdr:from>
    <xdr:to>
      <xdr:col>8</xdr:col>
      <xdr:colOff>478790</xdr:colOff>
      <xdr:row>22</xdr:row>
      <xdr:rowOff>37465</xdr:rowOff>
    </xdr:to>
    <xdr:pic>
      <xdr:nvPicPr>
        <xdr:cNvPr id="520" name="ID_531BE0D9D26147EBAA3D27FA2CE7481D" descr="upload_post_object_v2_2288127547"/>
        <xdr:cNvPicPr/>
      </xdr:nvPicPr>
      <xdr:blipFill>
        <a:blip r:embed="rId140"/>
        <a:stretch>
          <a:fillRect/>
        </a:stretch>
      </xdr:blipFill>
      <xdr:spPr>
        <a:xfrm>
          <a:off x="0" y="0"/>
          <a:ext cx="5416550" cy="4060825"/>
        </a:xfrm>
        <a:prstGeom prst="rect">
          <a:avLst/>
        </a:prstGeom>
      </xdr:spPr>
    </xdr:pic>
    <xdr:clientData/>
  </xdr:twoCellAnchor>
  <xdr:twoCellAnchor editAs="oneCell">
    <xdr:from>
      <xdr:col>0</xdr:col>
      <xdr:colOff>0</xdr:colOff>
      <xdr:row>0</xdr:row>
      <xdr:rowOff>0</xdr:rowOff>
    </xdr:from>
    <xdr:to>
      <xdr:col>14</xdr:col>
      <xdr:colOff>502920</xdr:colOff>
      <xdr:row>28</xdr:row>
      <xdr:rowOff>24130</xdr:rowOff>
    </xdr:to>
    <xdr:pic>
      <xdr:nvPicPr>
        <xdr:cNvPr id="521" name="ID_F3456146E2974E328D03BD2E0EC0F643" descr="upload_post_object_v2_724005900"/>
        <xdr:cNvPicPr/>
      </xdr:nvPicPr>
      <xdr:blipFill>
        <a:blip r:embed="rId137"/>
        <a:stretch>
          <a:fillRect/>
        </a:stretch>
      </xdr:blipFill>
      <xdr:spPr>
        <a:xfrm>
          <a:off x="0" y="0"/>
          <a:ext cx="9144000" cy="5144770"/>
        </a:xfrm>
        <a:prstGeom prst="rect">
          <a:avLst/>
        </a:prstGeom>
      </xdr:spPr>
    </xdr:pic>
    <xdr:clientData/>
  </xdr:twoCellAnchor>
  <xdr:twoCellAnchor editAs="oneCell">
    <xdr:from>
      <xdr:col>0</xdr:col>
      <xdr:colOff>0</xdr:colOff>
      <xdr:row>0</xdr:row>
      <xdr:rowOff>0</xdr:rowOff>
    </xdr:from>
    <xdr:to>
      <xdr:col>12</xdr:col>
      <xdr:colOff>22860</xdr:colOff>
      <xdr:row>25</xdr:row>
      <xdr:rowOff>155575</xdr:rowOff>
    </xdr:to>
    <xdr:pic>
      <xdr:nvPicPr>
        <xdr:cNvPr id="522" name="ID_669B94F6499148C2AFE3A98873250491" descr="upload_post_object_v2_1777725587"/>
        <xdr:cNvPicPr/>
      </xdr:nvPicPr>
      <xdr:blipFill>
        <a:blip r:embed="rId17"/>
        <a:stretch>
          <a:fillRect/>
        </a:stretch>
      </xdr:blipFill>
      <xdr:spPr>
        <a:xfrm>
          <a:off x="0" y="0"/>
          <a:ext cx="7429500" cy="4727575"/>
        </a:xfrm>
        <a:prstGeom prst="rect">
          <a:avLst/>
        </a:prstGeom>
      </xdr:spPr>
    </xdr:pic>
    <xdr:clientData/>
  </xdr:twoCellAnchor>
  <xdr:twoCellAnchor editAs="oneCell">
    <xdr:from>
      <xdr:col>0</xdr:col>
      <xdr:colOff>0</xdr:colOff>
      <xdr:row>0</xdr:row>
      <xdr:rowOff>0</xdr:rowOff>
    </xdr:from>
    <xdr:to>
      <xdr:col>1</xdr:col>
      <xdr:colOff>27940</xdr:colOff>
      <xdr:row>2</xdr:row>
      <xdr:rowOff>59055</xdr:rowOff>
    </xdr:to>
    <xdr:pic>
      <xdr:nvPicPr>
        <xdr:cNvPr id="523" name="ID_48C825E76B994F078A1C9251DD7634AE" descr="upload_post_object_v2_915197098"/>
        <xdr:cNvPicPr/>
      </xdr:nvPicPr>
      <xdr:blipFill>
        <a:blip r:embed="rId138"/>
        <a:stretch>
          <a:fillRect/>
        </a:stretch>
      </xdr:blipFill>
      <xdr:spPr>
        <a:xfrm>
          <a:off x="0" y="0"/>
          <a:ext cx="645160" cy="424815"/>
        </a:xfrm>
        <a:prstGeom prst="rect">
          <a:avLst/>
        </a:prstGeom>
      </xdr:spPr>
    </xdr:pic>
    <xdr:clientData/>
  </xdr:twoCellAnchor>
  <xdr:twoCellAnchor editAs="oneCell">
    <xdr:from>
      <xdr:col>0</xdr:col>
      <xdr:colOff>0</xdr:colOff>
      <xdr:row>0</xdr:row>
      <xdr:rowOff>0</xdr:rowOff>
    </xdr:from>
    <xdr:to>
      <xdr:col>12</xdr:col>
      <xdr:colOff>22860</xdr:colOff>
      <xdr:row>25</xdr:row>
      <xdr:rowOff>155575</xdr:rowOff>
    </xdr:to>
    <xdr:pic>
      <xdr:nvPicPr>
        <xdr:cNvPr id="524" name="ID_AD6D454BA7F84CD39B292E2C003E7AE5" descr="upload_post_object_v2_1237331671"/>
        <xdr:cNvPicPr/>
      </xdr:nvPicPr>
      <xdr:blipFill>
        <a:blip r:embed="rId17"/>
        <a:stretch>
          <a:fillRect/>
        </a:stretch>
      </xdr:blipFill>
      <xdr:spPr>
        <a:xfrm>
          <a:off x="0" y="0"/>
          <a:ext cx="7429500" cy="4727575"/>
        </a:xfrm>
        <a:prstGeom prst="rect">
          <a:avLst/>
        </a:prstGeom>
      </xdr:spPr>
    </xdr:pic>
    <xdr:clientData/>
  </xdr:twoCellAnchor>
  <xdr:twoCellAnchor editAs="oneCell">
    <xdr:from>
      <xdr:col>0</xdr:col>
      <xdr:colOff>0</xdr:colOff>
      <xdr:row>0</xdr:row>
      <xdr:rowOff>0</xdr:rowOff>
    </xdr:from>
    <xdr:to>
      <xdr:col>2</xdr:col>
      <xdr:colOff>226060</xdr:colOff>
      <xdr:row>5</xdr:row>
      <xdr:rowOff>174625</xdr:rowOff>
    </xdr:to>
    <xdr:pic>
      <xdr:nvPicPr>
        <xdr:cNvPr id="525" name="ID_59B4F64056CE4051A766DBBD32461C22" descr="upload_post_object_v2_641739602"/>
        <xdr:cNvPicPr/>
      </xdr:nvPicPr>
      <xdr:blipFill>
        <a:blip r:embed="rId10"/>
        <a:stretch>
          <a:fillRect/>
        </a:stretch>
      </xdr:blipFill>
      <xdr:spPr>
        <a:xfrm>
          <a:off x="0" y="0"/>
          <a:ext cx="1460500" cy="1089025"/>
        </a:xfrm>
        <a:prstGeom prst="rect">
          <a:avLst/>
        </a:prstGeom>
      </xdr:spPr>
    </xdr:pic>
    <xdr:clientData/>
  </xdr:twoCellAnchor>
  <xdr:twoCellAnchor editAs="oneCell">
    <xdr:from>
      <xdr:col>0</xdr:col>
      <xdr:colOff>0</xdr:colOff>
      <xdr:row>0</xdr:row>
      <xdr:rowOff>0</xdr:rowOff>
    </xdr:from>
    <xdr:to>
      <xdr:col>1</xdr:col>
      <xdr:colOff>316230</xdr:colOff>
      <xdr:row>3</xdr:row>
      <xdr:rowOff>19685</xdr:rowOff>
    </xdr:to>
    <xdr:pic>
      <xdr:nvPicPr>
        <xdr:cNvPr id="526" name="ID_D032D408BD644C09A63A8E97ECA2317A" descr="upload_post_object_v2_67973825"/>
        <xdr:cNvPicPr/>
      </xdr:nvPicPr>
      <xdr:blipFill>
        <a:blip r:embed="rId55"/>
        <a:stretch>
          <a:fillRect/>
        </a:stretch>
      </xdr:blipFill>
      <xdr:spPr>
        <a:xfrm>
          <a:off x="0" y="0"/>
          <a:ext cx="933450" cy="568325"/>
        </a:xfrm>
        <a:prstGeom prst="rect">
          <a:avLst/>
        </a:prstGeom>
      </xdr:spPr>
    </xdr:pic>
    <xdr:clientData/>
  </xdr:twoCellAnchor>
  <xdr:twoCellAnchor editAs="oneCell">
    <xdr:from>
      <xdr:col>0</xdr:col>
      <xdr:colOff>0</xdr:colOff>
      <xdr:row>0</xdr:row>
      <xdr:rowOff>0</xdr:rowOff>
    </xdr:from>
    <xdr:to>
      <xdr:col>4</xdr:col>
      <xdr:colOff>331470</xdr:colOff>
      <xdr:row>7</xdr:row>
      <xdr:rowOff>135255</xdr:rowOff>
    </xdr:to>
    <xdr:pic>
      <xdr:nvPicPr>
        <xdr:cNvPr id="527" name="ID_39581E5016C7462E9641B5BF87515127" descr="upload_post_object_v2_384104077"/>
        <xdr:cNvPicPr/>
      </xdr:nvPicPr>
      <xdr:blipFill>
        <a:blip r:embed="rId20"/>
        <a:stretch>
          <a:fillRect/>
        </a:stretch>
      </xdr:blipFill>
      <xdr:spPr>
        <a:xfrm>
          <a:off x="0" y="0"/>
          <a:ext cx="2800350" cy="1415415"/>
        </a:xfrm>
        <a:prstGeom prst="rect">
          <a:avLst/>
        </a:prstGeom>
      </xdr:spPr>
    </xdr:pic>
    <xdr:clientData/>
  </xdr:twoCellAnchor>
  <xdr:twoCellAnchor editAs="oneCell">
    <xdr:from>
      <xdr:col>0</xdr:col>
      <xdr:colOff>0</xdr:colOff>
      <xdr:row>0</xdr:row>
      <xdr:rowOff>0</xdr:rowOff>
    </xdr:from>
    <xdr:to>
      <xdr:col>2</xdr:col>
      <xdr:colOff>207010</xdr:colOff>
      <xdr:row>3</xdr:row>
      <xdr:rowOff>181610</xdr:rowOff>
    </xdr:to>
    <xdr:pic>
      <xdr:nvPicPr>
        <xdr:cNvPr id="528" name="ID_C63C212D61CD41B3944B63FB0B429499" descr="upload_post_object_v2_337229119"/>
        <xdr:cNvPicPr/>
      </xdr:nvPicPr>
      <xdr:blipFill>
        <a:blip r:embed="rId60"/>
        <a:stretch>
          <a:fillRect/>
        </a:stretch>
      </xdr:blipFill>
      <xdr:spPr>
        <a:xfrm>
          <a:off x="0" y="0"/>
          <a:ext cx="1441450" cy="730250"/>
        </a:xfrm>
        <a:prstGeom prst="rect">
          <a:avLst/>
        </a:prstGeom>
      </xdr:spPr>
    </xdr:pic>
    <xdr:clientData/>
  </xdr:twoCellAnchor>
  <xdr:twoCellAnchor editAs="oneCell">
    <xdr:from>
      <xdr:col>0</xdr:col>
      <xdr:colOff>0</xdr:colOff>
      <xdr:row>0</xdr:row>
      <xdr:rowOff>0</xdr:rowOff>
    </xdr:from>
    <xdr:to>
      <xdr:col>8</xdr:col>
      <xdr:colOff>478790</xdr:colOff>
      <xdr:row>22</xdr:row>
      <xdr:rowOff>37465</xdr:rowOff>
    </xdr:to>
    <xdr:pic>
      <xdr:nvPicPr>
        <xdr:cNvPr id="529" name="ID_C6E49CD0C9E34E8E802C9314333A85AE" descr="upload_post_object_v2_4166764175"/>
        <xdr:cNvPicPr/>
      </xdr:nvPicPr>
      <xdr:blipFill>
        <a:blip r:embed="rId140"/>
        <a:stretch>
          <a:fillRect/>
        </a:stretch>
      </xdr:blipFill>
      <xdr:spPr>
        <a:xfrm>
          <a:off x="0" y="0"/>
          <a:ext cx="5416550" cy="4060825"/>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531" name="ID_1CE7F0FD5BB445C3A12D545EA76F2536" descr="upload_post_object_v2_1696534515"/>
        <xdr:cNvPicPr/>
      </xdr:nvPicPr>
      <xdr:blipFill>
        <a:blip r:embed="rId141"/>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xdr:col>
      <xdr:colOff>27940</xdr:colOff>
      <xdr:row>2</xdr:row>
      <xdr:rowOff>59055</xdr:rowOff>
    </xdr:to>
    <xdr:pic>
      <xdr:nvPicPr>
        <xdr:cNvPr id="532" name="ID_4C41B4A98ABC41D8A84F99A710AC74D3" descr="upload_post_object_v2_2353453857"/>
        <xdr:cNvPicPr/>
      </xdr:nvPicPr>
      <xdr:blipFill>
        <a:blip r:embed="rId138"/>
        <a:stretch>
          <a:fillRect/>
        </a:stretch>
      </xdr:blipFill>
      <xdr:spPr>
        <a:xfrm>
          <a:off x="0" y="0"/>
          <a:ext cx="645160" cy="424815"/>
        </a:xfrm>
        <a:prstGeom prst="rect">
          <a:avLst/>
        </a:prstGeom>
      </xdr:spPr>
    </xdr:pic>
    <xdr:clientData/>
  </xdr:twoCellAnchor>
  <xdr:twoCellAnchor editAs="oneCell">
    <xdr:from>
      <xdr:col>0</xdr:col>
      <xdr:colOff>0</xdr:colOff>
      <xdr:row>0</xdr:row>
      <xdr:rowOff>0</xdr:rowOff>
    </xdr:from>
    <xdr:to>
      <xdr:col>12</xdr:col>
      <xdr:colOff>22860</xdr:colOff>
      <xdr:row>25</xdr:row>
      <xdr:rowOff>155575</xdr:rowOff>
    </xdr:to>
    <xdr:pic>
      <xdr:nvPicPr>
        <xdr:cNvPr id="533" name="ID_20B740245194492D9C123C8D912A53FE" descr="upload_post_object_v2_4282167209"/>
        <xdr:cNvPicPr/>
      </xdr:nvPicPr>
      <xdr:blipFill>
        <a:blip r:embed="rId17"/>
        <a:stretch>
          <a:fillRect/>
        </a:stretch>
      </xdr:blipFill>
      <xdr:spPr>
        <a:xfrm>
          <a:off x="0" y="0"/>
          <a:ext cx="7429500" cy="4727575"/>
        </a:xfrm>
        <a:prstGeom prst="rect">
          <a:avLst/>
        </a:prstGeom>
      </xdr:spPr>
    </xdr:pic>
    <xdr:clientData/>
  </xdr:twoCellAnchor>
  <xdr:twoCellAnchor editAs="oneCell">
    <xdr:from>
      <xdr:col>0</xdr:col>
      <xdr:colOff>0</xdr:colOff>
      <xdr:row>0</xdr:row>
      <xdr:rowOff>0</xdr:rowOff>
    </xdr:from>
    <xdr:to>
      <xdr:col>1</xdr:col>
      <xdr:colOff>316230</xdr:colOff>
      <xdr:row>3</xdr:row>
      <xdr:rowOff>19685</xdr:rowOff>
    </xdr:to>
    <xdr:pic>
      <xdr:nvPicPr>
        <xdr:cNvPr id="534" name="ID_7997AA592E39435CBD4BD1FE3EEE3718" descr="upload_post_object_v2_146382167"/>
        <xdr:cNvPicPr/>
      </xdr:nvPicPr>
      <xdr:blipFill>
        <a:blip r:embed="rId55"/>
        <a:stretch>
          <a:fillRect/>
        </a:stretch>
      </xdr:blipFill>
      <xdr:spPr>
        <a:xfrm>
          <a:off x="0" y="0"/>
          <a:ext cx="933450" cy="568325"/>
        </a:xfrm>
        <a:prstGeom prst="rect">
          <a:avLst/>
        </a:prstGeom>
      </xdr:spPr>
    </xdr:pic>
    <xdr:clientData/>
  </xdr:twoCellAnchor>
  <xdr:twoCellAnchor editAs="oneCell">
    <xdr:from>
      <xdr:col>0</xdr:col>
      <xdr:colOff>0</xdr:colOff>
      <xdr:row>0</xdr:row>
      <xdr:rowOff>0</xdr:rowOff>
    </xdr:from>
    <xdr:to>
      <xdr:col>2</xdr:col>
      <xdr:colOff>226060</xdr:colOff>
      <xdr:row>5</xdr:row>
      <xdr:rowOff>174625</xdr:rowOff>
    </xdr:to>
    <xdr:pic>
      <xdr:nvPicPr>
        <xdr:cNvPr id="535" name="ID_D9CCAF3F07144593BE582A059104CE20" descr="upload_post_object_v2_3601592649"/>
        <xdr:cNvPicPr/>
      </xdr:nvPicPr>
      <xdr:blipFill>
        <a:blip r:embed="rId10"/>
        <a:stretch>
          <a:fillRect/>
        </a:stretch>
      </xdr:blipFill>
      <xdr:spPr>
        <a:xfrm>
          <a:off x="0" y="0"/>
          <a:ext cx="1460500" cy="1089025"/>
        </a:xfrm>
        <a:prstGeom prst="rect">
          <a:avLst/>
        </a:prstGeom>
      </xdr:spPr>
    </xdr:pic>
    <xdr:clientData/>
  </xdr:twoCellAnchor>
  <xdr:twoCellAnchor editAs="oneCell">
    <xdr:from>
      <xdr:col>0</xdr:col>
      <xdr:colOff>0</xdr:colOff>
      <xdr:row>0</xdr:row>
      <xdr:rowOff>0</xdr:rowOff>
    </xdr:from>
    <xdr:to>
      <xdr:col>1</xdr:col>
      <xdr:colOff>316230</xdr:colOff>
      <xdr:row>3</xdr:row>
      <xdr:rowOff>19685</xdr:rowOff>
    </xdr:to>
    <xdr:pic>
      <xdr:nvPicPr>
        <xdr:cNvPr id="536" name="ID_9C9A6E3F0DCE4301BEC1F1915BF34647" descr="upload_post_object_v2_2130432476"/>
        <xdr:cNvPicPr/>
      </xdr:nvPicPr>
      <xdr:blipFill>
        <a:blip r:embed="rId55"/>
        <a:stretch>
          <a:fillRect/>
        </a:stretch>
      </xdr:blipFill>
      <xdr:spPr>
        <a:xfrm>
          <a:off x="0" y="0"/>
          <a:ext cx="933450" cy="568325"/>
        </a:xfrm>
        <a:prstGeom prst="rect">
          <a:avLst/>
        </a:prstGeom>
      </xdr:spPr>
    </xdr:pic>
    <xdr:clientData/>
  </xdr:twoCellAnchor>
  <xdr:twoCellAnchor editAs="oneCell">
    <xdr:from>
      <xdr:col>0</xdr:col>
      <xdr:colOff>0</xdr:colOff>
      <xdr:row>0</xdr:row>
      <xdr:rowOff>0</xdr:rowOff>
    </xdr:from>
    <xdr:to>
      <xdr:col>2</xdr:col>
      <xdr:colOff>207010</xdr:colOff>
      <xdr:row>3</xdr:row>
      <xdr:rowOff>181610</xdr:rowOff>
    </xdr:to>
    <xdr:pic>
      <xdr:nvPicPr>
        <xdr:cNvPr id="537" name="ID_A15E00B3CC80441293E2459442B75239" descr="upload_post_object_v2_1815332759"/>
        <xdr:cNvPicPr/>
      </xdr:nvPicPr>
      <xdr:blipFill>
        <a:blip r:embed="rId60"/>
        <a:stretch>
          <a:fillRect/>
        </a:stretch>
      </xdr:blipFill>
      <xdr:spPr>
        <a:xfrm>
          <a:off x="0" y="0"/>
          <a:ext cx="1441450" cy="730250"/>
        </a:xfrm>
        <a:prstGeom prst="rect">
          <a:avLst/>
        </a:prstGeom>
      </xdr:spPr>
    </xdr:pic>
    <xdr:clientData/>
  </xdr:twoCellAnchor>
  <xdr:twoCellAnchor editAs="oneCell">
    <xdr:from>
      <xdr:col>0</xdr:col>
      <xdr:colOff>0</xdr:colOff>
      <xdr:row>0</xdr:row>
      <xdr:rowOff>0</xdr:rowOff>
    </xdr:from>
    <xdr:to>
      <xdr:col>4</xdr:col>
      <xdr:colOff>331470</xdr:colOff>
      <xdr:row>7</xdr:row>
      <xdr:rowOff>135255</xdr:rowOff>
    </xdr:to>
    <xdr:pic>
      <xdr:nvPicPr>
        <xdr:cNvPr id="538" name="ID_CC5854B9F84F45CE81E13D9F19D30431" descr="upload_post_object_v2_471692467"/>
        <xdr:cNvPicPr/>
      </xdr:nvPicPr>
      <xdr:blipFill>
        <a:blip r:embed="rId139"/>
        <a:stretch>
          <a:fillRect/>
        </a:stretch>
      </xdr:blipFill>
      <xdr:spPr>
        <a:xfrm>
          <a:off x="0" y="0"/>
          <a:ext cx="2800350" cy="1415415"/>
        </a:xfrm>
        <a:prstGeom prst="rect">
          <a:avLst/>
        </a:prstGeom>
      </xdr:spPr>
    </xdr:pic>
    <xdr:clientData/>
  </xdr:twoCellAnchor>
  <xdr:twoCellAnchor editAs="oneCell">
    <xdr:from>
      <xdr:col>0</xdr:col>
      <xdr:colOff>0</xdr:colOff>
      <xdr:row>0</xdr:row>
      <xdr:rowOff>0</xdr:rowOff>
    </xdr:from>
    <xdr:to>
      <xdr:col>1</xdr:col>
      <xdr:colOff>554990</xdr:colOff>
      <xdr:row>3</xdr:row>
      <xdr:rowOff>53340</xdr:rowOff>
    </xdr:to>
    <xdr:pic>
      <xdr:nvPicPr>
        <xdr:cNvPr id="539" name="ID_0909EDCCE3B04C9986614E38B64B605F"/>
        <xdr:cNvPicPr/>
      </xdr:nvPicPr>
      <xdr:blipFill>
        <a:blip r:embed="rId142"/>
        <a:stretch>
          <a:fillRect/>
        </a:stretch>
      </xdr:blipFill>
      <xdr:spPr>
        <a:xfrm>
          <a:off x="15213330" y="60580270"/>
          <a:ext cx="1172210" cy="601980"/>
        </a:xfrm>
        <a:prstGeom prst="rect">
          <a:avLst/>
        </a:prstGeom>
      </xdr:spPr>
    </xdr:pic>
    <xdr:clientData/>
  </xdr:twoCellAnchor>
  <xdr:twoCellAnchor editAs="oneCell">
    <xdr:from>
      <xdr:col>0</xdr:col>
      <xdr:colOff>0</xdr:colOff>
      <xdr:row>0</xdr:row>
      <xdr:rowOff>0</xdr:rowOff>
    </xdr:from>
    <xdr:to>
      <xdr:col>1</xdr:col>
      <xdr:colOff>27940</xdr:colOff>
      <xdr:row>2</xdr:row>
      <xdr:rowOff>59055</xdr:rowOff>
    </xdr:to>
    <xdr:pic>
      <xdr:nvPicPr>
        <xdr:cNvPr id="540" name="ID_F9BAA7A6C7654512B7228806D9201996" descr="upload_post_object_v2_1727420006"/>
        <xdr:cNvPicPr/>
      </xdr:nvPicPr>
      <xdr:blipFill>
        <a:blip r:embed="rId138"/>
        <a:stretch>
          <a:fillRect/>
        </a:stretch>
      </xdr:blipFill>
      <xdr:spPr>
        <a:xfrm>
          <a:off x="0" y="0"/>
          <a:ext cx="645160" cy="424815"/>
        </a:xfrm>
        <a:prstGeom prst="rect">
          <a:avLst/>
        </a:prstGeom>
      </xdr:spPr>
    </xdr:pic>
    <xdr:clientData/>
  </xdr:twoCellAnchor>
  <xdr:twoCellAnchor editAs="oneCell">
    <xdr:from>
      <xdr:col>0</xdr:col>
      <xdr:colOff>0</xdr:colOff>
      <xdr:row>0</xdr:row>
      <xdr:rowOff>0</xdr:rowOff>
    </xdr:from>
    <xdr:to>
      <xdr:col>1</xdr:col>
      <xdr:colOff>188595</xdr:colOff>
      <xdr:row>1</xdr:row>
      <xdr:rowOff>33655</xdr:rowOff>
    </xdr:to>
    <xdr:pic>
      <xdr:nvPicPr>
        <xdr:cNvPr id="542" name="ID_5871E550032D467195273FB58D6D7F0B"/>
        <xdr:cNvPicPr/>
      </xdr:nvPicPr>
      <xdr:blipFill>
        <a:blip r:embed="rId143"/>
        <a:stretch>
          <a:fillRect/>
        </a:stretch>
      </xdr:blipFill>
      <xdr:spPr>
        <a:xfrm>
          <a:off x="15080615" y="35705415"/>
          <a:ext cx="805815" cy="216535"/>
        </a:xfrm>
        <a:prstGeom prst="rect">
          <a:avLst/>
        </a:prstGeom>
      </xdr:spPr>
    </xdr:pic>
    <xdr:clientData/>
  </xdr:twoCellAnchor>
  <xdr:twoCellAnchor editAs="oneCell">
    <xdr:from>
      <xdr:col>0</xdr:col>
      <xdr:colOff>0</xdr:colOff>
      <xdr:row>0</xdr:row>
      <xdr:rowOff>0</xdr:rowOff>
    </xdr:from>
    <xdr:to>
      <xdr:col>1</xdr:col>
      <xdr:colOff>336550</xdr:colOff>
      <xdr:row>2</xdr:row>
      <xdr:rowOff>118745</xdr:rowOff>
    </xdr:to>
    <xdr:pic>
      <xdr:nvPicPr>
        <xdr:cNvPr id="543" name="ID_FCB832713D534C4C94D57643C7461C5D"/>
        <xdr:cNvPicPr/>
      </xdr:nvPicPr>
      <xdr:blipFill>
        <a:blip r:embed="rId144"/>
        <a:stretch>
          <a:fillRect/>
        </a:stretch>
      </xdr:blipFill>
      <xdr:spPr>
        <a:xfrm>
          <a:off x="16386810" y="53852445"/>
          <a:ext cx="953770" cy="484505"/>
        </a:xfrm>
        <a:prstGeom prst="rect">
          <a:avLst/>
        </a:prstGeom>
      </xdr:spPr>
    </xdr:pic>
    <xdr:clientData/>
  </xdr:twoCellAnchor>
  <xdr:twoCellAnchor editAs="oneCell">
    <xdr:from>
      <xdr:col>0</xdr:col>
      <xdr:colOff>0</xdr:colOff>
      <xdr:row>0</xdr:row>
      <xdr:rowOff>0</xdr:rowOff>
    </xdr:from>
    <xdr:to>
      <xdr:col>2</xdr:col>
      <xdr:colOff>226060</xdr:colOff>
      <xdr:row>5</xdr:row>
      <xdr:rowOff>174625</xdr:rowOff>
    </xdr:to>
    <xdr:pic>
      <xdr:nvPicPr>
        <xdr:cNvPr id="544" name="ID_ECB1A516AAC2411BB2EF5F84886D236A" descr="upload_post_object_v2_2131085883"/>
        <xdr:cNvPicPr/>
      </xdr:nvPicPr>
      <xdr:blipFill>
        <a:blip r:embed="rId10"/>
        <a:stretch>
          <a:fillRect/>
        </a:stretch>
      </xdr:blipFill>
      <xdr:spPr>
        <a:xfrm>
          <a:off x="0" y="0"/>
          <a:ext cx="1460500" cy="1089025"/>
        </a:xfrm>
        <a:prstGeom prst="rect">
          <a:avLst/>
        </a:prstGeom>
      </xdr:spPr>
    </xdr:pic>
    <xdr:clientData/>
  </xdr:twoCellAnchor>
  <xdr:twoCellAnchor editAs="oneCell">
    <xdr:from>
      <xdr:col>0</xdr:col>
      <xdr:colOff>0</xdr:colOff>
      <xdr:row>0</xdr:row>
      <xdr:rowOff>0</xdr:rowOff>
    </xdr:from>
    <xdr:to>
      <xdr:col>6</xdr:col>
      <xdr:colOff>398780</xdr:colOff>
      <xdr:row>16</xdr:row>
      <xdr:rowOff>121920</xdr:rowOff>
    </xdr:to>
    <xdr:pic>
      <xdr:nvPicPr>
        <xdr:cNvPr id="545" name="ID_ECFA8D50349F46A6A052B617BAD96856" descr="upload_post_object_v2_4074253328"/>
        <xdr:cNvPicPr/>
      </xdr:nvPicPr>
      <xdr:blipFill>
        <a:blip r:embed="rId70"/>
        <a:stretch>
          <a:fillRect/>
        </a:stretch>
      </xdr:blipFill>
      <xdr:spPr>
        <a:xfrm>
          <a:off x="0" y="0"/>
          <a:ext cx="4102100" cy="3048000"/>
        </a:xfrm>
        <a:prstGeom prst="rect">
          <a:avLst/>
        </a:prstGeom>
      </xdr:spPr>
    </xdr:pic>
    <xdr:clientData/>
  </xdr:twoCellAnchor>
  <xdr:twoCellAnchor editAs="oneCell">
    <xdr:from>
      <xdr:col>0</xdr:col>
      <xdr:colOff>0</xdr:colOff>
      <xdr:row>0</xdr:row>
      <xdr:rowOff>0</xdr:rowOff>
    </xdr:from>
    <xdr:to>
      <xdr:col>6</xdr:col>
      <xdr:colOff>398780</xdr:colOff>
      <xdr:row>16</xdr:row>
      <xdr:rowOff>121920</xdr:rowOff>
    </xdr:to>
    <xdr:pic>
      <xdr:nvPicPr>
        <xdr:cNvPr id="546" name="ID_A1685CA9194643EDB8D814C875A4B43C" descr="upload_post_object_v2_3519812335"/>
        <xdr:cNvPicPr/>
      </xdr:nvPicPr>
      <xdr:blipFill>
        <a:blip r:embed="rId70"/>
        <a:stretch>
          <a:fillRect/>
        </a:stretch>
      </xdr:blipFill>
      <xdr:spPr>
        <a:xfrm>
          <a:off x="0" y="0"/>
          <a:ext cx="4102100" cy="3048000"/>
        </a:xfrm>
        <a:prstGeom prst="rect">
          <a:avLst/>
        </a:prstGeom>
      </xdr:spPr>
    </xdr:pic>
    <xdr:clientData/>
  </xdr:twoCellAnchor>
  <xdr:twoCellAnchor editAs="oneCell">
    <xdr:from>
      <xdr:col>0</xdr:col>
      <xdr:colOff>0</xdr:colOff>
      <xdr:row>0</xdr:row>
      <xdr:rowOff>0</xdr:rowOff>
    </xdr:from>
    <xdr:to>
      <xdr:col>4</xdr:col>
      <xdr:colOff>353695</xdr:colOff>
      <xdr:row>9</xdr:row>
      <xdr:rowOff>55880</xdr:rowOff>
    </xdr:to>
    <xdr:pic>
      <xdr:nvPicPr>
        <xdr:cNvPr id="547" name="ID_5FE3FB3AD39548728A2144A3ED055D2C" descr="upload_post_object_v2_4098359767"/>
        <xdr:cNvPicPr/>
      </xdr:nvPicPr>
      <xdr:blipFill>
        <a:blip r:embed="rId145"/>
        <a:stretch>
          <a:fillRect/>
        </a:stretch>
      </xdr:blipFill>
      <xdr:spPr>
        <a:xfrm>
          <a:off x="0" y="0"/>
          <a:ext cx="2822575" cy="1701800"/>
        </a:xfrm>
        <a:prstGeom prst="rect">
          <a:avLst/>
        </a:prstGeom>
      </xdr:spPr>
    </xdr:pic>
    <xdr:clientData/>
  </xdr:twoCellAnchor>
  <xdr:twoCellAnchor editAs="oneCell">
    <xdr:from>
      <xdr:col>0</xdr:col>
      <xdr:colOff>0</xdr:colOff>
      <xdr:row>0</xdr:row>
      <xdr:rowOff>0</xdr:rowOff>
    </xdr:from>
    <xdr:to>
      <xdr:col>7</xdr:col>
      <xdr:colOff>615950</xdr:colOff>
      <xdr:row>11</xdr:row>
      <xdr:rowOff>7620</xdr:rowOff>
    </xdr:to>
    <xdr:pic>
      <xdr:nvPicPr>
        <xdr:cNvPr id="548" name="ID_B506917FF89640E2A7C6EFB7EEE83D29" descr="upload_post_object_v2_364494803"/>
        <xdr:cNvPicPr/>
      </xdr:nvPicPr>
      <xdr:blipFill>
        <a:blip r:embed="rId118"/>
        <a:stretch>
          <a:fillRect/>
        </a:stretch>
      </xdr:blipFill>
      <xdr:spPr>
        <a:xfrm>
          <a:off x="0" y="0"/>
          <a:ext cx="4936490" cy="2019300"/>
        </a:xfrm>
        <a:prstGeom prst="rect">
          <a:avLst/>
        </a:prstGeom>
      </xdr:spPr>
    </xdr:pic>
    <xdr:clientData/>
  </xdr:twoCellAnchor>
  <xdr:twoCellAnchor editAs="oneCell">
    <xdr:from>
      <xdr:col>0</xdr:col>
      <xdr:colOff>0</xdr:colOff>
      <xdr:row>0</xdr:row>
      <xdr:rowOff>0</xdr:rowOff>
    </xdr:from>
    <xdr:to>
      <xdr:col>7</xdr:col>
      <xdr:colOff>553720</xdr:colOff>
      <xdr:row>19</xdr:row>
      <xdr:rowOff>179705</xdr:rowOff>
    </xdr:to>
    <xdr:pic>
      <xdr:nvPicPr>
        <xdr:cNvPr id="549" name="ID_D44543D11B6F41E484A3F92828D570F8" descr="upload_post_object_v2_2568960367"/>
        <xdr:cNvPicPr/>
      </xdr:nvPicPr>
      <xdr:blipFill>
        <a:blip r:embed="rId146"/>
        <a:stretch>
          <a:fillRect/>
        </a:stretch>
      </xdr:blipFill>
      <xdr:spPr>
        <a:xfrm>
          <a:off x="0" y="0"/>
          <a:ext cx="4874260" cy="3654425"/>
        </a:xfrm>
        <a:prstGeom prst="rect">
          <a:avLst/>
        </a:prstGeom>
      </xdr:spPr>
    </xdr:pic>
    <xdr:clientData/>
  </xdr:twoCellAnchor>
  <xdr:twoCellAnchor editAs="oneCell">
    <xdr:from>
      <xdr:col>0</xdr:col>
      <xdr:colOff>0</xdr:colOff>
      <xdr:row>0</xdr:row>
      <xdr:rowOff>0</xdr:rowOff>
    </xdr:from>
    <xdr:to>
      <xdr:col>7</xdr:col>
      <xdr:colOff>553720</xdr:colOff>
      <xdr:row>19</xdr:row>
      <xdr:rowOff>179705</xdr:rowOff>
    </xdr:to>
    <xdr:pic>
      <xdr:nvPicPr>
        <xdr:cNvPr id="550" name="ID_1CD271E15D124FA69B91D7BA4D03A1FA" descr="upload_post_object_v2_2166972977"/>
        <xdr:cNvPicPr/>
      </xdr:nvPicPr>
      <xdr:blipFill>
        <a:blip r:embed="rId146"/>
        <a:stretch>
          <a:fillRect/>
        </a:stretch>
      </xdr:blipFill>
      <xdr:spPr>
        <a:xfrm>
          <a:off x="0" y="0"/>
          <a:ext cx="4874260" cy="3654425"/>
        </a:xfrm>
        <a:prstGeom prst="rect">
          <a:avLst/>
        </a:prstGeom>
      </xdr:spPr>
    </xdr:pic>
    <xdr:clientData/>
  </xdr:twoCellAnchor>
  <xdr:twoCellAnchor editAs="oneCell">
    <xdr:from>
      <xdr:col>0</xdr:col>
      <xdr:colOff>0</xdr:colOff>
      <xdr:row>0</xdr:row>
      <xdr:rowOff>0</xdr:rowOff>
    </xdr:from>
    <xdr:to>
      <xdr:col>5</xdr:col>
      <xdr:colOff>534670</xdr:colOff>
      <xdr:row>16</xdr:row>
      <xdr:rowOff>26035</xdr:rowOff>
    </xdr:to>
    <xdr:pic>
      <xdr:nvPicPr>
        <xdr:cNvPr id="551" name="ID_F276B094DFEB4D4B895E732ACDD7E987" descr="upload_post_object_v2_2648267685"/>
        <xdr:cNvPicPr/>
      </xdr:nvPicPr>
      <xdr:blipFill>
        <a:blip r:embed="rId45"/>
        <a:stretch>
          <a:fillRect/>
        </a:stretch>
      </xdr:blipFill>
      <xdr:spPr>
        <a:xfrm>
          <a:off x="0" y="0"/>
          <a:ext cx="3620770" cy="2952115"/>
        </a:xfrm>
        <a:prstGeom prst="rect">
          <a:avLst/>
        </a:prstGeom>
      </xdr:spPr>
    </xdr:pic>
    <xdr:clientData/>
  </xdr:twoCellAnchor>
  <xdr:twoCellAnchor editAs="oneCell">
    <xdr:from>
      <xdr:col>0</xdr:col>
      <xdr:colOff>0</xdr:colOff>
      <xdr:row>0</xdr:row>
      <xdr:rowOff>0</xdr:rowOff>
    </xdr:from>
    <xdr:to>
      <xdr:col>7</xdr:col>
      <xdr:colOff>553720</xdr:colOff>
      <xdr:row>19</xdr:row>
      <xdr:rowOff>179705</xdr:rowOff>
    </xdr:to>
    <xdr:pic>
      <xdr:nvPicPr>
        <xdr:cNvPr id="552" name="ID_21E99012B18B4FD986C3FC0ABAC688B6" descr="upload_post_object_v2_354048706"/>
        <xdr:cNvPicPr/>
      </xdr:nvPicPr>
      <xdr:blipFill>
        <a:blip r:embed="rId146"/>
        <a:stretch>
          <a:fillRect/>
        </a:stretch>
      </xdr:blipFill>
      <xdr:spPr>
        <a:xfrm>
          <a:off x="0" y="0"/>
          <a:ext cx="4874260" cy="3654425"/>
        </a:xfrm>
        <a:prstGeom prst="rect">
          <a:avLst/>
        </a:prstGeom>
      </xdr:spPr>
    </xdr:pic>
    <xdr:clientData/>
  </xdr:twoCellAnchor>
  <xdr:twoCellAnchor editAs="oneCell">
    <xdr:from>
      <xdr:col>0</xdr:col>
      <xdr:colOff>0</xdr:colOff>
      <xdr:row>0</xdr:row>
      <xdr:rowOff>0</xdr:rowOff>
    </xdr:from>
    <xdr:to>
      <xdr:col>5</xdr:col>
      <xdr:colOff>534670</xdr:colOff>
      <xdr:row>16</xdr:row>
      <xdr:rowOff>26035</xdr:rowOff>
    </xdr:to>
    <xdr:pic>
      <xdr:nvPicPr>
        <xdr:cNvPr id="553" name="ID_A25FD6C39F5640A180AC793AD0F6FE2E" descr="upload_post_object_v2_2131754771"/>
        <xdr:cNvPicPr/>
      </xdr:nvPicPr>
      <xdr:blipFill>
        <a:blip r:embed="rId45"/>
        <a:stretch>
          <a:fillRect/>
        </a:stretch>
      </xdr:blipFill>
      <xdr:spPr>
        <a:xfrm>
          <a:off x="0" y="0"/>
          <a:ext cx="3620770" cy="2952115"/>
        </a:xfrm>
        <a:prstGeom prst="rect">
          <a:avLst/>
        </a:prstGeom>
      </xdr:spPr>
    </xdr:pic>
    <xdr:clientData/>
  </xdr:twoCellAnchor>
  <xdr:twoCellAnchor editAs="oneCell">
    <xdr:from>
      <xdr:col>0</xdr:col>
      <xdr:colOff>0</xdr:colOff>
      <xdr:row>0</xdr:row>
      <xdr:rowOff>0</xdr:rowOff>
    </xdr:from>
    <xdr:to>
      <xdr:col>6</xdr:col>
      <xdr:colOff>398780</xdr:colOff>
      <xdr:row>16</xdr:row>
      <xdr:rowOff>121920</xdr:rowOff>
    </xdr:to>
    <xdr:pic>
      <xdr:nvPicPr>
        <xdr:cNvPr id="554" name="ID_9BD55D659F784E1EA66E0F405DD63CB7" descr="upload_post_object_v2_1545158526"/>
        <xdr:cNvPicPr/>
      </xdr:nvPicPr>
      <xdr:blipFill>
        <a:blip r:embed="rId70"/>
        <a:stretch>
          <a:fillRect/>
        </a:stretch>
      </xdr:blipFill>
      <xdr:spPr>
        <a:xfrm>
          <a:off x="0" y="0"/>
          <a:ext cx="4102100" cy="3048000"/>
        </a:xfrm>
        <a:prstGeom prst="rect">
          <a:avLst/>
        </a:prstGeom>
      </xdr:spPr>
    </xdr:pic>
    <xdr:clientData/>
  </xdr:twoCellAnchor>
  <xdr:twoCellAnchor editAs="oneCell">
    <xdr:from>
      <xdr:col>0</xdr:col>
      <xdr:colOff>0</xdr:colOff>
      <xdr:row>0</xdr:row>
      <xdr:rowOff>0</xdr:rowOff>
    </xdr:from>
    <xdr:to>
      <xdr:col>5</xdr:col>
      <xdr:colOff>534670</xdr:colOff>
      <xdr:row>16</xdr:row>
      <xdr:rowOff>26035</xdr:rowOff>
    </xdr:to>
    <xdr:pic>
      <xdr:nvPicPr>
        <xdr:cNvPr id="555" name="ID_F80EF15C77724824B807B8DC4A20622E" descr="upload_post_object_v2_817082832"/>
        <xdr:cNvPicPr/>
      </xdr:nvPicPr>
      <xdr:blipFill>
        <a:blip r:embed="rId147"/>
        <a:stretch>
          <a:fillRect/>
        </a:stretch>
      </xdr:blipFill>
      <xdr:spPr>
        <a:xfrm>
          <a:off x="0" y="0"/>
          <a:ext cx="3620770" cy="2952115"/>
        </a:xfrm>
        <a:prstGeom prst="rect">
          <a:avLst/>
        </a:prstGeom>
      </xdr:spPr>
    </xdr:pic>
    <xdr:clientData/>
  </xdr:twoCellAnchor>
  <xdr:twoCellAnchor editAs="oneCell">
    <xdr:from>
      <xdr:col>0</xdr:col>
      <xdr:colOff>0</xdr:colOff>
      <xdr:row>0</xdr:row>
      <xdr:rowOff>0</xdr:rowOff>
    </xdr:from>
    <xdr:to>
      <xdr:col>2</xdr:col>
      <xdr:colOff>467360</xdr:colOff>
      <xdr:row>4</xdr:row>
      <xdr:rowOff>106680</xdr:rowOff>
    </xdr:to>
    <xdr:pic>
      <xdr:nvPicPr>
        <xdr:cNvPr id="557" name="ID_DDED8E3BB00D4269BC836809BA7717C8" descr="upload_post_object_v2_2916659736"/>
        <xdr:cNvPicPr/>
      </xdr:nvPicPr>
      <xdr:blipFill>
        <a:blip r:embed="rId83"/>
        <a:stretch>
          <a:fillRect/>
        </a:stretch>
      </xdr:blipFill>
      <xdr:spPr>
        <a:xfrm>
          <a:off x="0" y="0"/>
          <a:ext cx="1701800" cy="838200"/>
        </a:xfrm>
        <a:prstGeom prst="rect">
          <a:avLst/>
        </a:prstGeom>
      </xdr:spPr>
    </xdr:pic>
    <xdr:clientData/>
  </xdr:twoCellAnchor>
  <xdr:twoCellAnchor editAs="oneCell">
    <xdr:from>
      <xdr:col>0</xdr:col>
      <xdr:colOff>0</xdr:colOff>
      <xdr:row>0</xdr:row>
      <xdr:rowOff>0</xdr:rowOff>
    </xdr:from>
    <xdr:to>
      <xdr:col>12</xdr:col>
      <xdr:colOff>137160</xdr:colOff>
      <xdr:row>55</xdr:row>
      <xdr:rowOff>0</xdr:rowOff>
    </xdr:to>
    <xdr:pic>
      <xdr:nvPicPr>
        <xdr:cNvPr id="559" name="ID_BE363B690A6546AF89E5A94BAAB1AE47" descr="upload_post_object_v2_2535011832"/>
        <xdr:cNvPicPr/>
      </xdr:nvPicPr>
      <xdr:blipFill>
        <a:blip r:embed="rId148"/>
        <a:stretch>
          <a:fillRect/>
        </a:stretch>
      </xdr:blipFill>
      <xdr:spPr>
        <a:xfrm>
          <a:off x="0" y="0"/>
          <a:ext cx="7543800" cy="10058400"/>
        </a:xfrm>
        <a:prstGeom prst="rect">
          <a:avLst/>
        </a:prstGeom>
      </xdr:spPr>
    </xdr:pic>
    <xdr:clientData/>
  </xdr:twoCellAnchor>
  <xdr:twoCellAnchor editAs="oneCell">
    <xdr:from>
      <xdr:col>0</xdr:col>
      <xdr:colOff>0</xdr:colOff>
      <xdr:row>0</xdr:row>
      <xdr:rowOff>0</xdr:rowOff>
    </xdr:from>
    <xdr:to>
      <xdr:col>1</xdr:col>
      <xdr:colOff>468630</xdr:colOff>
      <xdr:row>3</xdr:row>
      <xdr:rowOff>3810</xdr:rowOff>
    </xdr:to>
    <xdr:pic>
      <xdr:nvPicPr>
        <xdr:cNvPr id="560" name="ID_BBC844F7BDFD476BBCF762FEAB7C0735" descr="upload_post_object_v2_1220821087"/>
        <xdr:cNvPicPr/>
      </xdr:nvPicPr>
      <xdr:blipFill>
        <a:blip r:embed="rId149"/>
        <a:stretch>
          <a:fillRect/>
        </a:stretch>
      </xdr:blipFill>
      <xdr:spPr>
        <a:xfrm>
          <a:off x="0" y="0"/>
          <a:ext cx="1085850" cy="552450"/>
        </a:xfrm>
        <a:prstGeom prst="rect">
          <a:avLst/>
        </a:prstGeom>
      </xdr:spPr>
    </xdr:pic>
    <xdr:clientData/>
  </xdr:twoCellAnchor>
  <xdr:twoCellAnchor editAs="oneCell">
    <xdr:from>
      <xdr:col>0</xdr:col>
      <xdr:colOff>0</xdr:colOff>
      <xdr:row>0</xdr:row>
      <xdr:rowOff>0</xdr:rowOff>
    </xdr:from>
    <xdr:to>
      <xdr:col>1</xdr:col>
      <xdr:colOff>302895</xdr:colOff>
      <xdr:row>2</xdr:row>
      <xdr:rowOff>5715</xdr:rowOff>
    </xdr:to>
    <xdr:pic>
      <xdr:nvPicPr>
        <xdr:cNvPr id="562" name="ID_A519A0E07F6640B5911873E50B258212"/>
        <xdr:cNvPicPr/>
      </xdr:nvPicPr>
      <xdr:blipFill>
        <a:blip r:embed="rId150"/>
        <a:stretch>
          <a:fillRect/>
        </a:stretch>
      </xdr:blipFill>
      <xdr:spPr>
        <a:xfrm>
          <a:off x="16169640" y="35095180"/>
          <a:ext cx="920115" cy="371475"/>
        </a:xfrm>
        <a:prstGeom prst="rect">
          <a:avLst/>
        </a:prstGeom>
      </xdr:spPr>
    </xdr:pic>
    <xdr:clientData/>
  </xdr:twoCellAnchor>
  <xdr:twoCellAnchor editAs="oneCell">
    <xdr:from>
      <xdr:col>0</xdr:col>
      <xdr:colOff>0</xdr:colOff>
      <xdr:row>0</xdr:row>
      <xdr:rowOff>0</xdr:rowOff>
    </xdr:from>
    <xdr:to>
      <xdr:col>1</xdr:col>
      <xdr:colOff>371475</xdr:colOff>
      <xdr:row>2</xdr:row>
      <xdr:rowOff>135890</xdr:rowOff>
    </xdr:to>
    <xdr:pic>
      <xdr:nvPicPr>
        <xdr:cNvPr id="563" name="ID_DC5960DC8F9B4348A6671FD22E00AF53"/>
        <xdr:cNvPicPr/>
      </xdr:nvPicPr>
      <xdr:blipFill>
        <a:blip r:embed="rId151"/>
        <a:stretch>
          <a:fillRect/>
        </a:stretch>
      </xdr:blipFill>
      <xdr:spPr>
        <a:xfrm>
          <a:off x="16154400" y="35528250"/>
          <a:ext cx="988695" cy="501650"/>
        </a:xfrm>
        <a:prstGeom prst="rect">
          <a:avLst/>
        </a:prstGeom>
      </xdr:spPr>
    </xdr:pic>
    <xdr:clientData/>
  </xdr:twoCellAnchor>
  <xdr:twoCellAnchor editAs="oneCell">
    <xdr:from>
      <xdr:col>0</xdr:col>
      <xdr:colOff>0</xdr:colOff>
      <xdr:row>0</xdr:row>
      <xdr:rowOff>0</xdr:rowOff>
    </xdr:from>
    <xdr:to>
      <xdr:col>1</xdr:col>
      <xdr:colOff>600710</xdr:colOff>
      <xdr:row>2</xdr:row>
      <xdr:rowOff>76200</xdr:rowOff>
    </xdr:to>
    <xdr:pic>
      <xdr:nvPicPr>
        <xdr:cNvPr id="564" name="ID_A061F9837EC34AD895BFE4DFE92CE024"/>
        <xdr:cNvPicPr/>
      </xdr:nvPicPr>
      <xdr:blipFill>
        <a:blip r:embed="rId152"/>
        <a:stretch>
          <a:fillRect/>
        </a:stretch>
      </xdr:blipFill>
      <xdr:spPr>
        <a:xfrm>
          <a:off x="16166465" y="36031805"/>
          <a:ext cx="1217930" cy="441960"/>
        </a:xfrm>
        <a:prstGeom prst="rect">
          <a:avLst/>
        </a:prstGeom>
      </xdr:spPr>
    </xdr:pic>
    <xdr:clientData/>
  </xdr:twoCellAnchor>
  <xdr:twoCellAnchor editAs="oneCell">
    <xdr:from>
      <xdr:col>0</xdr:col>
      <xdr:colOff>0</xdr:colOff>
      <xdr:row>0</xdr:row>
      <xdr:rowOff>0</xdr:rowOff>
    </xdr:from>
    <xdr:to>
      <xdr:col>1</xdr:col>
      <xdr:colOff>241935</xdr:colOff>
      <xdr:row>2</xdr:row>
      <xdr:rowOff>89535</xdr:rowOff>
    </xdr:to>
    <xdr:pic>
      <xdr:nvPicPr>
        <xdr:cNvPr id="567" name="ID_C159D951B7D24D66B5B79EF5133F1AC8"/>
        <xdr:cNvPicPr/>
      </xdr:nvPicPr>
      <xdr:blipFill>
        <a:blip r:embed="rId153"/>
        <a:stretch>
          <a:fillRect/>
        </a:stretch>
      </xdr:blipFill>
      <xdr:spPr>
        <a:xfrm>
          <a:off x="16946245" y="58332370"/>
          <a:ext cx="859155" cy="455295"/>
        </a:xfrm>
        <a:prstGeom prst="rect">
          <a:avLst/>
        </a:prstGeom>
      </xdr:spPr>
    </xdr:pic>
    <xdr:clientData/>
  </xdr:twoCellAnchor>
  <xdr:twoCellAnchor editAs="oneCell">
    <xdr:from>
      <xdr:col>0</xdr:col>
      <xdr:colOff>0</xdr:colOff>
      <xdr:row>0</xdr:row>
      <xdr:rowOff>0</xdr:rowOff>
    </xdr:from>
    <xdr:to>
      <xdr:col>1</xdr:col>
      <xdr:colOff>202565</xdr:colOff>
      <xdr:row>2</xdr:row>
      <xdr:rowOff>61595</xdr:rowOff>
    </xdr:to>
    <xdr:pic>
      <xdr:nvPicPr>
        <xdr:cNvPr id="568" name="ID_0D2B6D99397B4A6783685398F1E80446"/>
        <xdr:cNvPicPr/>
      </xdr:nvPicPr>
      <xdr:blipFill>
        <a:blip r:embed="rId154"/>
        <a:stretch>
          <a:fillRect/>
        </a:stretch>
      </xdr:blipFill>
      <xdr:spPr>
        <a:xfrm>
          <a:off x="16155670" y="64752220"/>
          <a:ext cx="819785" cy="427355"/>
        </a:xfrm>
        <a:prstGeom prst="rect">
          <a:avLst/>
        </a:prstGeom>
      </xdr:spPr>
    </xdr:pic>
    <xdr:clientData/>
  </xdr:twoCellAnchor>
  <xdr:twoCellAnchor editAs="oneCell">
    <xdr:from>
      <xdr:col>0</xdr:col>
      <xdr:colOff>0</xdr:colOff>
      <xdr:row>0</xdr:row>
      <xdr:rowOff>0</xdr:rowOff>
    </xdr:from>
    <xdr:to>
      <xdr:col>1</xdr:col>
      <xdr:colOff>521335</xdr:colOff>
      <xdr:row>2</xdr:row>
      <xdr:rowOff>69215</xdr:rowOff>
    </xdr:to>
    <xdr:pic>
      <xdr:nvPicPr>
        <xdr:cNvPr id="569" name="ID_0940BBCB32894183A64B846DDA0BFAFF"/>
        <xdr:cNvPicPr/>
      </xdr:nvPicPr>
      <xdr:blipFill>
        <a:blip r:embed="rId155"/>
        <a:stretch>
          <a:fillRect/>
        </a:stretch>
      </xdr:blipFill>
      <xdr:spPr>
        <a:xfrm>
          <a:off x="16650335" y="53355875"/>
          <a:ext cx="1138555" cy="434975"/>
        </a:xfrm>
        <a:prstGeom prst="rect">
          <a:avLst/>
        </a:prstGeom>
      </xdr:spPr>
    </xdr:pic>
    <xdr:clientData/>
  </xdr:twoCellAnchor>
  <xdr:twoCellAnchor editAs="oneCell">
    <xdr:from>
      <xdr:col>0</xdr:col>
      <xdr:colOff>0</xdr:colOff>
      <xdr:row>0</xdr:row>
      <xdr:rowOff>0</xdr:rowOff>
    </xdr:from>
    <xdr:to>
      <xdr:col>1</xdr:col>
      <xdr:colOff>330835</xdr:colOff>
      <xdr:row>2</xdr:row>
      <xdr:rowOff>147320</xdr:rowOff>
    </xdr:to>
    <xdr:pic>
      <xdr:nvPicPr>
        <xdr:cNvPr id="570" name="ID_DAEBA7C7484B492D85CF9D1688716D5F"/>
        <xdr:cNvPicPr/>
      </xdr:nvPicPr>
      <xdr:blipFill>
        <a:blip r:embed="rId156"/>
        <a:stretch>
          <a:fillRect/>
        </a:stretch>
      </xdr:blipFill>
      <xdr:spPr>
        <a:xfrm>
          <a:off x="16897350" y="43453050"/>
          <a:ext cx="948055" cy="513080"/>
        </a:xfrm>
        <a:prstGeom prst="rect">
          <a:avLst/>
        </a:prstGeom>
      </xdr:spPr>
    </xdr:pic>
    <xdr:clientData/>
  </xdr:twoCellAnchor>
  <xdr:twoCellAnchor editAs="oneCell">
    <xdr:from>
      <xdr:col>0</xdr:col>
      <xdr:colOff>0</xdr:colOff>
      <xdr:row>0</xdr:row>
      <xdr:rowOff>0</xdr:rowOff>
    </xdr:from>
    <xdr:to>
      <xdr:col>1</xdr:col>
      <xdr:colOff>134620</xdr:colOff>
      <xdr:row>2</xdr:row>
      <xdr:rowOff>144145</xdr:rowOff>
    </xdr:to>
    <xdr:pic>
      <xdr:nvPicPr>
        <xdr:cNvPr id="571" name="ID_D786E1E658B540189352D8E4EC704A01"/>
        <xdr:cNvPicPr/>
      </xdr:nvPicPr>
      <xdr:blipFill>
        <a:blip r:embed="rId157"/>
        <a:stretch>
          <a:fillRect/>
        </a:stretch>
      </xdr:blipFill>
      <xdr:spPr>
        <a:xfrm>
          <a:off x="17004665" y="57311925"/>
          <a:ext cx="751840" cy="509905"/>
        </a:xfrm>
        <a:prstGeom prst="rect">
          <a:avLst/>
        </a:prstGeom>
      </xdr:spPr>
    </xdr:pic>
    <xdr:clientData/>
  </xdr:twoCellAnchor>
  <xdr:twoCellAnchor editAs="oneCell">
    <xdr:from>
      <xdr:col>0</xdr:col>
      <xdr:colOff>0</xdr:colOff>
      <xdr:row>0</xdr:row>
      <xdr:rowOff>0</xdr:rowOff>
    </xdr:from>
    <xdr:to>
      <xdr:col>1</xdr:col>
      <xdr:colOff>312420</xdr:colOff>
      <xdr:row>2</xdr:row>
      <xdr:rowOff>7620</xdr:rowOff>
    </xdr:to>
    <xdr:pic>
      <xdr:nvPicPr>
        <xdr:cNvPr id="573" name="ID_CDA5790E015B43BAA52A70E4B399AC42" descr="upload_post_object_v2_105939864"/>
        <xdr:cNvPicPr/>
      </xdr:nvPicPr>
      <xdr:blipFill>
        <a:blip r:embed="rId158"/>
        <a:stretch>
          <a:fillRect/>
        </a:stretch>
      </xdr:blipFill>
      <xdr:spPr>
        <a:xfrm>
          <a:off x="0" y="0"/>
          <a:ext cx="929640" cy="373380"/>
        </a:xfrm>
        <a:prstGeom prst="rect">
          <a:avLst/>
        </a:prstGeom>
      </xdr:spPr>
    </xdr:pic>
    <xdr:clientData/>
  </xdr:twoCellAnchor>
  <xdr:twoCellAnchor editAs="oneCell">
    <xdr:from>
      <xdr:col>0</xdr:col>
      <xdr:colOff>0</xdr:colOff>
      <xdr:row>0</xdr:row>
      <xdr:rowOff>0</xdr:rowOff>
    </xdr:from>
    <xdr:to>
      <xdr:col>1</xdr:col>
      <xdr:colOff>289560</xdr:colOff>
      <xdr:row>2</xdr:row>
      <xdr:rowOff>114300</xdr:rowOff>
    </xdr:to>
    <xdr:pic>
      <xdr:nvPicPr>
        <xdr:cNvPr id="574" name="ID_C6E1069722DF46BF9848F685EB13C840" descr="upload_post_object_v2_920810514"/>
        <xdr:cNvPicPr/>
      </xdr:nvPicPr>
      <xdr:blipFill>
        <a:blip r:embed="rId159"/>
        <a:stretch>
          <a:fillRect/>
        </a:stretch>
      </xdr:blipFill>
      <xdr:spPr>
        <a:xfrm>
          <a:off x="0" y="0"/>
          <a:ext cx="906780" cy="480060"/>
        </a:xfrm>
        <a:prstGeom prst="rect">
          <a:avLst/>
        </a:prstGeom>
      </xdr:spPr>
    </xdr:pic>
    <xdr:clientData/>
  </xdr:twoCellAnchor>
  <xdr:twoCellAnchor editAs="oneCell">
    <xdr:from>
      <xdr:col>0</xdr:col>
      <xdr:colOff>0</xdr:colOff>
      <xdr:row>0</xdr:row>
      <xdr:rowOff>0</xdr:rowOff>
    </xdr:from>
    <xdr:to>
      <xdr:col>1</xdr:col>
      <xdr:colOff>289560</xdr:colOff>
      <xdr:row>2</xdr:row>
      <xdr:rowOff>114300</xdr:rowOff>
    </xdr:to>
    <xdr:pic>
      <xdr:nvPicPr>
        <xdr:cNvPr id="575" name="ID_C2FEFC9CCBD64164AA5B119EFA9C6117" descr="upload_post_object_v2_2817465854"/>
        <xdr:cNvPicPr/>
      </xdr:nvPicPr>
      <xdr:blipFill>
        <a:blip r:embed="rId159"/>
        <a:stretch>
          <a:fillRect/>
        </a:stretch>
      </xdr:blipFill>
      <xdr:spPr>
        <a:xfrm>
          <a:off x="0" y="0"/>
          <a:ext cx="906780" cy="480060"/>
        </a:xfrm>
        <a:prstGeom prst="rect">
          <a:avLst/>
        </a:prstGeom>
      </xdr:spPr>
    </xdr:pic>
    <xdr:clientData/>
  </xdr:twoCellAnchor>
  <xdr:twoCellAnchor editAs="oneCell">
    <xdr:from>
      <xdr:col>0</xdr:col>
      <xdr:colOff>0</xdr:colOff>
      <xdr:row>0</xdr:row>
      <xdr:rowOff>0</xdr:rowOff>
    </xdr:from>
    <xdr:to>
      <xdr:col>1</xdr:col>
      <xdr:colOff>134620</xdr:colOff>
      <xdr:row>2</xdr:row>
      <xdr:rowOff>144145</xdr:rowOff>
    </xdr:to>
    <xdr:pic>
      <xdr:nvPicPr>
        <xdr:cNvPr id="577" name="ID_FE7D36791CA846EE850DB2A95A01F6E5"/>
        <xdr:cNvPicPr/>
      </xdr:nvPicPr>
      <xdr:blipFill>
        <a:blip r:embed="rId157"/>
        <a:stretch>
          <a:fillRect/>
        </a:stretch>
      </xdr:blipFill>
      <xdr:spPr>
        <a:xfrm>
          <a:off x="16079470" y="63951485"/>
          <a:ext cx="751840" cy="509905"/>
        </a:xfrm>
        <a:prstGeom prst="rect">
          <a:avLst/>
        </a:prstGeom>
      </xdr:spPr>
    </xdr:pic>
    <xdr:clientData/>
  </xdr:twoCellAnchor>
  <xdr:twoCellAnchor editAs="oneCell">
    <xdr:from>
      <xdr:col>0</xdr:col>
      <xdr:colOff>0</xdr:colOff>
      <xdr:row>0</xdr:row>
      <xdr:rowOff>0</xdr:rowOff>
    </xdr:from>
    <xdr:to>
      <xdr:col>1</xdr:col>
      <xdr:colOff>321945</xdr:colOff>
      <xdr:row>2</xdr:row>
      <xdr:rowOff>137160</xdr:rowOff>
    </xdr:to>
    <xdr:pic>
      <xdr:nvPicPr>
        <xdr:cNvPr id="578" name="ID_A6ACEA2D156F480588A96E8148B633FC"/>
        <xdr:cNvPicPr/>
      </xdr:nvPicPr>
      <xdr:blipFill>
        <a:blip r:embed="rId160"/>
        <a:stretch>
          <a:fillRect/>
        </a:stretch>
      </xdr:blipFill>
      <xdr:spPr>
        <a:xfrm>
          <a:off x="15278100" y="65439290"/>
          <a:ext cx="939165" cy="502920"/>
        </a:xfrm>
        <a:prstGeom prst="rect">
          <a:avLst/>
        </a:prstGeom>
      </xdr:spPr>
    </xdr:pic>
    <xdr:clientData/>
  </xdr:twoCellAnchor>
  <xdr:twoCellAnchor editAs="oneCell">
    <xdr:from>
      <xdr:col>0</xdr:col>
      <xdr:colOff>0</xdr:colOff>
      <xdr:row>0</xdr:row>
      <xdr:rowOff>0</xdr:rowOff>
    </xdr:from>
    <xdr:to>
      <xdr:col>2</xdr:col>
      <xdr:colOff>198755</xdr:colOff>
      <xdr:row>1</xdr:row>
      <xdr:rowOff>66040</xdr:rowOff>
    </xdr:to>
    <xdr:pic>
      <xdr:nvPicPr>
        <xdr:cNvPr id="10" name="ID_D5FD26CFA4D04CF4AC2F6237AF9957F0"/>
        <xdr:cNvPicPr/>
      </xdr:nvPicPr>
      <xdr:blipFill>
        <a:blip r:embed="rId161"/>
        <a:stretch>
          <a:fillRect/>
        </a:stretch>
      </xdr:blipFill>
      <xdr:spPr>
        <a:xfrm>
          <a:off x="13819505" y="21844635"/>
          <a:ext cx="1433195" cy="248920"/>
        </a:xfrm>
        <a:prstGeom prst="rect">
          <a:avLst/>
        </a:prstGeom>
      </xdr:spPr>
    </xdr:pic>
    <xdr:clientData/>
  </xdr:twoCellAnchor>
  <xdr:twoCellAnchor editAs="oneCell">
    <xdr:from>
      <xdr:col>0</xdr:col>
      <xdr:colOff>0</xdr:colOff>
      <xdr:row>0</xdr:row>
      <xdr:rowOff>0</xdr:rowOff>
    </xdr:from>
    <xdr:to>
      <xdr:col>1</xdr:col>
      <xdr:colOff>287655</xdr:colOff>
      <xdr:row>2</xdr:row>
      <xdr:rowOff>90170</xdr:rowOff>
    </xdr:to>
    <xdr:pic>
      <xdr:nvPicPr>
        <xdr:cNvPr id="11" name="ID_A1B69E1794D248DBAC555738F27E9C1A"/>
        <xdr:cNvPicPr/>
      </xdr:nvPicPr>
      <xdr:blipFill>
        <a:blip r:embed="rId162"/>
        <a:stretch>
          <a:fillRect/>
        </a:stretch>
      </xdr:blipFill>
      <xdr:spPr>
        <a:xfrm>
          <a:off x="13347700" y="37595810"/>
          <a:ext cx="904875" cy="455930"/>
        </a:xfrm>
        <a:prstGeom prst="rect">
          <a:avLst/>
        </a:prstGeom>
      </xdr:spPr>
    </xdr:pic>
    <xdr:clientData/>
  </xdr:twoCellAnchor>
  <xdr:twoCellAnchor editAs="oneCell">
    <xdr:from>
      <xdr:col>0</xdr:col>
      <xdr:colOff>0</xdr:colOff>
      <xdr:row>0</xdr:row>
      <xdr:rowOff>0</xdr:rowOff>
    </xdr:from>
    <xdr:to>
      <xdr:col>2</xdr:col>
      <xdr:colOff>115570</xdr:colOff>
      <xdr:row>2</xdr:row>
      <xdr:rowOff>20955</xdr:rowOff>
    </xdr:to>
    <xdr:pic>
      <xdr:nvPicPr>
        <xdr:cNvPr id="25" name="ID_91C48EE9B1BD4245B2E61A9689C98F3F"/>
        <xdr:cNvPicPr/>
      </xdr:nvPicPr>
      <xdr:blipFill>
        <a:blip r:embed="rId163"/>
        <a:stretch>
          <a:fillRect/>
        </a:stretch>
      </xdr:blipFill>
      <xdr:spPr>
        <a:xfrm>
          <a:off x="13832205" y="27698065"/>
          <a:ext cx="1350010" cy="386715"/>
        </a:xfrm>
        <a:prstGeom prst="rect">
          <a:avLst/>
        </a:prstGeom>
      </xdr:spPr>
    </xdr:pic>
    <xdr:clientData/>
  </xdr:twoCellAnchor>
  <xdr:twoCellAnchor editAs="oneCell">
    <xdr:from>
      <xdr:col>0</xdr:col>
      <xdr:colOff>0</xdr:colOff>
      <xdr:row>0</xdr:row>
      <xdr:rowOff>0</xdr:rowOff>
    </xdr:from>
    <xdr:to>
      <xdr:col>2</xdr:col>
      <xdr:colOff>15875</xdr:colOff>
      <xdr:row>2</xdr:row>
      <xdr:rowOff>46355</xdr:rowOff>
    </xdr:to>
    <xdr:pic>
      <xdr:nvPicPr>
        <xdr:cNvPr id="28" name="ID_991C00B5E52045DA8B2D3FA0A9B461FC"/>
        <xdr:cNvPicPr/>
      </xdr:nvPicPr>
      <xdr:blipFill>
        <a:blip r:embed="rId164"/>
        <a:stretch>
          <a:fillRect/>
        </a:stretch>
      </xdr:blipFill>
      <xdr:spPr>
        <a:xfrm>
          <a:off x="13350875" y="52968525"/>
          <a:ext cx="1250315" cy="412115"/>
        </a:xfrm>
        <a:prstGeom prst="rect">
          <a:avLst/>
        </a:prstGeom>
      </xdr:spPr>
    </xdr:pic>
    <xdr:clientData/>
  </xdr:twoCellAnchor>
  <xdr:twoCellAnchor editAs="oneCell">
    <xdr:from>
      <xdr:col>0</xdr:col>
      <xdr:colOff>0</xdr:colOff>
      <xdr:row>0</xdr:row>
      <xdr:rowOff>0</xdr:rowOff>
    </xdr:from>
    <xdr:to>
      <xdr:col>2</xdr:col>
      <xdr:colOff>254635</xdr:colOff>
      <xdr:row>1</xdr:row>
      <xdr:rowOff>125095</xdr:rowOff>
    </xdr:to>
    <xdr:pic>
      <xdr:nvPicPr>
        <xdr:cNvPr id="34" name="ID_F8EE3BA279504ABD9DD9790AAB83B630"/>
        <xdr:cNvPicPr/>
      </xdr:nvPicPr>
      <xdr:blipFill>
        <a:blip r:embed="rId165"/>
        <a:stretch>
          <a:fillRect/>
        </a:stretch>
      </xdr:blipFill>
      <xdr:spPr>
        <a:xfrm>
          <a:off x="13722985" y="60992385"/>
          <a:ext cx="1489075" cy="307975"/>
        </a:xfrm>
        <a:prstGeom prst="rect">
          <a:avLst/>
        </a:prstGeom>
      </xdr:spPr>
    </xdr:pic>
    <xdr:clientData/>
  </xdr:twoCellAnchor>
  <xdr:twoCellAnchor editAs="oneCell">
    <xdr:from>
      <xdr:col>0</xdr:col>
      <xdr:colOff>0</xdr:colOff>
      <xdr:row>0</xdr:row>
      <xdr:rowOff>0</xdr:rowOff>
    </xdr:from>
    <xdr:to>
      <xdr:col>2</xdr:col>
      <xdr:colOff>300990</xdr:colOff>
      <xdr:row>1</xdr:row>
      <xdr:rowOff>137160</xdr:rowOff>
    </xdr:to>
    <xdr:pic>
      <xdr:nvPicPr>
        <xdr:cNvPr id="35" name="ID_B0BE5ADBF7B44E99B436E7E35270AE9C"/>
        <xdr:cNvPicPr/>
      </xdr:nvPicPr>
      <xdr:blipFill>
        <a:blip r:embed="rId166"/>
        <a:stretch>
          <a:fillRect/>
        </a:stretch>
      </xdr:blipFill>
      <xdr:spPr>
        <a:xfrm>
          <a:off x="13634085" y="63012320"/>
          <a:ext cx="1535430" cy="320040"/>
        </a:xfrm>
        <a:prstGeom prst="rect">
          <a:avLst/>
        </a:prstGeom>
      </xdr:spPr>
    </xdr:pic>
    <xdr:clientData/>
  </xdr:twoCellAnchor>
  <xdr:twoCellAnchor editAs="oneCell">
    <xdr:from>
      <xdr:col>0</xdr:col>
      <xdr:colOff>0</xdr:colOff>
      <xdr:row>0</xdr:row>
      <xdr:rowOff>0</xdr:rowOff>
    </xdr:from>
    <xdr:to>
      <xdr:col>1</xdr:col>
      <xdr:colOff>50800</xdr:colOff>
      <xdr:row>2</xdr:row>
      <xdr:rowOff>38100</xdr:rowOff>
    </xdr:to>
    <xdr:pic>
      <xdr:nvPicPr>
        <xdr:cNvPr id="36" name="ID_9E35C76DEB1148DA834CC5A32265AB95"/>
        <xdr:cNvPicPr/>
      </xdr:nvPicPr>
      <xdr:blipFill>
        <a:blip r:embed="rId167"/>
        <a:stretch>
          <a:fillRect/>
        </a:stretch>
      </xdr:blipFill>
      <xdr:spPr>
        <a:xfrm>
          <a:off x="14117955" y="63464440"/>
          <a:ext cx="668020" cy="403860"/>
        </a:xfrm>
        <a:prstGeom prst="rect">
          <a:avLst/>
        </a:prstGeom>
      </xdr:spPr>
    </xdr:pic>
    <xdr:clientData/>
  </xdr:twoCellAnchor>
  <xdr:twoCellAnchor editAs="oneCell">
    <xdr:from>
      <xdr:col>0</xdr:col>
      <xdr:colOff>0</xdr:colOff>
      <xdr:row>0</xdr:row>
      <xdr:rowOff>0</xdr:rowOff>
    </xdr:from>
    <xdr:to>
      <xdr:col>2</xdr:col>
      <xdr:colOff>281305</xdr:colOff>
      <xdr:row>2</xdr:row>
      <xdr:rowOff>126365</xdr:rowOff>
    </xdr:to>
    <xdr:pic>
      <xdr:nvPicPr>
        <xdr:cNvPr id="41" name="ID_1DA1471EC64C4C0D83D62265739E8958"/>
        <xdr:cNvPicPr/>
      </xdr:nvPicPr>
      <xdr:blipFill>
        <a:blip r:embed="rId168"/>
        <a:stretch>
          <a:fillRect/>
        </a:stretch>
      </xdr:blipFill>
      <xdr:spPr>
        <a:xfrm>
          <a:off x="13547090" y="64884300"/>
          <a:ext cx="1515745" cy="492125"/>
        </a:xfrm>
        <a:prstGeom prst="rect">
          <a:avLst/>
        </a:prstGeom>
      </xdr:spPr>
    </xdr:pic>
    <xdr:clientData/>
  </xdr:twoCellAnchor>
  <xdr:twoCellAnchor editAs="oneCell">
    <xdr:from>
      <xdr:col>0</xdr:col>
      <xdr:colOff>0</xdr:colOff>
      <xdr:row>0</xdr:row>
      <xdr:rowOff>0</xdr:rowOff>
    </xdr:from>
    <xdr:to>
      <xdr:col>1</xdr:col>
      <xdr:colOff>304800</xdr:colOff>
      <xdr:row>2</xdr:row>
      <xdr:rowOff>64770</xdr:rowOff>
    </xdr:to>
    <xdr:pic>
      <xdr:nvPicPr>
        <xdr:cNvPr id="4" name="ID_56B41B35A9B149FBBBA687BE3473CFBE"/>
        <xdr:cNvPicPr/>
      </xdr:nvPicPr>
      <xdr:blipFill>
        <a:blip r:embed="rId169"/>
        <a:stretch>
          <a:fillRect/>
        </a:stretch>
      </xdr:blipFill>
      <xdr:spPr>
        <a:xfrm>
          <a:off x="16826230" y="30726380"/>
          <a:ext cx="922020" cy="430530"/>
        </a:xfrm>
        <a:prstGeom prst="rect">
          <a:avLst/>
        </a:prstGeom>
      </xdr:spPr>
    </xdr:pic>
    <xdr:clientData/>
  </xdr:twoCellAnchor>
  <xdr:twoCellAnchor editAs="oneCell">
    <xdr:from>
      <xdr:col>0</xdr:col>
      <xdr:colOff>0</xdr:colOff>
      <xdr:row>0</xdr:row>
      <xdr:rowOff>0</xdr:rowOff>
    </xdr:from>
    <xdr:to>
      <xdr:col>1</xdr:col>
      <xdr:colOff>49530</xdr:colOff>
      <xdr:row>1</xdr:row>
      <xdr:rowOff>19050</xdr:rowOff>
    </xdr:to>
    <xdr:pic>
      <xdr:nvPicPr>
        <xdr:cNvPr id="19" name="ID_12E673240BF945C89690A30884E24BC6"/>
        <xdr:cNvPicPr/>
      </xdr:nvPicPr>
      <xdr:blipFill>
        <a:blip r:embed="rId170"/>
        <a:stretch>
          <a:fillRect/>
        </a:stretch>
      </xdr:blipFill>
      <xdr:spPr>
        <a:xfrm>
          <a:off x="16969740" y="42628820"/>
          <a:ext cx="666750" cy="201930"/>
        </a:xfrm>
        <a:prstGeom prst="rect">
          <a:avLst/>
        </a:prstGeom>
      </xdr:spPr>
    </xdr:pic>
    <xdr:clientData/>
  </xdr:twoCellAnchor>
  <xdr:twoCellAnchor editAs="oneCell">
    <xdr:from>
      <xdr:col>0</xdr:col>
      <xdr:colOff>0</xdr:colOff>
      <xdr:row>0</xdr:row>
      <xdr:rowOff>0</xdr:rowOff>
    </xdr:from>
    <xdr:to>
      <xdr:col>1</xdr:col>
      <xdr:colOff>118110</xdr:colOff>
      <xdr:row>2</xdr:row>
      <xdr:rowOff>48895</xdr:rowOff>
    </xdr:to>
    <xdr:pic>
      <xdr:nvPicPr>
        <xdr:cNvPr id="20" name="ID_688A507ACE15497D9487922B5DE817DE"/>
        <xdr:cNvPicPr/>
      </xdr:nvPicPr>
      <xdr:blipFill>
        <a:blip r:embed="rId171"/>
        <a:stretch>
          <a:fillRect/>
        </a:stretch>
      </xdr:blipFill>
      <xdr:spPr>
        <a:xfrm>
          <a:off x="17039590" y="60870465"/>
          <a:ext cx="735330" cy="414655"/>
        </a:xfrm>
        <a:prstGeom prst="rect">
          <a:avLst/>
        </a:prstGeom>
      </xdr:spPr>
    </xdr:pic>
    <xdr:clientData/>
  </xdr:twoCellAnchor>
  <xdr:twoCellAnchor editAs="oneCell">
    <xdr:from>
      <xdr:col>0</xdr:col>
      <xdr:colOff>0</xdr:colOff>
      <xdr:row>0</xdr:row>
      <xdr:rowOff>0</xdr:rowOff>
    </xdr:from>
    <xdr:to>
      <xdr:col>1</xdr:col>
      <xdr:colOff>172085</xdr:colOff>
      <xdr:row>2</xdr:row>
      <xdr:rowOff>56515</xdr:rowOff>
    </xdr:to>
    <xdr:pic>
      <xdr:nvPicPr>
        <xdr:cNvPr id="23" name="ID_C77D5185FEAF49178F0AA09E9DB7DD37"/>
        <xdr:cNvPicPr/>
      </xdr:nvPicPr>
      <xdr:blipFill>
        <a:blip r:embed="rId172"/>
        <a:stretch>
          <a:fillRect/>
        </a:stretch>
      </xdr:blipFill>
      <xdr:spPr>
        <a:xfrm>
          <a:off x="16827500" y="50448845"/>
          <a:ext cx="789305" cy="422275"/>
        </a:xfrm>
        <a:prstGeom prst="rect">
          <a:avLst/>
        </a:prstGeom>
      </xdr:spPr>
    </xdr:pic>
    <xdr:clientData/>
  </xdr:twoCellAnchor>
  <xdr:twoCellAnchor editAs="oneCell">
    <xdr:from>
      <xdr:col>0</xdr:col>
      <xdr:colOff>0</xdr:colOff>
      <xdr:row>0</xdr:row>
      <xdr:rowOff>0</xdr:rowOff>
    </xdr:from>
    <xdr:to>
      <xdr:col>1</xdr:col>
      <xdr:colOff>339090</xdr:colOff>
      <xdr:row>2</xdr:row>
      <xdr:rowOff>7620</xdr:rowOff>
    </xdr:to>
    <xdr:pic>
      <xdr:nvPicPr>
        <xdr:cNvPr id="31" name="ID_7E6656C62E7F47EAA28A3BB63AD98DED"/>
        <xdr:cNvPicPr/>
      </xdr:nvPicPr>
      <xdr:blipFill>
        <a:blip r:embed="rId173"/>
        <a:stretch>
          <a:fillRect/>
        </a:stretch>
      </xdr:blipFill>
      <xdr:spPr>
        <a:xfrm>
          <a:off x="16919575" y="63419990"/>
          <a:ext cx="956310" cy="373380"/>
        </a:xfrm>
        <a:prstGeom prst="rect">
          <a:avLst/>
        </a:prstGeom>
      </xdr:spPr>
    </xdr:pic>
    <xdr:clientData/>
  </xdr:twoCellAnchor>
  <xdr:twoCellAnchor editAs="oneCell">
    <xdr:from>
      <xdr:col>0</xdr:col>
      <xdr:colOff>0</xdr:colOff>
      <xdr:row>0</xdr:row>
      <xdr:rowOff>0</xdr:rowOff>
    </xdr:from>
    <xdr:to>
      <xdr:col>1</xdr:col>
      <xdr:colOff>74930</xdr:colOff>
      <xdr:row>2</xdr:row>
      <xdr:rowOff>85725</xdr:rowOff>
    </xdr:to>
    <xdr:pic>
      <xdr:nvPicPr>
        <xdr:cNvPr id="38" name="ID_68529622C128440D811E29F0B01E2EF5"/>
        <xdr:cNvPicPr/>
      </xdr:nvPicPr>
      <xdr:blipFill>
        <a:blip r:embed="rId174"/>
        <a:stretch>
          <a:fillRect/>
        </a:stretch>
      </xdr:blipFill>
      <xdr:spPr>
        <a:xfrm>
          <a:off x="16975455" y="64848740"/>
          <a:ext cx="692150" cy="451485"/>
        </a:xfrm>
        <a:prstGeom prst="rect">
          <a:avLst/>
        </a:prstGeom>
      </xdr:spPr>
    </xdr:pic>
    <xdr:clientData/>
  </xdr:twoCellAnchor>
  <xdr:twoCellAnchor editAs="oneCell">
    <xdr:from>
      <xdr:col>0</xdr:col>
      <xdr:colOff>0</xdr:colOff>
      <xdr:row>0</xdr:row>
      <xdr:rowOff>0</xdr:rowOff>
    </xdr:from>
    <xdr:to>
      <xdr:col>1</xdr:col>
      <xdr:colOff>330200</xdr:colOff>
      <xdr:row>2</xdr:row>
      <xdr:rowOff>127000</xdr:rowOff>
    </xdr:to>
    <xdr:pic>
      <xdr:nvPicPr>
        <xdr:cNvPr id="42" name="ID_8BDB221686D6457580C867FC90584110"/>
        <xdr:cNvPicPr/>
      </xdr:nvPicPr>
      <xdr:blipFill>
        <a:blip r:embed="rId175"/>
        <a:stretch>
          <a:fillRect/>
        </a:stretch>
      </xdr:blipFill>
      <xdr:spPr>
        <a:xfrm>
          <a:off x="16838930" y="61847730"/>
          <a:ext cx="947420" cy="49276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34"/>
  <sheetViews>
    <sheetView zoomScale="73" zoomScaleNormal="73" topLeftCell="A122" workbookViewId="0">
      <selection activeCell="C132" sqref="C132"/>
    </sheetView>
  </sheetViews>
  <sheetFormatPr defaultColWidth="9.64814814814815" defaultRowHeight="17.4"/>
  <cols>
    <col min="1" max="2" width="15.7777777777778" style="3" customWidth="1"/>
    <col min="3" max="3" width="23.9074074074074" style="3" customWidth="1"/>
    <col min="4" max="4" width="16.462962962963" style="3" customWidth="1"/>
    <col min="5" max="5" width="12.9166666666667" style="3" customWidth="1"/>
    <col min="6" max="9" width="15.8148148148148" style="3" customWidth="1"/>
    <col min="10" max="10" width="24.2037037037037" style="3" customWidth="1"/>
    <col min="11" max="11" width="25.5740740740741" style="3" customWidth="1"/>
    <col min="12" max="16" width="15.7777777777778" style="3" customWidth="1"/>
    <col min="17" max="19" width="9" style="3"/>
    <col min="20" max="20" width="12.6296296296296" style="3"/>
    <col min="21" max="16383" width="9" style="3"/>
    <col min="16384" max="16384" width="9.64814814814815" style="3"/>
  </cols>
  <sheetData>
    <row r="1" ht="48" customHeight="1" spans="1:16">
      <c r="A1" s="62" t="s">
        <v>0</v>
      </c>
      <c r="B1" s="62"/>
      <c r="C1" s="62"/>
      <c r="D1" s="62"/>
      <c r="E1" s="62"/>
      <c r="F1" s="62"/>
      <c r="G1" s="62"/>
      <c r="H1" s="62"/>
      <c r="I1" s="62"/>
      <c r="J1" s="62"/>
      <c r="K1" s="62"/>
      <c r="L1" s="62"/>
      <c r="M1" s="62"/>
      <c r="N1" s="62"/>
      <c r="O1" s="62"/>
      <c r="P1" s="62"/>
    </row>
    <row r="2" spans="1:4">
      <c r="A2" s="2" t="s">
        <v>1</v>
      </c>
      <c r="B2" s="2"/>
      <c r="C2" s="2"/>
      <c r="D2" s="2"/>
    </row>
    <row r="3" s="60" customFormat="1" ht="45" customHeight="1" spans="1:16">
      <c r="A3" s="6" t="s">
        <v>2</v>
      </c>
      <c r="B3" s="6" t="s">
        <v>3</v>
      </c>
      <c r="C3" s="6" t="s">
        <v>4</v>
      </c>
      <c r="D3" s="6" t="s">
        <v>5</v>
      </c>
      <c r="E3" s="6" t="s">
        <v>6</v>
      </c>
      <c r="F3" s="6" t="s">
        <v>7</v>
      </c>
      <c r="G3" s="6" t="s">
        <v>8</v>
      </c>
      <c r="H3" s="6" t="s">
        <v>9</v>
      </c>
      <c r="I3" s="6" t="s">
        <v>10</v>
      </c>
      <c r="J3" s="6" t="s">
        <v>11</v>
      </c>
      <c r="K3" s="6" t="s">
        <v>12</v>
      </c>
      <c r="L3" s="6" t="s">
        <v>13</v>
      </c>
      <c r="M3" s="6" t="s">
        <v>14</v>
      </c>
      <c r="N3" s="6" t="s">
        <v>15</v>
      </c>
      <c r="O3" s="6" t="s">
        <v>16</v>
      </c>
      <c r="P3" s="6" t="s">
        <v>17</v>
      </c>
    </row>
    <row r="4" s="2" customFormat="1" ht="39" customHeight="1" spans="1:16">
      <c r="A4" s="63">
        <v>1</v>
      </c>
      <c r="B4" s="63">
        <v>23016083</v>
      </c>
      <c r="C4" s="64" t="s">
        <v>18</v>
      </c>
      <c r="D4" s="65">
        <v>67.662</v>
      </c>
      <c r="E4" s="63">
        <v>3</v>
      </c>
      <c r="F4" s="63">
        <v>14.8</v>
      </c>
      <c r="G4" s="63">
        <v>1</v>
      </c>
      <c r="H4" s="63">
        <v>9</v>
      </c>
      <c r="I4" s="63">
        <v>1</v>
      </c>
      <c r="J4" s="65">
        <v>91.462</v>
      </c>
      <c r="K4" s="63">
        <v>1</v>
      </c>
      <c r="L4" s="63">
        <v>3.55</v>
      </c>
      <c r="M4" s="63">
        <v>538</v>
      </c>
      <c r="N4" s="63" t="s">
        <v>19</v>
      </c>
      <c r="O4" s="63" t="str">
        <f>_xlfn.DISPIMG("ID_5E704B1A6CBD4D3684C208DF79115ADA",1)</f>
        <v>=DISPIMG("ID_5E704B1A6CBD4D3684C208DF79115ADA",1)</v>
      </c>
      <c r="P4" s="8"/>
    </row>
    <row r="5" ht="39" customHeight="1" spans="1:16">
      <c r="A5" s="63">
        <v>2</v>
      </c>
      <c r="B5" s="63">
        <v>23016003</v>
      </c>
      <c r="C5" s="64" t="s">
        <v>20</v>
      </c>
      <c r="D5" s="65">
        <v>69.181</v>
      </c>
      <c r="E5" s="63">
        <v>1</v>
      </c>
      <c r="F5" s="63">
        <v>13.3</v>
      </c>
      <c r="G5" s="63">
        <v>7</v>
      </c>
      <c r="H5" s="63">
        <v>6.7</v>
      </c>
      <c r="I5" s="63">
        <v>21</v>
      </c>
      <c r="J5" s="65">
        <v>89.181</v>
      </c>
      <c r="K5" s="63">
        <v>2</v>
      </c>
      <c r="L5" s="63">
        <v>3.41</v>
      </c>
      <c r="M5" s="67" t="s">
        <v>21</v>
      </c>
      <c r="N5" s="67" t="s">
        <v>19</v>
      </c>
      <c r="O5" s="63" t="str">
        <f>_xlfn.DISPIMG("ID_B65C659582A042538E6B347C052EB511",1)</f>
        <v>=DISPIMG("ID_B65C659582A042538E6B347C052EB511",1)</v>
      </c>
      <c r="P5" s="8"/>
    </row>
    <row r="6" ht="39" customHeight="1" spans="1:16">
      <c r="A6" s="63">
        <v>3</v>
      </c>
      <c r="B6" s="63">
        <v>23016046</v>
      </c>
      <c r="C6" s="64" t="s">
        <v>22</v>
      </c>
      <c r="D6" s="65">
        <v>68.292</v>
      </c>
      <c r="E6" s="63">
        <v>2</v>
      </c>
      <c r="F6" s="63">
        <v>13.3</v>
      </c>
      <c r="G6" s="63">
        <v>8</v>
      </c>
      <c r="H6" s="63">
        <v>7.5</v>
      </c>
      <c r="I6" s="63">
        <v>7</v>
      </c>
      <c r="J6" s="65">
        <v>89.092</v>
      </c>
      <c r="K6" s="63">
        <v>3</v>
      </c>
      <c r="L6" s="63">
        <v>3.32</v>
      </c>
      <c r="M6" s="67" t="s">
        <v>21</v>
      </c>
      <c r="N6" s="67" t="s">
        <v>19</v>
      </c>
      <c r="O6" s="63" t="str">
        <f>_xlfn.DISPIMG("ID_32887BA8C025449B836782BFB7486B29",1)</f>
        <v>=DISPIMG("ID_32887BA8C025449B836782BFB7486B29",1)</v>
      </c>
      <c r="P6" s="68"/>
    </row>
    <row r="7" s="61" customFormat="1" ht="39" customHeight="1" spans="1:16">
      <c r="A7" s="63">
        <v>4</v>
      </c>
      <c r="B7" s="63">
        <v>23016099</v>
      </c>
      <c r="C7" s="64" t="s">
        <v>23</v>
      </c>
      <c r="D7" s="65">
        <v>66.787</v>
      </c>
      <c r="E7" s="63">
        <v>5</v>
      </c>
      <c r="F7" s="63">
        <v>13.1</v>
      </c>
      <c r="G7" s="63">
        <v>13</v>
      </c>
      <c r="H7" s="63">
        <v>8</v>
      </c>
      <c r="I7" s="63">
        <v>4</v>
      </c>
      <c r="J7" s="65">
        <v>87.887</v>
      </c>
      <c r="K7" s="63">
        <v>4</v>
      </c>
      <c r="L7" s="63">
        <v>3.63</v>
      </c>
      <c r="M7" s="67" t="s">
        <v>21</v>
      </c>
      <c r="N7" s="67" t="s">
        <v>19</v>
      </c>
      <c r="O7" s="63" t="str">
        <f>_xlfn.DISPIMG("ID_EA3E49E3E15748E59D150848A1B00371",1)</f>
        <v>=DISPIMG("ID_EA3E49E3E15748E59D150848A1B00371",1)</v>
      </c>
      <c r="P7" s="8"/>
    </row>
    <row r="8" ht="39" customHeight="1" spans="1:16">
      <c r="A8" s="63">
        <v>5</v>
      </c>
      <c r="B8" s="63">
        <v>23016066</v>
      </c>
      <c r="C8" s="66" t="s">
        <v>24</v>
      </c>
      <c r="D8" s="65">
        <v>66.528</v>
      </c>
      <c r="E8" s="63">
        <v>6</v>
      </c>
      <c r="F8" s="63">
        <v>14.2</v>
      </c>
      <c r="G8" s="63">
        <v>2</v>
      </c>
      <c r="H8" s="63">
        <v>6.9</v>
      </c>
      <c r="I8" s="63">
        <v>18</v>
      </c>
      <c r="J8" s="65">
        <v>87.628</v>
      </c>
      <c r="K8" s="63">
        <v>5</v>
      </c>
      <c r="L8" s="63">
        <v>3.08</v>
      </c>
      <c r="M8" s="63" t="s">
        <v>21</v>
      </c>
      <c r="N8" s="63" t="s">
        <v>19</v>
      </c>
      <c r="O8" s="63" t="str">
        <f>_xlfn.DISPIMG("ID_D6E1D0C5047E439295A9ACAB70BEB18F",1)</f>
        <v>=DISPIMG("ID_D6E1D0C5047E439295A9ACAB70BEB18F",1)</v>
      </c>
      <c r="P8" s="8"/>
    </row>
    <row r="9" ht="39" customHeight="1" spans="1:16">
      <c r="A9" s="63">
        <v>6</v>
      </c>
      <c r="B9" s="63">
        <v>23016049</v>
      </c>
      <c r="C9" s="66" t="s">
        <v>25</v>
      </c>
      <c r="D9" s="65">
        <v>67.564</v>
      </c>
      <c r="E9" s="63">
        <v>4</v>
      </c>
      <c r="F9" s="63">
        <v>12.9</v>
      </c>
      <c r="G9" s="63">
        <v>18</v>
      </c>
      <c r="H9" s="63">
        <v>6.4</v>
      </c>
      <c r="I9" s="63">
        <v>33</v>
      </c>
      <c r="J9" s="65">
        <v>86.864</v>
      </c>
      <c r="K9" s="63">
        <v>6</v>
      </c>
      <c r="L9" s="63">
        <v>3.39</v>
      </c>
      <c r="M9" s="67" t="s">
        <v>21</v>
      </c>
      <c r="N9" s="67" t="s">
        <v>19</v>
      </c>
      <c r="O9" s="63" t="str">
        <f>_xlfn.DISPIMG("ID_6FADD8267C7941F7B3115F9E021E1F42",1)</f>
        <v>=DISPIMG("ID_6FADD8267C7941F7B3115F9E021E1F42",1)</v>
      </c>
      <c r="P9" s="8"/>
    </row>
    <row r="10" ht="39" customHeight="1" spans="1:16">
      <c r="A10" s="63">
        <v>7</v>
      </c>
      <c r="B10" s="63">
        <v>23016026</v>
      </c>
      <c r="C10" s="66" t="s">
        <v>26</v>
      </c>
      <c r="D10" s="65">
        <v>63.266</v>
      </c>
      <c r="E10" s="63">
        <v>10</v>
      </c>
      <c r="F10" s="63">
        <v>12.9</v>
      </c>
      <c r="G10" s="63">
        <v>19</v>
      </c>
      <c r="H10" s="63">
        <v>8.3</v>
      </c>
      <c r="I10" s="63">
        <v>2</v>
      </c>
      <c r="J10" s="65">
        <v>84.466</v>
      </c>
      <c r="K10" s="63">
        <v>7</v>
      </c>
      <c r="L10" s="63">
        <v>3.11</v>
      </c>
      <c r="M10" s="63" t="s">
        <v>21</v>
      </c>
      <c r="N10" s="63" t="s">
        <v>19</v>
      </c>
      <c r="O10" s="63" t="str">
        <f>_xlfn.DISPIMG("ID_44829CAC30994981A0438A2B34B6B10F",1)</f>
        <v>=DISPIMG("ID_44829CAC30994981A0438A2B34B6B10F",1)</v>
      </c>
      <c r="P10" s="8"/>
    </row>
    <row r="11" ht="39" customHeight="1" spans="1:16">
      <c r="A11" s="63">
        <v>8</v>
      </c>
      <c r="B11" s="63">
        <v>23016001</v>
      </c>
      <c r="C11" s="66" t="s">
        <v>27</v>
      </c>
      <c r="D11" s="65">
        <v>65.506</v>
      </c>
      <c r="E11" s="63">
        <v>7</v>
      </c>
      <c r="F11" s="63">
        <v>12.6</v>
      </c>
      <c r="G11" s="63">
        <v>71</v>
      </c>
      <c r="H11" s="63">
        <v>5.7</v>
      </c>
      <c r="I11" s="63">
        <v>72</v>
      </c>
      <c r="J11" s="65">
        <v>83.806</v>
      </c>
      <c r="K11" s="63">
        <v>8</v>
      </c>
      <c r="L11" s="63">
        <v>2.88</v>
      </c>
      <c r="M11" s="67" t="s">
        <v>21</v>
      </c>
      <c r="N11" s="67" t="s">
        <v>19</v>
      </c>
      <c r="O11" s="63" t="str">
        <f>_xlfn.DISPIMG("ID_A34D4B6F912747C691EFDCEA7D54254F",1)</f>
        <v>=DISPIMG("ID_A34D4B6F912747C691EFDCEA7D54254F",1)</v>
      </c>
      <c r="P11" s="8"/>
    </row>
    <row r="12" ht="39" customHeight="1" spans="1:16">
      <c r="A12" s="63">
        <v>9</v>
      </c>
      <c r="B12" s="63">
        <v>23016051</v>
      </c>
      <c r="C12" s="64" t="s">
        <v>28</v>
      </c>
      <c r="D12" s="65">
        <v>63.294</v>
      </c>
      <c r="E12" s="63">
        <v>9</v>
      </c>
      <c r="F12" s="63">
        <v>12.7</v>
      </c>
      <c r="G12" s="63">
        <v>42</v>
      </c>
      <c r="H12" s="63">
        <v>7.7</v>
      </c>
      <c r="I12" s="63">
        <v>5</v>
      </c>
      <c r="J12" s="65">
        <v>83.694</v>
      </c>
      <c r="K12" s="63">
        <v>9</v>
      </c>
      <c r="L12" s="63">
        <v>3.4</v>
      </c>
      <c r="M12" s="63" t="s">
        <v>21</v>
      </c>
      <c r="N12" s="63" t="s">
        <v>19</v>
      </c>
      <c r="O12" s="63" t="str">
        <f>_xlfn.DISPIMG("ID_118FAEEC6FD84F45BD9E5A20EDBDBB1D",1)</f>
        <v>=DISPIMG("ID_118FAEEC6FD84F45BD9E5A20EDBDBB1D",1)</v>
      </c>
      <c r="P12" s="8"/>
    </row>
    <row r="13" ht="39" customHeight="1" spans="1:16">
      <c r="A13" s="63">
        <v>10</v>
      </c>
      <c r="B13" s="63">
        <v>23016110</v>
      </c>
      <c r="C13" s="66" t="s">
        <v>29</v>
      </c>
      <c r="D13" s="65">
        <v>62.916</v>
      </c>
      <c r="E13" s="63">
        <v>12</v>
      </c>
      <c r="F13" s="63">
        <v>12.7</v>
      </c>
      <c r="G13" s="63">
        <v>43</v>
      </c>
      <c r="H13" s="63">
        <v>7.5</v>
      </c>
      <c r="I13" s="63">
        <v>8</v>
      </c>
      <c r="J13" s="65">
        <v>83.116</v>
      </c>
      <c r="K13" s="63">
        <v>10</v>
      </c>
      <c r="L13" s="63">
        <v>3.13</v>
      </c>
      <c r="M13" s="63">
        <v>542</v>
      </c>
      <c r="N13" s="63" t="s">
        <v>19</v>
      </c>
      <c r="O13" s="63" t="str">
        <f>_xlfn.DISPIMG("ID_2F5B0A9C334C4BFEB33F207A9237404C",1)</f>
        <v>=DISPIMG("ID_2F5B0A9C334C4BFEB33F207A9237404C",1)</v>
      </c>
      <c r="P13" s="8"/>
    </row>
    <row r="14" ht="39" customHeight="1" spans="1:16">
      <c r="A14" s="63">
        <v>11</v>
      </c>
      <c r="B14" s="63">
        <v>23016004</v>
      </c>
      <c r="C14" s="64" t="s">
        <v>30</v>
      </c>
      <c r="D14" s="65">
        <v>62.615</v>
      </c>
      <c r="E14" s="63">
        <v>13</v>
      </c>
      <c r="F14" s="63">
        <v>12.6</v>
      </c>
      <c r="G14" s="63">
        <v>72</v>
      </c>
      <c r="H14" s="63">
        <v>7.1</v>
      </c>
      <c r="I14" s="63">
        <v>14</v>
      </c>
      <c r="J14" s="65">
        <v>82.315</v>
      </c>
      <c r="K14" s="63">
        <v>11</v>
      </c>
      <c r="L14" s="63">
        <v>3.52</v>
      </c>
      <c r="M14" s="63">
        <v>498</v>
      </c>
      <c r="N14" s="63" t="s">
        <v>19</v>
      </c>
      <c r="O14" s="63" t="str">
        <f>_xlfn.DISPIMG("ID_A063DC7918D74A82A6977543647A7A1A",1)</f>
        <v>=DISPIMG("ID_A063DC7918D74A82A6977543647A7A1A",1)</v>
      </c>
      <c r="P14" s="8"/>
    </row>
    <row r="15" ht="39" customHeight="1" spans="1:16">
      <c r="A15" s="63">
        <v>12</v>
      </c>
      <c r="B15" s="63">
        <v>23016031</v>
      </c>
      <c r="C15" s="66" t="s">
        <v>31</v>
      </c>
      <c r="D15" s="65">
        <v>63.966</v>
      </c>
      <c r="E15" s="63">
        <v>8</v>
      </c>
      <c r="F15" s="63">
        <v>12.8</v>
      </c>
      <c r="G15" s="63">
        <v>26</v>
      </c>
      <c r="H15" s="63">
        <v>5.45</v>
      </c>
      <c r="I15" s="63">
        <v>94</v>
      </c>
      <c r="J15" s="65">
        <v>82.216</v>
      </c>
      <c r="K15" s="63">
        <v>12</v>
      </c>
      <c r="L15" s="63">
        <v>3.41</v>
      </c>
      <c r="M15" s="63">
        <v>493</v>
      </c>
      <c r="N15" s="63" t="s">
        <v>19</v>
      </c>
      <c r="O15" s="63" t="str">
        <f>_xlfn.DISPIMG("ID_76C7DA18B19C4EE8BAEA6EE1F7C806CE",1)</f>
        <v>=DISPIMG("ID_76C7DA18B19C4EE8BAEA6EE1F7C806CE",1)</v>
      </c>
      <c r="P15" s="8"/>
    </row>
    <row r="16" ht="39" customHeight="1" spans="1:16">
      <c r="A16" s="63">
        <v>13</v>
      </c>
      <c r="B16" s="63">
        <v>23016056</v>
      </c>
      <c r="C16" s="66" t="s">
        <v>32</v>
      </c>
      <c r="D16" s="65">
        <v>61.411</v>
      </c>
      <c r="E16" s="63">
        <v>20</v>
      </c>
      <c r="F16" s="63">
        <v>12.6</v>
      </c>
      <c r="G16" s="63">
        <v>73</v>
      </c>
      <c r="H16" s="63">
        <v>8.2</v>
      </c>
      <c r="I16" s="63">
        <v>3</v>
      </c>
      <c r="J16" s="65">
        <v>82.211</v>
      </c>
      <c r="K16" s="63">
        <v>13</v>
      </c>
      <c r="L16" s="63">
        <v>2.85</v>
      </c>
      <c r="M16" s="67" t="s">
        <v>21</v>
      </c>
      <c r="N16" s="67" t="s">
        <v>19</v>
      </c>
      <c r="O16" s="63" t="str">
        <f>_xlfn.DISPIMG("ID_185BFFACE29049559FDC55FA38A2838A",1)</f>
        <v>=DISPIMG("ID_185BFFACE29049559FDC55FA38A2838A",1)</v>
      </c>
      <c r="P16" s="8"/>
    </row>
    <row r="17" ht="39" customHeight="1" spans="1:16">
      <c r="A17" s="63">
        <v>14</v>
      </c>
      <c r="B17" s="63">
        <v>23016077</v>
      </c>
      <c r="C17" s="64" t="s">
        <v>33</v>
      </c>
      <c r="D17" s="65">
        <v>63.056</v>
      </c>
      <c r="E17" s="63">
        <v>11</v>
      </c>
      <c r="F17" s="63">
        <v>12.7</v>
      </c>
      <c r="G17" s="63">
        <v>44</v>
      </c>
      <c r="H17" s="63">
        <v>6.1</v>
      </c>
      <c r="I17" s="63">
        <v>46</v>
      </c>
      <c r="J17" s="65">
        <v>81.856</v>
      </c>
      <c r="K17" s="63">
        <v>14</v>
      </c>
      <c r="L17" s="63">
        <v>3.29</v>
      </c>
      <c r="M17" s="63">
        <v>496</v>
      </c>
      <c r="N17" s="67" t="s">
        <v>19</v>
      </c>
      <c r="O17" s="63" t="str">
        <f>_xlfn.DISPIMG("ID_C9F4D9C6302242FD85CF97ED534B3FFA",1)</f>
        <v>=DISPIMG("ID_C9F4D9C6302242FD85CF97ED534B3FFA",1)</v>
      </c>
      <c r="P17" s="8"/>
    </row>
    <row r="18" ht="39" customHeight="1" spans="1:16">
      <c r="A18" s="63">
        <v>15</v>
      </c>
      <c r="B18" s="63">
        <v>23016016</v>
      </c>
      <c r="C18" s="66" t="s">
        <v>34</v>
      </c>
      <c r="D18" s="65">
        <v>61.698</v>
      </c>
      <c r="E18" s="63">
        <v>18</v>
      </c>
      <c r="F18" s="63">
        <v>12.8</v>
      </c>
      <c r="G18" s="63">
        <v>27</v>
      </c>
      <c r="H18" s="63">
        <v>7.35</v>
      </c>
      <c r="I18" s="63">
        <v>12</v>
      </c>
      <c r="J18" s="65">
        <v>81.848</v>
      </c>
      <c r="K18" s="63">
        <v>15</v>
      </c>
      <c r="L18" s="63">
        <v>3.4</v>
      </c>
      <c r="M18" s="63" t="s">
        <v>21</v>
      </c>
      <c r="N18" s="63" t="s">
        <v>19</v>
      </c>
      <c r="O18" s="63" t="str">
        <f>_xlfn.DISPIMG("ID_B5E0BC55FDB649CF9D8646434BE168F2",1)</f>
        <v>=DISPIMG("ID_B5E0BC55FDB649CF9D8646434BE168F2",1)</v>
      </c>
      <c r="P18" s="8"/>
    </row>
    <row r="19" ht="39" customHeight="1" spans="1:16">
      <c r="A19" s="63">
        <v>16</v>
      </c>
      <c r="B19" s="63">
        <v>23016044</v>
      </c>
      <c r="C19" s="64" t="s">
        <v>35</v>
      </c>
      <c r="D19" s="65">
        <v>61.999</v>
      </c>
      <c r="E19" s="63">
        <v>14</v>
      </c>
      <c r="F19" s="63">
        <v>12.4</v>
      </c>
      <c r="G19" s="63">
        <v>99</v>
      </c>
      <c r="H19" s="63">
        <v>6.7</v>
      </c>
      <c r="I19" s="63">
        <v>22</v>
      </c>
      <c r="J19" s="65">
        <v>81.099</v>
      </c>
      <c r="K19" s="63">
        <v>16</v>
      </c>
      <c r="L19" s="63">
        <v>3.4</v>
      </c>
      <c r="M19" s="63">
        <v>553</v>
      </c>
      <c r="N19" s="63" t="s">
        <v>19</v>
      </c>
      <c r="O19" s="63" t="str">
        <f>_xlfn.DISPIMG("ID_15315759256046298893D611AD8415CC",1)</f>
        <v>=DISPIMG("ID_15315759256046298893D611AD8415CC",1)</v>
      </c>
      <c r="P19" s="8"/>
    </row>
    <row r="20" ht="39" customHeight="1" spans="1:16">
      <c r="A20" s="63">
        <v>17</v>
      </c>
      <c r="B20" s="63">
        <v>23016100</v>
      </c>
      <c r="C20" s="64" t="s">
        <v>36</v>
      </c>
      <c r="D20" s="65">
        <v>61.943</v>
      </c>
      <c r="E20" s="63">
        <v>15</v>
      </c>
      <c r="F20" s="63">
        <v>12.8</v>
      </c>
      <c r="G20" s="63">
        <v>28</v>
      </c>
      <c r="H20" s="63">
        <v>6.3</v>
      </c>
      <c r="I20" s="63">
        <v>38</v>
      </c>
      <c r="J20" s="65">
        <v>81.043</v>
      </c>
      <c r="K20" s="63">
        <v>17</v>
      </c>
      <c r="L20" s="63">
        <v>3.24</v>
      </c>
      <c r="M20" s="63">
        <v>489</v>
      </c>
      <c r="N20" s="63" t="s">
        <v>19</v>
      </c>
      <c r="O20" s="63" t="str">
        <f>_xlfn.DISPIMG("ID_AD441E549F56474A97F8310FF514A03E",1)</f>
        <v>=DISPIMG("ID_AD441E549F56474A97F8310FF514A03E",1)</v>
      </c>
      <c r="P20" s="8"/>
    </row>
    <row r="21" ht="39" customHeight="1" spans="1:16">
      <c r="A21" s="63">
        <v>18</v>
      </c>
      <c r="B21" s="63">
        <v>23016062</v>
      </c>
      <c r="C21" s="64" t="s">
        <v>37</v>
      </c>
      <c r="D21" s="65">
        <v>61.628</v>
      </c>
      <c r="E21" s="63">
        <v>19</v>
      </c>
      <c r="F21" s="63">
        <v>12.7</v>
      </c>
      <c r="G21" s="63">
        <v>45</v>
      </c>
      <c r="H21" s="63">
        <v>6.4</v>
      </c>
      <c r="I21" s="63">
        <v>34</v>
      </c>
      <c r="J21" s="65">
        <v>80.728</v>
      </c>
      <c r="K21" s="63">
        <v>18</v>
      </c>
      <c r="L21" s="63">
        <v>3.24</v>
      </c>
      <c r="M21" s="63" t="s">
        <v>21</v>
      </c>
      <c r="N21" s="63" t="s">
        <v>19</v>
      </c>
      <c r="O21" s="63" t="str">
        <f>_xlfn.DISPIMG("ID_191A42C9E2164543AA7F8EBDCF4A9CA4",1)</f>
        <v>=DISPIMG("ID_191A42C9E2164543AA7F8EBDCF4A9CA4",1)</v>
      </c>
      <c r="P21" s="8"/>
    </row>
    <row r="22" ht="39" customHeight="1" spans="1:16">
      <c r="A22" s="63">
        <v>19</v>
      </c>
      <c r="B22" s="63">
        <v>23016064</v>
      </c>
      <c r="C22" s="66" t="s">
        <v>38</v>
      </c>
      <c r="D22" s="65">
        <v>60.466</v>
      </c>
      <c r="E22" s="63">
        <v>30</v>
      </c>
      <c r="F22" s="63">
        <v>12.6</v>
      </c>
      <c r="G22" s="63">
        <v>74</v>
      </c>
      <c r="H22" s="63">
        <v>7.45</v>
      </c>
      <c r="I22" s="63">
        <v>10</v>
      </c>
      <c r="J22" s="65">
        <v>80.516</v>
      </c>
      <c r="K22" s="63">
        <v>19</v>
      </c>
      <c r="L22" s="63">
        <v>3.22</v>
      </c>
      <c r="M22" s="63" t="s">
        <v>21</v>
      </c>
      <c r="N22" s="63" t="s">
        <v>19</v>
      </c>
      <c r="O22" s="69" t="str">
        <f>_xlfn.DISPIMG("ID_95D85FC9416E4BC096A1E5CFC6223EF8",1)</f>
        <v>=DISPIMG("ID_95D85FC9416E4BC096A1E5CFC6223EF8",1)</v>
      </c>
      <c r="P22" s="8"/>
    </row>
    <row r="23" ht="39" customHeight="1" spans="1:16">
      <c r="A23" s="63">
        <v>20</v>
      </c>
      <c r="B23" s="63">
        <v>23016089</v>
      </c>
      <c r="C23" s="66" t="s">
        <v>39</v>
      </c>
      <c r="D23" s="65">
        <v>60.424</v>
      </c>
      <c r="E23" s="63">
        <v>31</v>
      </c>
      <c r="F23" s="63">
        <v>12.9</v>
      </c>
      <c r="G23" s="63">
        <v>20</v>
      </c>
      <c r="H23" s="63">
        <v>7.05</v>
      </c>
      <c r="I23" s="63">
        <v>17</v>
      </c>
      <c r="J23" s="65">
        <v>80.374</v>
      </c>
      <c r="K23" s="63">
        <v>20</v>
      </c>
      <c r="L23" s="63">
        <v>3.09</v>
      </c>
      <c r="M23" s="63">
        <v>500</v>
      </c>
      <c r="N23" s="67" t="s">
        <v>19</v>
      </c>
      <c r="O23" s="63" t="str">
        <f>_xlfn.DISPIMG("ID_2CD450CA73EE47E6BFA016D7E1369DFB",1)</f>
        <v>=DISPIMG("ID_2CD450CA73EE47E6BFA016D7E1369DFB",1)</v>
      </c>
      <c r="P23" s="8"/>
    </row>
    <row r="24" ht="39" customHeight="1" spans="1:16">
      <c r="A24" s="63">
        <v>21</v>
      </c>
      <c r="B24" s="63">
        <v>23016069</v>
      </c>
      <c r="C24" s="64" t="s">
        <v>40</v>
      </c>
      <c r="D24" s="65">
        <v>61.369</v>
      </c>
      <c r="E24" s="63">
        <v>21</v>
      </c>
      <c r="F24" s="63">
        <v>12.3</v>
      </c>
      <c r="G24" s="63">
        <v>103</v>
      </c>
      <c r="H24" s="63">
        <v>6.65</v>
      </c>
      <c r="I24" s="63">
        <v>25</v>
      </c>
      <c r="J24" s="65">
        <v>80.319</v>
      </c>
      <c r="K24" s="63">
        <v>21</v>
      </c>
      <c r="L24" s="63">
        <v>3.32</v>
      </c>
      <c r="M24" s="63">
        <v>581</v>
      </c>
      <c r="N24" s="63" t="s">
        <v>19</v>
      </c>
      <c r="O24" s="69" t="str">
        <f>_xlfn.DISPIMG("ID_E23864E8732C4BC993F9431EB45EC464",1)</f>
        <v>=DISPIMG("ID_E23864E8732C4BC993F9431EB45EC464",1)</v>
      </c>
      <c r="P24" s="8"/>
    </row>
    <row r="25" ht="39" customHeight="1" spans="1:16">
      <c r="A25" s="63">
        <v>22</v>
      </c>
      <c r="B25" s="63">
        <v>23016015</v>
      </c>
      <c r="C25" s="66" t="s">
        <v>41</v>
      </c>
      <c r="D25" s="65">
        <v>61.824</v>
      </c>
      <c r="E25" s="63">
        <v>16</v>
      </c>
      <c r="F25" s="63">
        <v>12.6</v>
      </c>
      <c r="G25" s="63">
        <v>75</v>
      </c>
      <c r="H25" s="63">
        <v>5.75</v>
      </c>
      <c r="I25" s="63">
        <v>71</v>
      </c>
      <c r="J25" s="65">
        <v>80.174</v>
      </c>
      <c r="K25" s="63">
        <v>22</v>
      </c>
      <c r="L25" s="63">
        <v>3.42</v>
      </c>
      <c r="M25" s="63">
        <v>471</v>
      </c>
      <c r="N25" s="63" t="s">
        <v>19</v>
      </c>
      <c r="O25" s="63" t="str">
        <f>_xlfn.DISPIMG("ID_6FBABF0502BA42048EF22ABC9B0C63FE",1)</f>
        <v>=DISPIMG("ID_6FBABF0502BA42048EF22ABC9B0C63FE",1)</v>
      </c>
      <c r="P25" s="8"/>
    </row>
    <row r="26" ht="39" customHeight="1" spans="1:16">
      <c r="A26" s="63">
        <v>23</v>
      </c>
      <c r="B26" s="63">
        <v>23016105</v>
      </c>
      <c r="C26" s="66" t="s">
        <v>42</v>
      </c>
      <c r="D26" s="65">
        <v>60.746</v>
      </c>
      <c r="E26" s="63">
        <v>28</v>
      </c>
      <c r="F26" s="63">
        <v>12.9</v>
      </c>
      <c r="G26" s="63">
        <v>21</v>
      </c>
      <c r="H26" s="63">
        <v>6.5</v>
      </c>
      <c r="I26" s="63">
        <v>29</v>
      </c>
      <c r="J26" s="65">
        <v>80.146</v>
      </c>
      <c r="K26" s="63">
        <v>23</v>
      </c>
      <c r="L26" s="63">
        <v>3.33</v>
      </c>
      <c r="M26" s="67" t="s">
        <v>21</v>
      </c>
      <c r="N26" s="67" t="s">
        <v>19</v>
      </c>
      <c r="O26" s="63" t="str">
        <f>_xlfn.DISPIMG("ID_D421D8A47B1D442B803C4EB0181356FA",1)</f>
        <v>=DISPIMG("ID_D421D8A47B1D442B803C4EB0181356FA",1)</v>
      </c>
      <c r="P26" s="8"/>
    </row>
    <row r="27" ht="39" customHeight="1" spans="1:16">
      <c r="A27" s="63">
        <v>24</v>
      </c>
      <c r="B27" s="63">
        <v>23016061</v>
      </c>
      <c r="C27" s="64" t="s">
        <v>43</v>
      </c>
      <c r="D27" s="65">
        <v>61.733</v>
      </c>
      <c r="E27" s="63">
        <v>17</v>
      </c>
      <c r="F27" s="63">
        <v>12.2</v>
      </c>
      <c r="G27" s="63">
        <v>108</v>
      </c>
      <c r="H27" s="63">
        <v>6.1</v>
      </c>
      <c r="I27" s="63">
        <v>47</v>
      </c>
      <c r="J27" s="65">
        <v>80.033</v>
      </c>
      <c r="K27" s="63">
        <v>24</v>
      </c>
      <c r="L27" s="63">
        <v>3.06</v>
      </c>
      <c r="M27" s="67" t="s">
        <v>21</v>
      </c>
      <c r="N27" s="67" t="s">
        <v>19</v>
      </c>
      <c r="O27" s="63" t="str">
        <f>_xlfn.DISPIMG("ID_AA887E8B47A94E689E5D3F8DB3EDD69F",1)</f>
        <v>=DISPIMG("ID_AA887E8B47A94E689E5D3F8DB3EDD69F",1)</v>
      </c>
      <c r="P27" s="8"/>
    </row>
    <row r="28" ht="39" customHeight="1" spans="1:16">
      <c r="A28" s="63">
        <v>25</v>
      </c>
      <c r="B28" s="63">
        <v>23016127</v>
      </c>
      <c r="C28" s="64" t="s">
        <v>44</v>
      </c>
      <c r="D28" s="65">
        <v>60.809</v>
      </c>
      <c r="E28" s="63">
        <v>26</v>
      </c>
      <c r="F28" s="63">
        <v>12.8</v>
      </c>
      <c r="G28" s="63">
        <v>29</v>
      </c>
      <c r="H28" s="63">
        <v>6.3</v>
      </c>
      <c r="I28" s="63">
        <v>39</v>
      </c>
      <c r="J28" s="65">
        <v>79.909</v>
      </c>
      <c r="K28" s="63">
        <v>25</v>
      </c>
      <c r="L28" s="63">
        <v>3.3</v>
      </c>
      <c r="M28" s="67" t="s">
        <v>21</v>
      </c>
      <c r="N28" s="67" t="s">
        <v>19</v>
      </c>
      <c r="O28" s="63" t="str">
        <f>_xlfn.DISPIMG("ID_9F709E9EB35C48BABBB96494C3E4F361",1)</f>
        <v>=DISPIMG("ID_9F709E9EB35C48BABBB96494C3E4F361",1)</v>
      </c>
      <c r="P28" s="8"/>
    </row>
    <row r="29" ht="39" customHeight="1" spans="1:16">
      <c r="A29" s="63">
        <v>26</v>
      </c>
      <c r="B29" s="63">
        <v>23016002</v>
      </c>
      <c r="C29" s="66" t="s">
        <v>45</v>
      </c>
      <c r="D29" s="65">
        <v>59.304</v>
      </c>
      <c r="E29" s="63">
        <v>44</v>
      </c>
      <c r="F29" s="63">
        <v>13.2</v>
      </c>
      <c r="G29" s="63">
        <v>10</v>
      </c>
      <c r="H29" s="63">
        <v>7.1</v>
      </c>
      <c r="I29" s="63">
        <v>15</v>
      </c>
      <c r="J29" s="65">
        <v>79.604</v>
      </c>
      <c r="K29" s="63">
        <v>26</v>
      </c>
      <c r="L29" s="63">
        <v>2.99</v>
      </c>
      <c r="M29" s="63" t="s">
        <v>21</v>
      </c>
      <c r="N29" s="63" t="s">
        <v>19</v>
      </c>
      <c r="O29" s="63"/>
      <c r="P29" s="8"/>
    </row>
    <row r="30" ht="39" customHeight="1" spans="1:16">
      <c r="A30" s="63">
        <v>27</v>
      </c>
      <c r="B30" s="63">
        <v>23016012</v>
      </c>
      <c r="C30" s="64" t="s">
        <v>46</v>
      </c>
      <c r="D30" s="65">
        <v>59.745</v>
      </c>
      <c r="E30" s="63">
        <v>40</v>
      </c>
      <c r="F30" s="63">
        <v>13.2</v>
      </c>
      <c r="G30" s="63">
        <v>11</v>
      </c>
      <c r="H30" s="63">
        <v>6.5</v>
      </c>
      <c r="I30" s="63">
        <v>30</v>
      </c>
      <c r="J30" s="65">
        <v>79.445</v>
      </c>
      <c r="K30" s="63">
        <v>27</v>
      </c>
      <c r="L30" s="63">
        <v>3.08</v>
      </c>
      <c r="M30" s="63">
        <v>505</v>
      </c>
      <c r="N30" s="67" t="s">
        <v>19</v>
      </c>
      <c r="O30" s="63" t="str">
        <f>_xlfn.DISPIMG("ID_E26F50FD7E854A2E83559B4EC26DABED",1)</f>
        <v>=DISPIMG("ID_E26F50FD7E854A2E83559B4EC26DABED",1)</v>
      </c>
      <c r="P30" s="8"/>
    </row>
    <row r="31" ht="39" customHeight="1" spans="1:16">
      <c r="A31" s="63">
        <v>28</v>
      </c>
      <c r="B31" s="63">
        <v>23016021</v>
      </c>
      <c r="C31" s="64" t="s">
        <v>47</v>
      </c>
      <c r="D31" s="65">
        <v>60.795</v>
      </c>
      <c r="E31" s="63">
        <v>27</v>
      </c>
      <c r="F31" s="63">
        <v>12.7</v>
      </c>
      <c r="G31" s="63">
        <v>46</v>
      </c>
      <c r="H31" s="63">
        <v>5.7</v>
      </c>
      <c r="I31" s="63">
        <v>73</v>
      </c>
      <c r="J31" s="65">
        <v>79.195</v>
      </c>
      <c r="K31" s="63">
        <v>28</v>
      </c>
      <c r="L31" s="63">
        <v>3.23</v>
      </c>
      <c r="M31" s="63" t="s">
        <v>21</v>
      </c>
      <c r="N31" s="63" t="s">
        <v>19</v>
      </c>
      <c r="O31" s="63" t="str">
        <f>_xlfn.DISPIMG("ID_7BE7F805B5C341CE9C56DBC6911AB6DD",1)</f>
        <v>=DISPIMG("ID_7BE7F805B5C341CE9C56DBC6911AB6DD",1)</v>
      </c>
      <c r="P31" s="8"/>
    </row>
    <row r="32" ht="39" customHeight="1" spans="1:16">
      <c r="A32" s="63">
        <v>29</v>
      </c>
      <c r="B32" s="63">
        <v>23016070</v>
      </c>
      <c r="C32" s="64" t="s">
        <v>48</v>
      </c>
      <c r="D32" s="65">
        <v>59.843</v>
      </c>
      <c r="E32" s="63">
        <v>38</v>
      </c>
      <c r="F32" s="63">
        <v>13.1</v>
      </c>
      <c r="G32" s="63">
        <v>14</v>
      </c>
      <c r="H32" s="63">
        <v>6.1</v>
      </c>
      <c r="I32" s="63">
        <v>48</v>
      </c>
      <c r="J32" s="65">
        <v>79.043</v>
      </c>
      <c r="K32" s="63">
        <v>29</v>
      </c>
      <c r="L32" s="63">
        <v>3.15</v>
      </c>
      <c r="M32" s="63">
        <v>474</v>
      </c>
      <c r="N32" s="67" t="s">
        <v>19</v>
      </c>
      <c r="O32" s="63" t="str">
        <f>_xlfn.DISPIMG("ID_328911E2B3484175B31FDD91263F0B9B",1)</f>
        <v>=DISPIMG("ID_328911E2B3484175B31FDD91263F0B9B",1)</v>
      </c>
      <c r="P32" s="8"/>
    </row>
    <row r="33" ht="39" customHeight="1" spans="1:16">
      <c r="A33" s="63">
        <v>30</v>
      </c>
      <c r="B33" s="63">
        <v>23016090</v>
      </c>
      <c r="C33" s="66" t="s">
        <v>49</v>
      </c>
      <c r="D33" s="65">
        <v>60.585</v>
      </c>
      <c r="E33" s="63">
        <v>29</v>
      </c>
      <c r="F33" s="63">
        <v>12.8</v>
      </c>
      <c r="G33" s="63">
        <v>30</v>
      </c>
      <c r="H33" s="63">
        <v>5.6</v>
      </c>
      <c r="I33" s="63">
        <v>79</v>
      </c>
      <c r="J33" s="65">
        <v>78.985</v>
      </c>
      <c r="K33" s="63">
        <v>30</v>
      </c>
      <c r="L33" s="63">
        <v>3.27</v>
      </c>
      <c r="M33" s="63" t="s">
        <v>21</v>
      </c>
      <c r="N33" s="63" t="s">
        <v>19</v>
      </c>
      <c r="O33" s="63" t="str">
        <f>_xlfn.DISPIMG("ID_3BB735CB5EB9468DA87539830E292AD6",1)</f>
        <v>=DISPIMG("ID_3BB735CB5EB9468DA87539830E292AD6",1)</v>
      </c>
      <c r="P33" s="8"/>
    </row>
    <row r="34" ht="39" customHeight="1" spans="1:16">
      <c r="A34" s="63">
        <v>31</v>
      </c>
      <c r="B34" s="63">
        <v>23016063</v>
      </c>
      <c r="C34" s="66" t="s">
        <v>50</v>
      </c>
      <c r="D34" s="65">
        <v>61.068</v>
      </c>
      <c r="E34" s="63">
        <v>23</v>
      </c>
      <c r="F34" s="63">
        <v>12.6</v>
      </c>
      <c r="G34" s="63">
        <v>76</v>
      </c>
      <c r="H34" s="63">
        <v>5.3</v>
      </c>
      <c r="I34" s="63">
        <v>103</v>
      </c>
      <c r="J34" s="65">
        <v>78.968</v>
      </c>
      <c r="K34" s="63">
        <v>31</v>
      </c>
      <c r="L34" s="63">
        <v>3.14</v>
      </c>
      <c r="M34" s="63" t="s">
        <v>21</v>
      </c>
      <c r="N34" s="63" t="s">
        <v>19</v>
      </c>
      <c r="O34" s="69" t="str">
        <f>_xlfn.DISPIMG("ID_762FE525A8CB4FE38E033DA01036AA88",1)</f>
        <v>=DISPIMG("ID_762FE525A8CB4FE38E033DA01036AA88",1)</v>
      </c>
      <c r="P34" s="8"/>
    </row>
    <row r="35" ht="39" customHeight="1" spans="1:16">
      <c r="A35" s="63">
        <v>32</v>
      </c>
      <c r="B35" s="63">
        <v>23016014</v>
      </c>
      <c r="C35" s="64" t="s">
        <v>51</v>
      </c>
      <c r="D35" s="65">
        <v>59.871</v>
      </c>
      <c r="E35" s="63">
        <v>37</v>
      </c>
      <c r="F35" s="63">
        <v>12.9</v>
      </c>
      <c r="G35" s="63">
        <v>22</v>
      </c>
      <c r="H35" s="63">
        <v>6.2</v>
      </c>
      <c r="I35" s="63">
        <v>42</v>
      </c>
      <c r="J35" s="65">
        <v>78.971</v>
      </c>
      <c r="K35" s="63">
        <v>32</v>
      </c>
      <c r="L35" s="63">
        <v>3.03</v>
      </c>
      <c r="M35" s="63">
        <v>529</v>
      </c>
      <c r="N35" s="63" t="s">
        <v>19</v>
      </c>
      <c r="O35" s="69" t="str">
        <f>_xlfn.DISPIMG("ID_D4147440B7914BF1B6795CCECE57DFA8",1)</f>
        <v>=DISPIMG("ID_D4147440B7914BF1B6795CCECE57DFA8",1)</v>
      </c>
      <c r="P35" s="8"/>
    </row>
    <row r="36" ht="39" customHeight="1" spans="1:16">
      <c r="A36" s="63">
        <v>33</v>
      </c>
      <c r="B36" s="63">
        <v>23016091</v>
      </c>
      <c r="C36" s="64" t="s">
        <v>52</v>
      </c>
      <c r="D36" s="65">
        <v>60.242</v>
      </c>
      <c r="E36" s="63">
        <v>33</v>
      </c>
      <c r="F36" s="63">
        <v>12.9</v>
      </c>
      <c r="G36" s="63">
        <v>23</v>
      </c>
      <c r="H36" s="63">
        <v>5.8</v>
      </c>
      <c r="I36" s="63">
        <v>67</v>
      </c>
      <c r="J36" s="65">
        <v>78.942</v>
      </c>
      <c r="K36" s="63">
        <v>33</v>
      </c>
      <c r="L36" s="63">
        <v>3.06</v>
      </c>
      <c r="M36" s="63" t="s">
        <v>21</v>
      </c>
      <c r="N36" s="63" t="s">
        <v>19</v>
      </c>
      <c r="O36" s="69" t="str">
        <f>_xlfn.DISPIMG("ID_A81A6B9264674AAA9179119048137333",1)</f>
        <v>=DISPIMG("ID_A81A6B9264674AAA9179119048137333",1)</v>
      </c>
      <c r="P36" s="8"/>
    </row>
    <row r="37" ht="39" customHeight="1" spans="1:16">
      <c r="A37" s="63">
        <v>34</v>
      </c>
      <c r="B37" s="63">
        <v>23016128</v>
      </c>
      <c r="C37" s="64" t="s">
        <v>53</v>
      </c>
      <c r="D37" s="65">
        <v>59.563</v>
      </c>
      <c r="E37" s="63">
        <v>41</v>
      </c>
      <c r="F37" s="63">
        <v>12.7</v>
      </c>
      <c r="G37" s="63">
        <v>47</v>
      </c>
      <c r="H37" s="63">
        <v>6.6</v>
      </c>
      <c r="I37" s="63">
        <v>26</v>
      </c>
      <c r="J37" s="65">
        <v>78.863</v>
      </c>
      <c r="K37" s="63">
        <v>34</v>
      </c>
      <c r="L37" s="63">
        <v>3.06</v>
      </c>
      <c r="M37" s="63">
        <v>515</v>
      </c>
      <c r="N37" s="67" t="s">
        <v>19</v>
      </c>
      <c r="O37" s="63" t="str">
        <f>_xlfn.DISPIMG("ID_21C0B195461A4ED986102C0842DDEE24",1)</f>
        <v>=DISPIMG("ID_21C0B195461A4ED986102C0842DDEE24",1)</v>
      </c>
      <c r="P37" s="8"/>
    </row>
    <row r="38" ht="39" customHeight="1" spans="1:16">
      <c r="A38" s="63">
        <v>35</v>
      </c>
      <c r="B38" s="63">
        <v>23016009</v>
      </c>
      <c r="C38" s="66" t="s">
        <v>54</v>
      </c>
      <c r="D38" s="65">
        <v>61.201</v>
      </c>
      <c r="E38" s="63">
        <v>22</v>
      </c>
      <c r="F38" s="63">
        <v>12.5</v>
      </c>
      <c r="G38" s="63">
        <v>85</v>
      </c>
      <c r="H38" s="63">
        <v>5.1</v>
      </c>
      <c r="I38" s="63">
        <v>111</v>
      </c>
      <c r="J38" s="65">
        <v>78.801</v>
      </c>
      <c r="K38" s="63">
        <v>35</v>
      </c>
      <c r="L38" s="63">
        <v>3.3</v>
      </c>
      <c r="M38" s="63">
        <v>494</v>
      </c>
      <c r="N38" s="63" t="s">
        <v>19</v>
      </c>
      <c r="O38" s="63" t="str">
        <f>_xlfn.DISPIMG("ID_EFAF65614737499C84376339B75921B2",1)</f>
        <v>=DISPIMG("ID_EFAF65614737499C84376339B75921B2",1)</v>
      </c>
      <c r="P38" s="8"/>
    </row>
    <row r="39" ht="39" customHeight="1" spans="1:16">
      <c r="A39" s="63">
        <v>36</v>
      </c>
      <c r="B39" s="63">
        <v>23016103</v>
      </c>
      <c r="C39" s="66" t="s">
        <v>55</v>
      </c>
      <c r="D39" s="65">
        <v>58.576</v>
      </c>
      <c r="E39" s="63">
        <v>58</v>
      </c>
      <c r="F39" s="63">
        <v>12.9</v>
      </c>
      <c r="G39" s="63">
        <v>48</v>
      </c>
      <c r="H39" s="63">
        <v>6.45</v>
      </c>
      <c r="I39" s="63">
        <v>32</v>
      </c>
      <c r="J39" s="65">
        <v>78.726</v>
      </c>
      <c r="K39" s="63">
        <v>36</v>
      </c>
      <c r="L39" s="63">
        <v>2.84</v>
      </c>
      <c r="M39" s="63">
        <v>450</v>
      </c>
      <c r="N39" s="67" t="s">
        <v>19</v>
      </c>
      <c r="O39" s="63" t="str">
        <f>_xlfn.DISPIMG("ID_D1E8FFF38E9A433498AAA60D1651D796",1)</f>
        <v>=DISPIMG("ID_D1E8FFF38E9A433498AAA60D1651D796",1)</v>
      </c>
      <c r="P39" s="8"/>
    </row>
    <row r="40" ht="39" customHeight="1" spans="1:16">
      <c r="A40" s="63">
        <v>37</v>
      </c>
      <c r="B40" s="63">
        <v>23016042</v>
      </c>
      <c r="C40" s="66" t="s">
        <v>56</v>
      </c>
      <c r="D40" s="65">
        <v>59.374</v>
      </c>
      <c r="E40" s="63">
        <v>43</v>
      </c>
      <c r="F40" s="63">
        <v>12.6</v>
      </c>
      <c r="G40" s="63">
        <v>24</v>
      </c>
      <c r="H40" s="63">
        <v>6.2</v>
      </c>
      <c r="I40" s="63">
        <v>43</v>
      </c>
      <c r="J40" s="65">
        <v>78.724</v>
      </c>
      <c r="K40" s="63">
        <v>37</v>
      </c>
      <c r="L40" s="63">
        <v>2.84</v>
      </c>
      <c r="M40" s="63">
        <v>483</v>
      </c>
      <c r="N40" s="63" t="s">
        <v>19</v>
      </c>
      <c r="O40" s="63" t="str">
        <f>_xlfn.DISPIMG("ID_904154F3FD6E44D08ED9D667FA7BCB9A",1)</f>
        <v>=DISPIMG("ID_904154F3FD6E44D08ED9D667FA7BCB9A",1)</v>
      </c>
      <c r="P40" s="8"/>
    </row>
    <row r="41" ht="39" customHeight="1" spans="1:16">
      <c r="A41" s="63">
        <v>38</v>
      </c>
      <c r="B41" s="63">
        <v>23016101</v>
      </c>
      <c r="C41" s="64" t="s">
        <v>57</v>
      </c>
      <c r="D41" s="65">
        <v>59.878</v>
      </c>
      <c r="E41" s="63">
        <v>36</v>
      </c>
      <c r="F41" s="63">
        <v>12.2</v>
      </c>
      <c r="G41" s="63">
        <v>77</v>
      </c>
      <c r="H41" s="63">
        <v>5.4</v>
      </c>
      <c r="I41" s="63">
        <v>96</v>
      </c>
      <c r="J41" s="65">
        <v>78.678</v>
      </c>
      <c r="K41" s="63">
        <v>38</v>
      </c>
      <c r="L41" s="63">
        <v>3.13</v>
      </c>
      <c r="M41" s="63" t="s">
        <v>21</v>
      </c>
      <c r="N41" s="63" t="s">
        <v>19</v>
      </c>
      <c r="O41" s="63" t="str">
        <f>_xlfn.DISPIMG("ID_40DC77D25DC64EAA8611BB66D7F5CE0C",1)</f>
        <v>=DISPIMG("ID_40DC77D25DC64EAA8611BB66D7F5CE0C",1)</v>
      </c>
      <c r="P41" s="8"/>
    </row>
    <row r="42" ht="39" customHeight="1" spans="1:16">
      <c r="A42" s="63">
        <v>39</v>
      </c>
      <c r="B42" s="63">
        <v>23016087</v>
      </c>
      <c r="C42" s="66" t="s">
        <v>58</v>
      </c>
      <c r="D42" s="65">
        <v>61.005</v>
      </c>
      <c r="E42" s="63">
        <v>24</v>
      </c>
      <c r="F42" s="63">
        <v>13.9</v>
      </c>
      <c r="G42" s="63">
        <v>109</v>
      </c>
      <c r="H42" s="63">
        <v>6.75</v>
      </c>
      <c r="I42" s="63">
        <v>20</v>
      </c>
      <c r="J42" s="65">
        <v>78.605</v>
      </c>
      <c r="K42" s="63">
        <v>39</v>
      </c>
      <c r="L42" s="63">
        <v>3.15</v>
      </c>
      <c r="M42" s="63" t="s">
        <v>21</v>
      </c>
      <c r="N42" s="63" t="s">
        <v>19</v>
      </c>
      <c r="O42" s="63" t="str">
        <f>_xlfn.DISPIMG("ID_EA95846ABFBC464E8DEC7D77447DFC55",1)</f>
        <v>=DISPIMG("ID_EA95846ABFBC464E8DEC7D77447DFC55",1)</v>
      </c>
      <c r="P42" s="8"/>
    </row>
    <row r="43" ht="39" customHeight="1" spans="1:16">
      <c r="A43" s="63">
        <v>40</v>
      </c>
      <c r="B43" s="63">
        <v>23016073</v>
      </c>
      <c r="C43" s="66" t="s">
        <v>59</v>
      </c>
      <c r="D43" s="65">
        <v>57.946</v>
      </c>
      <c r="E43" s="63">
        <v>68</v>
      </c>
      <c r="F43" s="63">
        <v>12.8</v>
      </c>
      <c r="G43" s="63">
        <v>3</v>
      </c>
      <c r="H43" s="63">
        <v>6.6</v>
      </c>
      <c r="I43" s="63">
        <v>27</v>
      </c>
      <c r="J43" s="65">
        <v>78.596</v>
      </c>
      <c r="K43" s="63">
        <v>40</v>
      </c>
      <c r="L43" s="63">
        <v>2.87</v>
      </c>
      <c r="M43" s="67" t="s">
        <v>21</v>
      </c>
      <c r="N43" s="67" t="s">
        <v>19</v>
      </c>
      <c r="O43" s="63" t="str">
        <f>_xlfn.DISPIMG("ID_4D0D446349F7415C9F6F345EA60FD9ED",1)</f>
        <v>=DISPIMG("ID_4D0D446349F7415C9F6F345EA60FD9ED",1)</v>
      </c>
      <c r="P43" s="8"/>
    </row>
    <row r="44" ht="39" customHeight="1" spans="1:16">
      <c r="A44" s="63">
        <v>41</v>
      </c>
      <c r="B44" s="63">
        <v>23016111</v>
      </c>
      <c r="C44" s="66" t="s">
        <v>60</v>
      </c>
      <c r="D44" s="65">
        <v>59.094</v>
      </c>
      <c r="E44" s="63">
        <v>49</v>
      </c>
      <c r="F44" s="63">
        <v>12.7</v>
      </c>
      <c r="G44" s="63">
        <v>31</v>
      </c>
      <c r="H44" s="63">
        <v>5.8</v>
      </c>
      <c r="I44" s="63">
        <v>68</v>
      </c>
      <c r="J44" s="65">
        <v>78.494</v>
      </c>
      <c r="K44" s="63">
        <v>41</v>
      </c>
      <c r="L44" s="63">
        <v>3.01</v>
      </c>
      <c r="M44" s="70">
        <v>495</v>
      </c>
      <c r="N44" s="63" t="s">
        <v>19</v>
      </c>
      <c r="O44" s="63" t="str">
        <f>_xlfn.DISPIMG("ID_094CDEC939E8403D89E428DF9B4BC056",1)</f>
        <v>=DISPIMG("ID_094CDEC939E8403D89E428DF9B4BC056",1)</v>
      </c>
      <c r="P44" s="8"/>
    </row>
    <row r="45" ht="39" customHeight="1" spans="1:16">
      <c r="A45" s="63">
        <v>42</v>
      </c>
      <c r="B45" s="63">
        <v>23016006</v>
      </c>
      <c r="C45" s="64" t="s">
        <v>61</v>
      </c>
      <c r="D45" s="65">
        <v>59.969</v>
      </c>
      <c r="E45" s="63">
        <v>35</v>
      </c>
      <c r="F45" s="63">
        <v>12.6</v>
      </c>
      <c r="G45" s="63">
        <v>49</v>
      </c>
      <c r="H45" s="63">
        <v>5.5</v>
      </c>
      <c r="I45" s="63">
        <v>86</v>
      </c>
      <c r="J45" s="65">
        <v>78.469</v>
      </c>
      <c r="K45" s="63">
        <v>42</v>
      </c>
      <c r="L45" s="63">
        <v>3.05</v>
      </c>
      <c r="M45" s="63" t="s">
        <v>21</v>
      </c>
      <c r="N45" s="63" t="s">
        <v>19</v>
      </c>
      <c r="O45" s="63" t="str">
        <f>_xlfn.DISPIMG("ID_D54A77DD94E24E56997021E6CC14593F",1)</f>
        <v>=DISPIMG("ID_D54A77DD94E24E56997021E6CC14593F",1)</v>
      </c>
      <c r="P45" s="8"/>
    </row>
    <row r="46" ht="39" customHeight="1" spans="1:16">
      <c r="A46" s="63">
        <v>43</v>
      </c>
      <c r="B46" s="63">
        <v>23016036</v>
      </c>
      <c r="C46" s="64" t="s">
        <v>62</v>
      </c>
      <c r="D46" s="65">
        <v>60.326</v>
      </c>
      <c r="E46" s="63">
        <v>32</v>
      </c>
      <c r="F46" s="63">
        <v>12.5</v>
      </c>
      <c r="G46" s="63">
        <v>78</v>
      </c>
      <c r="H46" s="63">
        <v>6.1</v>
      </c>
      <c r="I46" s="63">
        <v>49</v>
      </c>
      <c r="J46" s="65">
        <v>78.426</v>
      </c>
      <c r="K46" s="63">
        <v>43</v>
      </c>
      <c r="L46" s="63">
        <v>2.48</v>
      </c>
      <c r="M46" s="63">
        <v>442</v>
      </c>
      <c r="N46" s="63" t="s">
        <v>19</v>
      </c>
      <c r="O46" s="63" t="str">
        <f>_xlfn.DISPIMG("ID_BDD9454B5D5E4E8F9496F20E9CBBC60F",1)</f>
        <v>=DISPIMG("ID_BDD9454B5D5E4E8F9496F20E9CBBC60F",1)</v>
      </c>
      <c r="P46" s="8"/>
    </row>
    <row r="47" ht="39" customHeight="1" spans="1:16">
      <c r="A47" s="63">
        <v>44</v>
      </c>
      <c r="B47" s="63">
        <v>23016039</v>
      </c>
      <c r="C47" s="66" t="s">
        <v>63</v>
      </c>
      <c r="D47" s="65">
        <v>59.78</v>
      </c>
      <c r="E47" s="63">
        <v>39</v>
      </c>
      <c r="F47" s="63">
        <v>12.7</v>
      </c>
      <c r="G47" s="63">
        <v>86</v>
      </c>
      <c r="H47" s="63">
        <v>5.4</v>
      </c>
      <c r="I47" s="63">
        <v>97</v>
      </c>
      <c r="J47" s="65">
        <v>78.38</v>
      </c>
      <c r="K47" s="63">
        <v>44</v>
      </c>
      <c r="L47" s="63">
        <v>3.02</v>
      </c>
      <c r="M47" s="63" t="s">
        <v>21</v>
      </c>
      <c r="N47" s="63" t="s">
        <v>19</v>
      </c>
      <c r="O47" s="63" t="str">
        <f>_xlfn.DISPIMG("ID_E53CDE6C019643A990F3C58D9DFC0499",1)</f>
        <v>=DISPIMG("ID_E53CDE6C019643A990F3C58D9DFC0499",1)</v>
      </c>
      <c r="P47" s="8"/>
    </row>
    <row r="48" ht="39" customHeight="1" spans="1:16">
      <c r="A48" s="63">
        <v>45</v>
      </c>
      <c r="B48" s="63">
        <v>23016037</v>
      </c>
      <c r="C48" s="64" t="s">
        <v>64</v>
      </c>
      <c r="D48" s="65">
        <v>60.242</v>
      </c>
      <c r="E48" s="63">
        <v>34</v>
      </c>
      <c r="F48" s="63">
        <v>12.7</v>
      </c>
      <c r="G48" s="63">
        <v>50</v>
      </c>
      <c r="H48" s="63">
        <v>7.45</v>
      </c>
      <c r="I48" s="63">
        <v>11</v>
      </c>
      <c r="J48" s="65">
        <v>78.342</v>
      </c>
      <c r="K48" s="63">
        <v>45</v>
      </c>
      <c r="L48" s="63">
        <v>3.01</v>
      </c>
      <c r="M48" s="63" t="s">
        <v>21</v>
      </c>
      <c r="N48" s="63" t="s">
        <v>19</v>
      </c>
      <c r="O48" s="63" t="str">
        <f>_xlfn.DISPIMG("ID_E3B0A84CE6824367894E5E41867D0951",1)</f>
        <v>=DISPIMG("ID_E3B0A84CE6824367894E5E41867D0951",1)</v>
      </c>
      <c r="P48" s="8"/>
    </row>
    <row r="49" ht="39" customHeight="1" spans="1:16">
      <c r="A49" s="63">
        <v>46</v>
      </c>
      <c r="B49" s="63">
        <v>23016041</v>
      </c>
      <c r="C49" s="66" t="s">
        <v>65</v>
      </c>
      <c r="D49" s="65">
        <v>59.227</v>
      </c>
      <c r="E49" s="63">
        <v>45</v>
      </c>
      <c r="F49" s="63">
        <v>12.5</v>
      </c>
      <c r="G49" s="63">
        <v>87</v>
      </c>
      <c r="H49" s="63">
        <v>6.4</v>
      </c>
      <c r="I49" s="63">
        <v>35</v>
      </c>
      <c r="J49" s="65">
        <v>78.127</v>
      </c>
      <c r="K49" s="63">
        <v>46</v>
      </c>
      <c r="L49" s="63">
        <v>2.91</v>
      </c>
      <c r="M49" s="63" t="s">
        <v>21</v>
      </c>
      <c r="N49" s="63" t="s">
        <v>19</v>
      </c>
      <c r="O49" s="63" t="str">
        <f>_xlfn.DISPIMG("ID_54C8561FD325400AA91FF69F28890B10",1)</f>
        <v>=DISPIMG("ID_54C8561FD325400AA91FF69F28890B10",1)</v>
      </c>
      <c r="P49" s="8"/>
    </row>
    <row r="50" ht="39" customHeight="1" spans="1:16">
      <c r="A50" s="63">
        <v>47</v>
      </c>
      <c r="B50" s="63">
        <v>23016011</v>
      </c>
      <c r="C50" s="64" t="s">
        <v>66</v>
      </c>
      <c r="D50" s="65">
        <v>58.177</v>
      </c>
      <c r="E50" s="63">
        <v>65</v>
      </c>
      <c r="F50" s="63">
        <v>12.7</v>
      </c>
      <c r="G50" s="63">
        <v>51</v>
      </c>
      <c r="H50" s="63">
        <v>7.2</v>
      </c>
      <c r="I50" s="63">
        <v>13</v>
      </c>
      <c r="J50" s="65">
        <v>78.077</v>
      </c>
      <c r="K50" s="63">
        <v>47</v>
      </c>
      <c r="L50" s="63">
        <v>2.97</v>
      </c>
      <c r="M50" s="67" t="s">
        <v>21</v>
      </c>
      <c r="N50" s="67" t="s">
        <v>19</v>
      </c>
      <c r="O50" s="63" t="str">
        <f>_xlfn.DISPIMG("ID_8B918D2153EF48068060DBBF547AB9F9",1)</f>
        <v>=DISPIMG("ID_8B918D2153EF48068060DBBF547AB9F9",1)</v>
      </c>
      <c r="P50" s="8"/>
    </row>
    <row r="51" ht="39" customHeight="1" spans="1:16">
      <c r="A51" s="63">
        <v>48</v>
      </c>
      <c r="B51" s="63">
        <v>23016096</v>
      </c>
      <c r="C51" s="66" t="s">
        <v>67</v>
      </c>
      <c r="D51" s="65">
        <v>60.837</v>
      </c>
      <c r="E51" s="63">
        <v>25</v>
      </c>
      <c r="F51" s="63">
        <v>12.1</v>
      </c>
      <c r="G51" s="63">
        <v>117</v>
      </c>
      <c r="H51" s="63">
        <v>5.1</v>
      </c>
      <c r="I51" s="63">
        <v>112</v>
      </c>
      <c r="J51" s="65">
        <v>78.037</v>
      </c>
      <c r="K51" s="63">
        <v>48</v>
      </c>
      <c r="L51" s="63">
        <v>3.24</v>
      </c>
      <c r="M51" s="63" t="s">
        <v>21</v>
      </c>
      <c r="N51" s="63" t="s">
        <v>19</v>
      </c>
      <c r="O51" s="63" t="str">
        <f>_xlfn.DISPIMG("ID_F5EAD4DF4F084B82BCA0DA8EF54C9305",1)</f>
        <v>=DISPIMG("ID_F5EAD4DF4F084B82BCA0DA8EF54C9305",1)</v>
      </c>
      <c r="P51" s="8"/>
    </row>
    <row r="52" ht="39" customHeight="1" spans="1:16">
      <c r="A52" s="63">
        <v>49</v>
      </c>
      <c r="B52" s="63">
        <v>23016052</v>
      </c>
      <c r="C52" s="64" t="s">
        <v>68</v>
      </c>
      <c r="D52" s="65">
        <v>59.22</v>
      </c>
      <c r="E52" s="63">
        <v>46</v>
      </c>
      <c r="F52" s="63">
        <v>12.7</v>
      </c>
      <c r="G52" s="63">
        <v>52</v>
      </c>
      <c r="H52" s="63">
        <v>6</v>
      </c>
      <c r="I52" s="63">
        <v>54</v>
      </c>
      <c r="J52" s="65">
        <v>77.92</v>
      </c>
      <c r="K52" s="63">
        <v>49</v>
      </c>
      <c r="L52" s="63">
        <v>2.94</v>
      </c>
      <c r="M52" s="63" t="s">
        <v>21</v>
      </c>
      <c r="N52" s="63" t="s">
        <v>19</v>
      </c>
      <c r="O52" s="63" t="str">
        <f>_xlfn.DISPIMG("ID_3AAB6D1B77A74644B7E91C0D5D5B5ADF",1)</f>
        <v>=DISPIMG("ID_3AAB6D1B77A74644B7E91C0D5D5B5ADF",1)</v>
      </c>
      <c r="P52" s="8"/>
    </row>
    <row r="53" ht="39" customHeight="1" spans="1:16">
      <c r="A53" s="63">
        <v>50</v>
      </c>
      <c r="B53" s="63">
        <v>23016032</v>
      </c>
      <c r="C53" s="66" t="s">
        <v>69</v>
      </c>
      <c r="D53" s="65">
        <v>58.856</v>
      </c>
      <c r="E53" s="63">
        <v>52</v>
      </c>
      <c r="F53" s="63">
        <v>12.7</v>
      </c>
      <c r="G53" s="63">
        <v>53</v>
      </c>
      <c r="H53" s="63">
        <v>6.3</v>
      </c>
      <c r="I53" s="63">
        <v>40</v>
      </c>
      <c r="J53" s="65">
        <v>77.856</v>
      </c>
      <c r="K53" s="63">
        <v>50</v>
      </c>
      <c r="L53" s="63">
        <v>2.97</v>
      </c>
      <c r="M53" s="63" t="s">
        <v>21</v>
      </c>
      <c r="N53" s="63" t="s">
        <v>19</v>
      </c>
      <c r="O53" s="63" t="str">
        <f>_xlfn.DISPIMG("ID_5FE5692FB5BD4032A6CAABF85B702CBF",1)</f>
        <v>=DISPIMG("ID_5FE5692FB5BD4032A6CAABF85B702CBF",1)</v>
      </c>
      <c r="P53" s="8"/>
    </row>
    <row r="54" ht="39" customHeight="1" spans="1:16">
      <c r="A54" s="63">
        <v>51</v>
      </c>
      <c r="B54" s="63">
        <v>23016092</v>
      </c>
      <c r="C54" s="64" t="s">
        <v>70</v>
      </c>
      <c r="D54" s="65">
        <v>58.926</v>
      </c>
      <c r="E54" s="63">
        <v>51</v>
      </c>
      <c r="F54" s="63">
        <v>12.8</v>
      </c>
      <c r="G54" s="63">
        <v>32</v>
      </c>
      <c r="H54" s="63">
        <v>6.1</v>
      </c>
      <c r="I54" s="63">
        <v>50</v>
      </c>
      <c r="J54" s="65">
        <v>77.826</v>
      </c>
      <c r="K54" s="63">
        <v>51</v>
      </c>
      <c r="L54" s="63">
        <v>3.05</v>
      </c>
      <c r="M54" s="67" t="s">
        <v>21</v>
      </c>
      <c r="N54" s="67" t="s">
        <v>19</v>
      </c>
      <c r="O54" s="63" t="str">
        <f>_xlfn.DISPIMG("ID_3E903CC05F864050BCB398EF31D10844",1)</f>
        <v>=DISPIMG("ID_3E903CC05F864050BCB398EF31D10844",1)</v>
      </c>
      <c r="P54" s="8"/>
    </row>
    <row r="55" ht="39" customHeight="1" spans="1:16">
      <c r="A55" s="63">
        <v>52</v>
      </c>
      <c r="B55" s="63">
        <v>23016075</v>
      </c>
      <c r="C55" s="64" t="s">
        <v>71</v>
      </c>
      <c r="D55" s="65">
        <v>59.185</v>
      </c>
      <c r="E55" s="63">
        <v>47</v>
      </c>
      <c r="F55" s="63">
        <v>12.7</v>
      </c>
      <c r="G55" s="63">
        <v>54</v>
      </c>
      <c r="H55" s="63">
        <v>5.9</v>
      </c>
      <c r="I55" s="63">
        <v>60</v>
      </c>
      <c r="J55" s="65">
        <v>77.785</v>
      </c>
      <c r="K55" s="63">
        <v>52</v>
      </c>
      <c r="L55" s="63">
        <v>2.98</v>
      </c>
      <c r="M55" s="63" t="s">
        <v>21</v>
      </c>
      <c r="N55" s="63" t="s">
        <v>19</v>
      </c>
      <c r="O55" s="63" t="str">
        <f>_xlfn.DISPIMG("ID_0651BDE76A7845A1B272862A65A4042C",1)</f>
        <v>=DISPIMG("ID_0651BDE76A7845A1B272862A65A4042C",1)</v>
      </c>
      <c r="P55" s="8"/>
    </row>
    <row r="56" ht="39" customHeight="1" spans="1:16">
      <c r="A56" s="63">
        <v>53</v>
      </c>
      <c r="B56" s="63">
        <v>23016054</v>
      </c>
      <c r="C56" s="64" t="s">
        <v>72</v>
      </c>
      <c r="D56" s="65">
        <v>58.793</v>
      </c>
      <c r="E56" s="63">
        <v>53</v>
      </c>
      <c r="F56" s="63">
        <v>12.8</v>
      </c>
      <c r="G56" s="63">
        <v>33</v>
      </c>
      <c r="H56" s="63">
        <v>6.2</v>
      </c>
      <c r="I56" s="63">
        <v>44</v>
      </c>
      <c r="J56" s="65">
        <v>77.793</v>
      </c>
      <c r="K56" s="63">
        <v>53</v>
      </c>
      <c r="L56" s="63">
        <v>2.91</v>
      </c>
      <c r="M56" s="63" t="s">
        <v>21</v>
      </c>
      <c r="N56" s="63" t="s">
        <v>19</v>
      </c>
      <c r="O56" s="63" t="str">
        <f>_xlfn.DISPIMG("ID_ADAE1A1C54154582A682BF63586E9E43",1)</f>
        <v>=DISPIMG("ID_ADAE1A1C54154582A682BF63586E9E43",1)</v>
      </c>
      <c r="P56" s="8"/>
    </row>
    <row r="57" ht="39" customHeight="1" spans="1:16">
      <c r="A57" s="63">
        <v>54</v>
      </c>
      <c r="B57" s="63">
        <v>23016129</v>
      </c>
      <c r="C57" s="64" t="s">
        <v>73</v>
      </c>
      <c r="D57" s="65">
        <v>59.08</v>
      </c>
      <c r="E57" s="63">
        <v>50</v>
      </c>
      <c r="F57" s="63">
        <v>12.7</v>
      </c>
      <c r="G57" s="63">
        <v>55</v>
      </c>
      <c r="H57" s="63">
        <v>5.85</v>
      </c>
      <c r="I57" s="63">
        <v>65</v>
      </c>
      <c r="J57" s="65">
        <v>77.63</v>
      </c>
      <c r="K57" s="63">
        <v>54</v>
      </c>
      <c r="L57" s="63">
        <v>3.05</v>
      </c>
      <c r="M57" s="63" t="s">
        <v>21</v>
      </c>
      <c r="N57" s="63" t="s">
        <v>19</v>
      </c>
      <c r="O57" s="63" t="str">
        <f>_xlfn.DISPIMG("ID_0DB0C89242AA468D8209D811A5BA3B57",1)</f>
        <v>=DISPIMG("ID_0DB0C89242AA468D8209D811A5BA3B57",1)</v>
      </c>
      <c r="P57" s="8"/>
    </row>
    <row r="58" ht="39" customHeight="1" spans="1:16">
      <c r="A58" s="63">
        <v>55</v>
      </c>
      <c r="B58" s="63">
        <v>23016118</v>
      </c>
      <c r="C58" s="64" t="s">
        <v>74</v>
      </c>
      <c r="D58" s="65">
        <v>57.246</v>
      </c>
      <c r="E58" s="63">
        <v>73</v>
      </c>
      <c r="F58" s="63">
        <v>12.7</v>
      </c>
      <c r="G58" s="63">
        <v>56</v>
      </c>
      <c r="H58" s="63">
        <v>7.5</v>
      </c>
      <c r="I58" s="63">
        <v>9</v>
      </c>
      <c r="J58" s="65">
        <v>77.446</v>
      </c>
      <c r="K58" s="63">
        <v>55</v>
      </c>
      <c r="L58" s="63">
        <v>2.59</v>
      </c>
      <c r="M58" s="63" t="s">
        <v>21</v>
      </c>
      <c r="N58" s="63" t="s">
        <v>19</v>
      </c>
      <c r="O58" s="63" t="str">
        <f>_xlfn.DISPIMG("ID_848466F9D524445B99571A36DB87E9B6",1)</f>
        <v>=DISPIMG("ID_848466F9D524445B99571A36DB87E9B6",1)</v>
      </c>
      <c r="P58" s="8"/>
    </row>
    <row r="59" ht="39" customHeight="1" spans="1:16">
      <c r="A59" s="63">
        <v>56</v>
      </c>
      <c r="B59" s="63">
        <v>23016028</v>
      </c>
      <c r="C59" s="64" t="s">
        <v>75</v>
      </c>
      <c r="D59" s="65">
        <v>59.129</v>
      </c>
      <c r="E59" s="63">
        <v>48</v>
      </c>
      <c r="F59" s="63">
        <v>12.7</v>
      </c>
      <c r="G59" s="63">
        <v>57</v>
      </c>
      <c r="H59" s="63">
        <v>5.6</v>
      </c>
      <c r="I59" s="63">
        <v>80</v>
      </c>
      <c r="J59" s="65">
        <v>77.429</v>
      </c>
      <c r="K59" s="63">
        <v>56</v>
      </c>
      <c r="L59" s="63">
        <v>2.96</v>
      </c>
      <c r="M59" s="63" t="s">
        <v>21</v>
      </c>
      <c r="N59" s="63" t="s">
        <v>19</v>
      </c>
      <c r="O59" s="63" t="str">
        <f>_xlfn.DISPIMG("ID_F153C375BC134C0C8FDBE88C22C302EA",1)</f>
        <v>=DISPIMG("ID_F153C375BC134C0C8FDBE88C22C302EA",1)</v>
      </c>
      <c r="P59" s="8"/>
    </row>
    <row r="60" ht="39" customHeight="1" spans="1:16">
      <c r="A60" s="63">
        <v>57</v>
      </c>
      <c r="B60" s="63">
        <v>23016005</v>
      </c>
      <c r="C60" s="64" t="s">
        <v>76</v>
      </c>
      <c r="D60" s="65">
        <v>58.569</v>
      </c>
      <c r="E60" s="63">
        <v>59</v>
      </c>
      <c r="F60" s="63">
        <v>12.5</v>
      </c>
      <c r="G60" s="63">
        <v>88</v>
      </c>
      <c r="H60" s="63">
        <v>6.3</v>
      </c>
      <c r="I60" s="63">
        <v>41</v>
      </c>
      <c r="J60" s="65">
        <v>77.369</v>
      </c>
      <c r="K60" s="63">
        <v>57</v>
      </c>
      <c r="L60" s="63">
        <v>2.92</v>
      </c>
      <c r="M60" s="63">
        <v>563</v>
      </c>
      <c r="N60" s="67" t="s">
        <v>77</v>
      </c>
      <c r="O60" s="63" t="str">
        <f>_xlfn.DISPIMG("ID_E890BDF7E0AB4496A9BF160EDA629AE8",1)</f>
        <v>=DISPIMG("ID_E890BDF7E0AB4496A9BF160EDA629AE8",1)</v>
      </c>
      <c r="P60" s="8"/>
    </row>
    <row r="61" ht="39" customHeight="1" spans="1:16">
      <c r="A61" s="63">
        <v>58</v>
      </c>
      <c r="B61" s="63">
        <v>23016024</v>
      </c>
      <c r="C61" s="66" t="s">
        <v>78</v>
      </c>
      <c r="D61" s="65">
        <v>58.66</v>
      </c>
      <c r="E61" s="63">
        <v>56</v>
      </c>
      <c r="F61" s="63">
        <v>12.6</v>
      </c>
      <c r="G61" s="63">
        <v>79</v>
      </c>
      <c r="H61" s="63">
        <v>5.9</v>
      </c>
      <c r="I61" s="63">
        <v>61</v>
      </c>
      <c r="J61" s="65">
        <v>77.16</v>
      </c>
      <c r="K61" s="63">
        <v>58</v>
      </c>
      <c r="L61" s="63">
        <v>2.95</v>
      </c>
      <c r="M61" s="63">
        <v>401</v>
      </c>
      <c r="N61" s="63" t="s">
        <v>19</v>
      </c>
      <c r="O61" s="63" t="str">
        <f>_xlfn.DISPIMG("ID_3DE0276B3610433C940C89769FAE84CB",1)</f>
        <v>=DISPIMG("ID_3DE0276B3610433C940C89769FAE84CB",1)</v>
      </c>
      <c r="P61" s="8"/>
    </row>
    <row r="62" ht="39" customHeight="1" spans="1:16">
      <c r="A62" s="63">
        <v>59</v>
      </c>
      <c r="B62" s="63">
        <v>23016065</v>
      </c>
      <c r="C62" s="66" t="s">
        <v>79</v>
      </c>
      <c r="D62" s="65">
        <v>58.793</v>
      </c>
      <c r="E62" s="63">
        <v>54</v>
      </c>
      <c r="F62" s="63">
        <v>12.9</v>
      </c>
      <c r="G62" s="63">
        <v>25</v>
      </c>
      <c r="H62" s="63">
        <v>5.4</v>
      </c>
      <c r="I62" s="63">
        <v>98</v>
      </c>
      <c r="J62" s="65">
        <v>77.093</v>
      </c>
      <c r="K62" s="63">
        <v>59</v>
      </c>
      <c r="L62" s="63">
        <v>2.96</v>
      </c>
      <c r="M62" s="63">
        <v>511</v>
      </c>
      <c r="N62" s="67" t="s">
        <v>77</v>
      </c>
      <c r="O62" s="63" t="str">
        <f>_xlfn.DISPIMG("ID_6F25E41AB11042778F64FE4A2611E1BC",1)</f>
        <v>=DISPIMG("ID_6F25E41AB11042778F64FE4A2611E1BC",1)</v>
      </c>
      <c r="P62" s="8"/>
    </row>
    <row r="63" ht="39" customHeight="1" spans="1:16">
      <c r="A63" s="63">
        <v>60</v>
      </c>
      <c r="B63" s="63">
        <v>23016040</v>
      </c>
      <c r="C63" s="66" t="s">
        <v>80</v>
      </c>
      <c r="D63" s="65">
        <v>59.423</v>
      </c>
      <c r="E63" s="63">
        <v>42</v>
      </c>
      <c r="F63" s="63">
        <v>12.5</v>
      </c>
      <c r="G63" s="63">
        <v>89</v>
      </c>
      <c r="H63" s="63">
        <v>5.1</v>
      </c>
      <c r="I63" s="63">
        <v>113</v>
      </c>
      <c r="J63" s="65">
        <v>77.023</v>
      </c>
      <c r="K63" s="63">
        <v>60</v>
      </c>
      <c r="L63" s="63">
        <v>3.06</v>
      </c>
      <c r="M63" s="63">
        <v>594</v>
      </c>
      <c r="N63" s="63" t="s">
        <v>21</v>
      </c>
      <c r="O63" s="63" t="str">
        <f>_xlfn.DISPIMG("ID_56B41B35A9B149FBBBA687BE3473CFBE",1)</f>
        <v>=DISPIMG("ID_56B41B35A9B149FBBBA687BE3473CFBE",1)</v>
      </c>
      <c r="P63" s="8"/>
    </row>
    <row r="64" ht="39" customHeight="1" spans="1:16">
      <c r="A64" s="63">
        <v>61</v>
      </c>
      <c r="B64" s="63">
        <v>23016060</v>
      </c>
      <c r="C64" s="64" t="s">
        <v>81</v>
      </c>
      <c r="D64" s="65">
        <v>58.52</v>
      </c>
      <c r="E64" s="63">
        <v>60</v>
      </c>
      <c r="F64" s="63">
        <v>12.8</v>
      </c>
      <c r="G64" s="63">
        <v>34</v>
      </c>
      <c r="H64" s="63">
        <v>5.7</v>
      </c>
      <c r="I64" s="63">
        <v>74</v>
      </c>
      <c r="J64" s="65">
        <v>77.02</v>
      </c>
      <c r="K64" s="63">
        <v>61</v>
      </c>
      <c r="L64" s="63">
        <v>2.85</v>
      </c>
      <c r="M64" s="63" t="s">
        <v>21</v>
      </c>
      <c r="N64" s="63" t="s">
        <v>19</v>
      </c>
      <c r="O64" s="63" t="str">
        <f>_xlfn.DISPIMG("ID_FDDE18F6FF6541A6A2002082A426CCDF",1)</f>
        <v>=DISPIMG("ID_FDDE18F6FF6541A6A2002082A426CCDF",1)</v>
      </c>
      <c r="P64" s="8"/>
    </row>
    <row r="65" ht="39" customHeight="1" spans="1:16">
      <c r="A65" s="63">
        <v>62</v>
      </c>
      <c r="B65" s="63">
        <v>23016078</v>
      </c>
      <c r="C65" s="64" t="s">
        <v>82</v>
      </c>
      <c r="D65" s="71">
        <v>57.932</v>
      </c>
      <c r="E65" s="63">
        <v>69</v>
      </c>
      <c r="F65" s="63">
        <v>12.7</v>
      </c>
      <c r="G65" s="63">
        <v>58</v>
      </c>
      <c r="H65" s="63">
        <v>6.2</v>
      </c>
      <c r="I65" s="63">
        <v>45</v>
      </c>
      <c r="J65" s="65">
        <v>76.832</v>
      </c>
      <c r="K65" s="63">
        <v>62</v>
      </c>
      <c r="L65" s="63">
        <v>2.76</v>
      </c>
      <c r="M65" s="67" t="s">
        <v>21</v>
      </c>
      <c r="N65" s="67" t="s">
        <v>19</v>
      </c>
      <c r="O65" s="63" t="str">
        <f>_xlfn.DISPIMG("ID_0CF83ECEF2FE436B94312AF18AFAC963",1)</f>
        <v>=DISPIMG("ID_0CF83ECEF2FE436B94312AF18AFAC963",1)</v>
      </c>
      <c r="P65" s="8"/>
    </row>
    <row r="66" ht="39" customHeight="1" spans="1:16">
      <c r="A66" s="63">
        <v>63</v>
      </c>
      <c r="B66" s="63">
        <v>23016010</v>
      </c>
      <c r="C66" s="66" t="s">
        <v>83</v>
      </c>
      <c r="D66" s="65">
        <v>58.723</v>
      </c>
      <c r="E66" s="63">
        <v>55</v>
      </c>
      <c r="F66" s="63">
        <v>12.5</v>
      </c>
      <c r="G66" s="63">
        <v>90</v>
      </c>
      <c r="H66" s="63">
        <v>5.6</v>
      </c>
      <c r="I66" s="63">
        <v>81</v>
      </c>
      <c r="J66" s="65">
        <v>76.823</v>
      </c>
      <c r="K66" s="63">
        <v>63</v>
      </c>
      <c r="L66" s="63">
        <v>2.82</v>
      </c>
      <c r="M66" s="63">
        <v>427</v>
      </c>
      <c r="N66" s="63" t="s">
        <v>19</v>
      </c>
      <c r="O66" s="63" t="str">
        <f>_xlfn.DISPIMG("ID_55132B32BA9247DAAD5F9F38B34D5375",1)</f>
        <v>=DISPIMG("ID_55132B32BA9247DAAD5F9F38B34D5375",1)</v>
      </c>
      <c r="P66" s="8"/>
    </row>
    <row r="67" ht="39" customHeight="1" spans="1:16">
      <c r="A67" s="63">
        <v>64</v>
      </c>
      <c r="B67" s="63">
        <v>23016084</v>
      </c>
      <c r="C67" s="64" t="s">
        <v>84</v>
      </c>
      <c r="D67" s="65">
        <v>58.324</v>
      </c>
      <c r="E67" s="63">
        <v>62</v>
      </c>
      <c r="F67" s="63">
        <v>13</v>
      </c>
      <c r="G67" s="63">
        <v>16</v>
      </c>
      <c r="H67" s="63">
        <v>5.5</v>
      </c>
      <c r="I67" s="63">
        <v>87</v>
      </c>
      <c r="J67" s="65">
        <v>76.824</v>
      </c>
      <c r="K67" s="63">
        <v>64</v>
      </c>
      <c r="L67" s="63">
        <v>2.85</v>
      </c>
      <c r="M67" s="63" t="s">
        <v>21</v>
      </c>
      <c r="N67" s="63" t="s">
        <v>19</v>
      </c>
      <c r="O67" s="63" t="str">
        <f>_xlfn.DISPIMG("ID_05996AF2EA1E48F0BA5CF84FE928934D",1)</f>
        <v>=DISPIMG("ID_05996AF2EA1E48F0BA5CF84FE928934D",1)</v>
      </c>
      <c r="P67" s="8"/>
    </row>
    <row r="68" ht="39" customHeight="1" spans="1:16">
      <c r="A68" s="63">
        <v>65</v>
      </c>
      <c r="B68" s="63">
        <v>23016035</v>
      </c>
      <c r="C68" s="64" t="s">
        <v>85</v>
      </c>
      <c r="D68" s="65">
        <v>58.485</v>
      </c>
      <c r="E68" s="63">
        <v>61</v>
      </c>
      <c r="F68" s="63">
        <v>12.7</v>
      </c>
      <c r="G68" s="63">
        <v>59</v>
      </c>
      <c r="H68" s="63">
        <v>5.5</v>
      </c>
      <c r="I68" s="63">
        <v>88</v>
      </c>
      <c r="J68" s="65">
        <v>76.685</v>
      </c>
      <c r="K68" s="63">
        <v>65</v>
      </c>
      <c r="L68" s="63">
        <v>2.8</v>
      </c>
      <c r="M68" s="63" t="s">
        <v>21</v>
      </c>
      <c r="N68" s="63" t="s">
        <v>19</v>
      </c>
      <c r="O68" s="63" t="str">
        <f>_xlfn.DISPIMG("ID_F4372ED99721421E87B8AC1D104D651B",1)</f>
        <v>=DISPIMG("ID_F4372ED99721421E87B8AC1D104D651B",1)</v>
      </c>
      <c r="P68" s="8"/>
    </row>
    <row r="69" ht="39" customHeight="1" spans="1:16">
      <c r="A69" s="63">
        <v>66</v>
      </c>
      <c r="B69" s="63">
        <v>23016123</v>
      </c>
      <c r="C69" s="64" t="s">
        <v>86</v>
      </c>
      <c r="D69" s="65">
        <v>58.597</v>
      </c>
      <c r="E69" s="63">
        <v>57</v>
      </c>
      <c r="F69" s="63">
        <v>12.2</v>
      </c>
      <c r="G69" s="63">
        <v>110</v>
      </c>
      <c r="H69" s="63">
        <v>5.8</v>
      </c>
      <c r="I69" s="63">
        <v>69</v>
      </c>
      <c r="J69" s="65">
        <v>76.597</v>
      </c>
      <c r="K69" s="63">
        <v>66</v>
      </c>
      <c r="L69" s="63">
        <v>2.98</v>
      </c>
      <c r="M69" s="63" t="s">
        <v>21</v>
      </c>
      <c r="N69" s="63" t="s">
        <v>19</v>
      </c>
      <c r="O69" s="63" t="str">
        <f>_xlfn.DISPIMG("ID_A0CA69F5C13241B88F830800EF0F5836",1)</f>
        <v>=DISPIMG("ID_A0CA69F5C13241B88F830800EF0F5836",1)</v>
      </c>
      <c r="P69" s="8"/>
    </row>
    <row r="70" ht="39" customHeight="1" spans="1:16">
      <c r="A70" s="63">
        <v>67</v>
      </c>
      <c r="B70" s="63">
        <v>23016017</v>
      </c>
      <c r="C70" s="66" t="s">
        <v>87</v>
      </c>
      <c r="D70" s="65">
        <v>56.889</v>
      </c>
      <c r="E70" s="63">
        <v>79</v>
      </c>
      <c r="F70" s="63">
        <v>13.7</v>
      </c>
      <c r="G70" s="63">
        <v>4</v>
      </c>
      <c r="H70" s="63">
        <v>5.85</v>
      </c>
      <c r="I70" s="63">
        <v>66</v>
      </c>
      <c r="J70" s="65">
        <v>76.439</v>
      </c>
      <c r="K70" s="63">
        <v>67</v>
      </c>
      <c r="L70" s="63">
        <v>2.83</v>
      </c>
      <c r="M70" s="67" t="s">
        <v>21</v>
      </c>
      <c r="N70" s="67" t="s">
        <v>19</v>
      </c>
      <c r="O70" s="63" t="str">
        <f>_xlfn.DISPIMG("ID_A5E472DFC92C4B03BCF6531BDDC44BE6",1)</f>
        <v>=DISPIMG("ID_A5E472DFC92C4B03BCF6531BDDC44BE6",1)</v>
      </c>
      <c r="P70" s="8"/>
    </row>
    <row r="71" ht="39" customHeight="1" spans="1:16">
      <c r="A71" s="63">
        <v>68</v>
      </c>
      <c r="B71" s="63">
        <v>23016007</v>
      </c>
      <c r="C71" s="66" t="s">
        <v>88</v>
      </c>
      <c r="D71" s="65">
        <v>56.854</v>
      </c>
      <c r="E71" s="63">
        <v>80</v>
      </c>
      <c r="F71" s="63">
        <v>12.7</v>
      </c>
      <c r="G71" s="63">
        <v>60</v>
      </c>
      <c r="H71" s="63">
        <v>6.85</v>
      </c>
      <c r="I71" s="63">
        <v>19</v>
      </c>
      <c r="J71" s="65">
        <v>76.404</v>
      </c>
      <c r="K71" s="63">
        <v>68</v>
      </c>
      <c r="L71" s="63">
        <v>2.73</v>
      </c>
      <c r="M71" s="63">
        <v>488</v>
      </c>
      <c r="N71" s="63" t="s">
        <v>19</v>
      </c>
      <c r="O71" s="63" t="str">
        <f>_xlfn.DISPIMG("ID_DCD001DF74BE48498C28F3DB07D7BC1D",1)</f>
        <v>=DISPIMG("ID_DCD001DF74BE48498C28F3DB07D7BC1D",1)</v>
      </c>
      <c r="P71" s="8"/>
    </row>
    <row r="72" ht="39" customHeight="1" spans="1:16">
      <c r="A72" s="63">
        <v>69</v>
      </c>
      <c r="B72" s="63">
        <v>23016045</v>
      </c>
      <c r="C72" s="64" t="s">
        <v>89</v>
      </c>
      <c r="D72" s="65">
        <v>56.924</v>
      </c>
      <c r="E72" s="63">
        <v>78</v>
      </c>
      <c r="F72" s="63">
        <v>12.7</v>
      </c>
      <c r="G72" s="63">
        <v>61</v>
      </c>
      <c r="H72" s="63">
        <v>6.7</v>
      </c>
      <c r="I72" s="63">
        <v>23</v>
      </c>
      <c r="J72" s="65">
        <v>76.324</v>
      </c>
      <c r="K72" s="63">
        <v>69</v>
      </c>
      <c r="L72" s="63">
        <v>2.55</v>
      </c>
      <c r="M72" s="67" t="s">
        <v>21</v>
      </c>
      <c r="N72" s="67" t="s">
        <v>19</v>
      </c>
      <c r="O72" s="63" t="str">
        <f>_xlfn.DISPIMG("ID_719609ECE3C9409CAEDBD1BDDE004107",1)</f>
        <v>=DISPIMG("ID_719609ECE3C9409CAEDBD1BDDE004107",1)</v>
      </c>
      <c r="P72" s="8"/>
    </row>
    <row r="73" ht="39" customHeight="1" spans="1:16">
      <c r="A73" s="63">
        <v>70</v>
      </c>
      <c r="B73" s="63">
        <v>23016120</v>
      </c>
      <c r="C73" s="66" t="s">
        <v>90</v>
      </c>
      <c r="D73" s="65">
        <v>58.205</v>
      </c>
      <c r="E73" s="63">
        <v>64</v>
      </c>
      <c r="F73" s="63">
        <v>12.1</v>
      </c>
      <c r="G73" s="63">
        <v>118</v>
      </c>
      <c r="H73" s="63">
        <v>6</v>
      </c>
      <c r="I73" s="63">
        <v>55</v>
      </c>
      <c r="J73" s="65">
        <v>76.305</v>
      </c>
      <c r="K73" s="63">
        <v>70</v>
      </c>
      <c r="L73" s="63">
        <v>2.87</v>
      </c>
      <c r="M73" s="67">
        <v>488</v>
      </c>
      <c r="N73" s="67" t="s">
        <v>19</v>
      </c>
      <c r="O73" s="63" t="str">
        <f>_xlfn.DISPIMG("ID_7B175696FF1349A88F2370EE760155EC",1)</f>
        <v>=DISPIMG("ID_7B175696FF1349A88F2370EE760155EC",1)</v>
      </c>
      <c r="P73" s="8"/>
    </row>
    <row r="74" ht="39" customHeight="1" spans="1:16">
      <c r="A74" s="63">
        <v>71</v>
      </c>
      <c r="B74" s="63">
        <v>23016106</v>
      </c>
      <c r="C74" s="66" t="s">
        <v>91</v>
      </c>
      <c r="D74" s="65">
        <v>58.072</v>
      </c>
      <c r="E74" s="63">
        <v>66</v>
      </c>
      <c r="F74" s="63">
        <v>12.7</v>
      </c>
      <c r="G74" s="63">
        <v>62</v>
      </c>
      <c r="H74" s="63">
        <v>5.5</v>
      </c>
      <c r="I74" s="63">
        <v>89</v>
      </c>
      <c r="J74" s="65">
        <v>76.272</v>
      </c>
      <c r="K74" s="63">
        <v>71</v>
      </c>
      <c r="L74" s="63">
        <v>2.92</v>
      </c>
      <c r="M74" s="63" t="s">
        <v>21</v>
      </c>
      <c r="N74" s="63" t="s">
        <v>21</v>
      </c>
      <c r="O74" s="63" t="str">
        <f>_xlfn.DISPIMG("ID_777B233D7B734AA2B873A2608D98F870",1)</f>
        <v>=DISPIMG("ID_777B233D7B734AA2B873A2608D98F870",1)</v>
      </c>
      <c r="P74" s="8"/>
    </row>
    <row r="75" ht="39" customHeight="1" spans="1:16">
      <c r="A75" s="63">
        <v>72</v>
      </c>
      <c r="B75" s="63">
        <v>23016086</v>
      </c>
      <c r="C75" s="64" t="s">
        <v>92</v>
      </c>
      <c r="D75" s="65">
        <v>55.104</v>
      </c>
      <c r="E75" s="63">
        <v>101</v>
      </c>
      <c r="F75" s="63">
        <v>13.5</v>
      </c>
      <c r="G75" s="63">
        <v>6</v>
      </c>
      <c r="H75" s="63">
        <v>7.6</v>
      </c>
      <c r="I75" s="63">
        <v>6</v>
      </c>
      <c r="J75" s="65">
        <v>76.204</v>
      </c>
      <c r="K75" s="63">
        <v>72</v>
      </c>
      <c r="L75" s="63">
        <v>2.44</v>
      </c>
      <c r="M75" s="63">
        <v>506</v>
      </c>
      <c r="N75" s="63" t="s">
        <v>77</v>
      </c>
      <c r="O75" s="63" t="str">
        <f>_xlfn.DISPIMG("ID_EFB4434D6F22493291888237AF60C07C",1)</f>
        <v>=DISPIMG("ID_EFB4434D6F22493291888237AF60C07C",1)</v>
      </c>
      <c r="P75" s="8"/>
    </row>
    <row r="76" ht="39" customHeight="1" spans="1:16">
      <c r="A76" s="63">
        <v>73</v>
      </c>
      <c r="B76" s="63">
        <v>23016104</v>
      </c>
      <c r="C76" s="66" t="s">
        <v>93</v>
      </c>
      <c r="D76" s="65">
        <v>56.357</v>
      </c>
      <c r="E76" s="63">
        <v>91</v>
      </c>
      <c r="F76" s="63">
        <v>13.3</v>
      </c>
      <c r="G76" s="63">
        <v>9</v>
      </c>
      <c r="H76" s="63">
        <v>6.5</v>
      </c>
      <c r="I76" s="63">
        <v>31</v>
      </c>
      <c r="J76" s="65">
        <v>76.157</v>
      </c>
      <c r="K76" s="63">
        <v>73</v>
      </c>
      <c r="L76" s="63">
        <v>2.49</v>
      </c>
      <c r="M76" s="67" t="s">
        <v>21</v>
      </c>
      <c r="N76" s="67" t="s">
        <v>19</v>
      </c>
      <c r="O76" s="63" t="str">
        <f>_xlfn.DISPIMG("ID_E6B9D846DF8443C8974ECC8E8C3F400B",1)</f>
        <v>=DISPIMG("ID_E6B9D846DF8443C8974ECC8E8C3F400B",1)</v>
      </c>
      <c r="P76" s="8"/>
    </row>
    <row r="77" ht="39" customHeight="1" spans="1:16">
      <c r="A77" s="63">
        <v>74</v>
      </c>
      <c r="B77" s="63">
        <v>23016081</v>
      </c>
      <c r="C77" s="66" t="s">
        <v>94</v>
      </c>
      <c r="D77" s="65">
        <v>58.219</v>
      </c>
      <c r="E77" s="63">
        <v>63</v>
      </c>
      <c r="F77" s="63">
        <v>12.5</v>
      </c>
      <c r="G77" s="63">
        <v>91</v>
      </c>
      <c r="H77" s="63">
        <v>5.3</v>
      </c>
      <c r="I77" s="63">
        <v>104</v>
      </c>
      <c r="J77" s="65">
        <v>76.019</v>
      </c>
      <c r="K77" s="63">
        <v>74</v>
      </c>
      <c r="L77" s="63">
        <v>2.85</v>
      </c>
      <c r="M77" s="63">
        <v>469</v>
      </c>
      <c r="N77" s="67" t="s">
        <v>19</v>
      </c>
      <c r="O77" s="63" t="str">
        <f>_xlfn.DISPIMG("ID_0FD31ACD345849DE9579DB658347655D",1)</f>
        <v>=DISPIMG("ID_0FD31ACD345849DE9579DB658347655D",1)</v>
      </c>
      <c r="P77" s="8"/>
    </row>
    <row r="78" ht="39" customHeight="1" spans="1:16">
      <c r="A78" s="63">
        <v>75</v>
      </c>
      <c r="B78" s="63">
        <v>23016008</v>
      </c>
      <c r="C78" s="66" t="s">
        <v>95</v>
      </c>
      <c r="D78" s="65">
        <v>56.714</v>
      </c>
      <c r="E78" s="63">
        <v>85</v>
      </c>
      <c r="F78" s="63">
        <v>12.7</v>
      </c>
      <c r="G78" s="63">
        <v>63</v>
      </c>
      <c r="H78" s="63">
        <v>6.6</v>
      </c>
      <c r="I78" s="63">
        <v>28</v>
      </c>
      <c r="J78" s="65">
        <v>76.014</v>
      </c>
      <c r="K78" s="63">
        <v>75</v>
      </c>
      <c r="L78" s="63">
        <v>2.8</v>
      </c>
      <c r="M78" s="63" t="s">
        <v>21</v>
      </c>
      <c r="N78" s="63" t="s">
        <v>19</v>
      </c>
      <c r="O78" s="69" t="str">
        <f>_xlfn.DISPIMG("ID_E7D603B430C54A0BBB23B2E1EA35C528",1)</f>
        <v>=DISPIMG("ID_E7D603B430C54A0BBB23B2E1EA35C528",1)</v>
      </c>
      <c r="P78" s="8"/>
    </row>
    <row r="79" ht="39" customHeight="1" spans="1:16">
      <c r="A79" s="63">
        <v>76</v>
      </c>
      <c r="B79" s="63">
        <v>23016085</v>
      </c>
      <c r="C79" s="64" t="s">
        <v>96</v>
      </c>
      <c r="D79" s="65">
        <v>56.728</v>
      </c>
      <c r="E79" s="63">
        <v>84</v>
      </c>
      <c r="F79" s="63">
        <v>12.8</v>
      </c>
      <c r="G79" s="63">
        <v>35</v>
      </c>
      <c r="H79" s="63">
        <v>6.4</v>
      </c>
      <c r="I79" s="63">
        <v>36</v>
      </c>
      <c r="J79" s="65">
        <v>75.928</v>
      </c>
      <c r="K79" s="63">
        <v>76</v>
      </c>
      <c r="L79" s="63">
        <v>2.73</v>
      </c>
      <c r="M79" s="63">
        <v>477</v>
      </c>
      <c r="N79" s="63" t="s">
        <v>19</v>
      </c>
      <c r="O79" s="63" t="str">
        <f>_xlfn.DISPIMG("ID_E6C6DB6095EF42B29BE9B39EF4037408",1)</f>
        <v>=DISPIMG("ID_E6C6DB6095EF42B29BE9B39EF4037408",1)</v>
      </c>
      <c r="P79" s="8"/>
    </row>
    <row r="80" ht="39" customHeight="1" spans="1:16">
      <c r="A80" s="63">
        <v>77</v>
      </c>
      <c r="B80" s="63">
        <v>23016027</v>
      </c>
      <c r="C80" s="64" t="s">
        <v>97</v>
      </c>
      <c r="D80" s="65">
        <v>55.944</v>
      </c>
      <c r="E80" s="63">
        <v>94</v>
      </c>
      <c r="F80" s="63">
        <v>13.1</v>
      </c>
      <c r="G80" s="63">
        <v>15</v>
      </c>
      <c r="H80" s="63">
        <v>6.7</v>
      </c>
      <c r="I80" s="63">
        <v>24</v>
      </c>
      <c r="J80" s="65">
        <v>75.744</v>
      </c>
      <c r="K80" s="63">
        <v>77</v>
      </c>
      <c r="L80" s="63">
        <v>2.58</v>
      </c>
      <c r="M80" s="63" t="s">
        <v>21</v>
      </c>
      <c r="N80" s="63" t="s">
        <v>19</v>
      </c>
      <c r="O80" s="63" t="str">
        <f>_xlfn.DISPIMG("ID_B80ED9743CB1491CA0A0CD6A16CEC5E0",1)</f>
        <v>=DISPIMG("ID_B80ED9743CB1491CA0A0CD6A16CEC5E0",1)</v>
      </c>
      <c r="P80" s="8"/>
    </row>
    <row r="81" ht="39" customHeight="1" spans="1:16">
      <c r="A81" s="63">
        <v>78</v>
      </c>
      <c r="B81" s="63">
        <v>23016013</v>
      </c>
      <c r="C81" s="64" t="s">
        <v>98</v>
      </c>
      <c r="D81" s="65">
        <v>56.581</v>
      </c>
      <c r="E81" s="63">
        <v>87</v>
      </c>
      <c r="F81" s="63">
        <v>12.8</v>
      </c>
      <c r="G81" s="63">
        <v>36</v>
      </c>
      <c r="H81" s="63">
        <v>6.1</v>
      </c>
      <c r="I81" s="63">
        <v>51</v>
      </c>
      <c r="J81" s="65">
        <v>75.481</v>
      </c>
      <c r="K81" s="63">
        <v>78</v>
      </c>
      <c r="L81" s="63">
        <v>2.95</v>
      </c>
      <c r="M81" s="63">
        <v>519</v>
      </c>
      <c r="N81" s="67" t="s">
        <v>77</v>
      </c>
      <c r="O81" s="63" t="str">
        <f>_xlfn.DISPIMG("ID_F52719EC0C8A4A6BA195C9BA42451EC8",1)</f>
        <v>=DISPIMG("ID_F52719EC0C8A4A6BA195C9BA42451EC8",1)</v>
      </c>
      <c r="P81" s="8"/>
    </row>
    <row r="82" ht="39" customHeight="1" spans="1:16">
      <c r="A82" s="63">
        <v>79</v>
      </c>
      <c r="B82" s="63">
        <v>23016124</v>
      </c>
      <c r="C82" s="64" t="s">
        <v>99</v>
      </c>
      <c r="D82" s="65">
        <v>57.036</v>
      </c>
      <c r="E82" s="63">
        <v>76</v>
      </c>
      <c r="F82" s="63">
        <v>12.8</v>
      </c>
      <c r="G82" s="63">
        <v>37</v>
      </c>
      <c r="H82" s="63">
        <v>5.55</v>
      </c>
      <c r="I82" s="63">
        <v>85</v>
      </c>
      <c r="J82" s="65">
        <v>75.386</v>
      </c>
      <c r="K82" s="63">
        <v>79</v>
      </c>
      <c r="L82" s="63">
        <v>2.47</v>
      </c>
      <c r="M82" s="63" t="s">
        <v>21</v>
      </c>
      <c r="N82" s="63" t="s">
        <v>19</v>
      </c>
      <c r="O82" s="63" t="str">
        <f>_xlfn.DISPIMG("ID_0B1CCD4A331A46F2A98B27644C669E82",1)</f>
        <v>=DISPIMG("ID_0B1CCD4A331A46F2A98B27644C669E82",1)</v>
      </c>
      <c r="P82" s="8"/>
    </row>
    <row r="83" ht="39" customHeight="1" spans="1:16">
      <c r="A83" s="63">
        <v>80</v>
      </c>
      <c r="B83" s="63">
        <v>23016020</v>
      </c>
      <c r="C83" s="64" t="s">
        <v>100</v>
      </c>
      <c r="D83" s="65">
        <v>56.525</v>
      </c>
      <c r="E83" s="63">
        <v>88</v>
      </c>
      <c r="F83" s="63">
        <v>12.8</v>
      </c>
      <c r="G83" s="63">
        <v>38</v>
      </c>
      <c r="H83" s="63">
        <v>6.05</v>
      </c>
      <c r="I83" s="63">
        <v>53</v>
      </c>
      <c r="J83" s="65">
        <v>75.375</v>
      </c>
      <c r="K83" s="63">
        <v>80</v>
      </c>
      <c r="L83" s="63">
        <v>2.58</v>
      </c>
      <c r="M83" s="63" t="s">
        <v>21</v>
      </c>
      <c r="N83" s="63" t="s">
        <v>19</v>
      </c>
      <c r="O83" s="63" t="str">
        <f>_xlfn.DISPIMG("ID_47EA82E6678B443A8F1CDC0E9D070E4E",1)</f>
        <v>=DISPIMG("ID_47EA82E6678B443A8F1CDC0E9D070E4E",1)</v>
      </c>
      <c r="P83" s="8"/>
    </row>
    <row r="84" ht="39" customHeight="1" spans="1:16">
      <c r="A84" s="63">
        <v>81</v>
      </c>
      <c r="B84" s="63">
        <v>23016088</v>
      </c>
      <c r="C84" s="66" t="s">
        <v>101</v>
      </c>
      <c r="D84" s="65">
        <v>55.818</v>
      </c>
      <c r="E84" s="63">
        <v>96</v>
      </c>
      <c r="F84" s="63">
        <v>13.2</v>
      </c>
      <c r="G84" s="63">
        <v>12</v>
      </c>
      <c r="H84" s="63">
        <v>6.35</v>
      </c>
      <c r="I84" s="63">
        <v>37</v>
      </c>
      <c r="J84" s="65">
        <v>75.368</v>
      </c>
      <c r="K84" s="63">
        <v>81</v>
      </c>
      <c r="L84" s="63">
        <v>2.63</v>
      </c>
      <c r="M84" s="67" t="s">
        <v>21</v>
      </c>
      <c r="N84" s="67" t="s">
        <v>19</v>
      </c>
      <c r="O84" s="63" t="str">
        <f>_xlfn.DISPIMG("ID_6E29836738E04E35B6EBE3C6C444E665",1)</f>
        <v>=DISPIMG("ID_6E29836738E04E35B6EBE3C6C444E665",1)</v>
      </c>
      <c r="P84" s="8"/>
    </row>
    <row r="85" ht="39" customHeight="1" spans="1:16">
      <c r="A85" s="63">
        <v>82</v>
      </c>
      <c r="B85" s="63">
        <v>23016053</v>
      </c>
      <c r="C85" s="64" t="s">
        <v>102</v>
      </c>
      <c r="D85" s="65">
        <v>57.519</v>
      </c>
      <c r="E85" s="63">
        <v>71</v>
      </c>
      <c r="F85" s="63">
        <v>12.7</v>
      </c>
      <c r="G85" s="63">
        <v>64</v>
      </c>
      <c r="H85" s="63">
        <v>5.1</v>
      </c>
      <c r="I85" s="63">
        <v>114</v>
      </c>
      <c r="J85" s="65">
        <v>75.319</v>
      </c>
      <c r="K85" s="63">
        <v>82</v>
      </c>
      <c r="L85" s="63">
        <v>2.63</v>
      </c>
      <c r="M85" s="67" t="s">
        <v>21</v>
      </c>
      <c r="N85" s="67" t="s">
        <v>19</v>
      </c>
      <c r="O85" s="63" t="str">
        <f>_xlfn.DISPIMG("ID_B0B56EB56EBD4F0BB6A70628F759D805",1)</f>
        <v>=DISPIMG("ID_B0B56EB56EBD4F0BB6A70628F759D805",1)</v>
      </c>
      <c r="P85" s="8"/>
    </row>
    <row r="86" ht="39" customHeight="1" spans="1:16">
      <c r="A86" s="63">
        <v>83</v>
      </c>
      <c r="B86" s="63">
        <v>23016125</v>
      </c>
      <c r="C86" s="66" t="s">
        <v>103</v>
      </c>
      <c r="D86" s="65">
        <v>56.987</v>
      </c>
      <c r="E86" s="63">
        <v>77</v>
      </c>
      <c r="F86" s="63">
        <v>12.4</v>
      </c>
      <c r="G86" s="63">
        <v>100</v>
      </c>
      <c r="H86" s="63">
        <v>5.9</v>
      </c>
      <c r="I86" s="63">
        <v>62</v>
      </c>
      <c r="J86" s="65">
        <v>75.287</v>
      </c>
      <c r="K86" s="63">
        <v>83</v>
      </c>
      <c r="L86" s="63">
        <v>2.8</v>
      </c>
      <c r="M86" s="63" t="s">
        <v>21</v>
      </c>
      <c r="N86" s="63" t="s">
        <v>19</v>
      </c>
      <c r="O86" s="63" t="str">
        <f>_xlfn.DISPIMG("ID_ED7D1A1F4F3A41E8BAD5BF4D74ECDE21",1)</f>
        <v>=DISPIMG("ID_ED7D1A1F4F3A41E8BAD5BF4D74ECDE21",1)</v>
      </c>
      <c r="P86" s="8"/>
    </row>
    <row r="87" ht="39" customHeight="1" spans="1:16">
      <c r="A87" s="63">
        <v>84</v>
      </c>
      <c r="B87" s="63">
        <v>23016023</v>
      </c>
      <c r="C87" s="66" t="s">
        <v>104</v>
      </c>
      <c r="D87" s="65">
        <v>57.211</v>
      </c>
      <c r="E87" s="63">
        <v>74</v>
      </c>
      <c r="F87" s="63">
        <v>12.7</v>
      </c>
      <c r="G87" s="63">
        <v>65</v>
      </c>
      <c r="H87" s="63">
        <v>5.3</v>
      </c>
      <c r="I87" s="63">
        <v>105</v>
      </c>
      <c r="J87" s="65">
        <v>75.211</v>
      </c>
      <c r="K87" s="63">
        <v>84</v>
      </c>
      <c r="L87" s="63">
        <v>2.73</v>
      </c>
      <c r="M87" s="63" t="s">
        <v>21</v>
      </c>
      <c r="N87" s="63" t="s">
        <v>19</v>
      </c>
      <c r="O87" s="63" t="str">
        <f>_xlfn.DISPIMG("ID_12E673240BF945C89690A30884E24BC6",1)</f>
        <v>=DISPIMG("ID_12E673240BF945C89690A30884E24BC6",1)</v>
      </c>
      <c r="P87" s="8"/>
    </row>
    <row r="88" ht="39" customHeight="1" spans="1:16">
      <c r="A88" s="63">
        <v>85</v>
      </c>
      <c r="B88" s="63">
        <v>23016112</v>
      </c>
      <c r="C88" s="66" t="s">
        <v>105</v>
      </c>
      <c r="D88" s="65">
        <v>57.967</v>
      </c>
      <c r="E88" s="63">
        <v>67</v>
      </c>
      <c r="F88" s="63">
        <v>12.1</v>
      </c>
      <c r="G88" s="63">
        <v>119</v>
      </c>
      <c r="H88" s="63">
        <v>5</v>
      </c>
      <c r="I88" s="63">
        <v>121</v>
      </c>
      <c r="J88" s="65">
        <v>75.067</v>
      </c>
      <c r="K88" s="63">
        <v>85</v>
      </c>
      <c r="L88" s="63">
        <v>2.71</v>
      </c>
      <c r="M88" s="63" t="s">
        <v>21</v>
      </c>
      <c r="N88" s="63" t="s">
        <v>19</v>
      </c>
      <c r="O88" s="63" t="str">
        <f>_xlfn.DISPIMG("ID_ABE2C0FF2A1B45E79F0FF4BF8EBB7743",1)</f>
        <v>=DISPIMG("ID_ABE2C0FF2A1B45E79F0FF4BF8EBB7743",1)</v>
      </c>
      <c r="P88" s="8"/>
    </row>
    <row r="89" ht="39" customHeight="1" spans="1:16">
      <c r="A89" s="63">
        <v>86</v>
      </c>
      <c r="B89" s="63">
        <v>23016093</v>
      </c>
      <c r="C89" s="64" t="s">
        <v>106</v>
      </c>
      <c r="D89" s="65">
        <v>57.561</v>
      </c>
      <c r="E89" s="63">
        <v>70</v>
      </c>
      <c r="F89" s="63">
        <v>12.1</v>
      </c>
      <c r="G89" s="63">
        <v>120</v>
      </c>
      <c r="H89" s="63">
        <v>5.4</v>
      </c>
      <c r="I89" s="63">
        <v>99</v>
      </c>
      <c r="J89" s="65">
        <v>75.061</v>
      </c>
      <c r="K89" s="63">
        <v>86</v>
      </c>
      <c r="L89" s="63">
        <v>2.77</v>
      </c>
      <c r="M89" s="63">
        <v>571</v>
      </c>
      <c r="N89" s="67" t="s">
        <v>19</v>
      </c>
      <c r="O89" s="63" t="str">
        <f>_xlfn.DISPIMG("ID_74E286CF5E544590A5003547F5949F15",1)</f>
        <v>=DISPIMG("ID_74E286CF5E544590A5003547F5949F15",1)</v>
      </c>
      <c r="P89" s="8"/>
    </row>
    <row r="90" ht="39" customHeight="1" spans="1:16">
      <c r="A90" s="63">
        <v>87</v>
      </c>
      <c r="B90" s="63">
        <v>23016018</v>
      </c>
      <c r="C90" s="66" t="s">
        <v>107</v>
      </c>
      <c r="D90" s="65">
        <v>55.888</v>
      </c>
      <c r="E90" s="63">
        <v>95</v>
      </c>
      <c r="F90" s="63">
        <v>13</v>
      </c>
      <c r="G90" s="63">
        <v>17</v>
      </c>
      <c r="H90" s="63">
        <v>6</v>
      </c>
      <c r="I90" s="63">
        <v>56</v>
      </c>
      <c r="J90" s="65">
        <v>74.888</v>
      </c>
      <c r="K90" s="63">
        <v>87</v>
      </c>
      <c r="L90" s="63">
        <v>2.56</v>
      </c>
      <c r="M90" s="63" t="s">
        <v>21</v>
      </c>
      <c r="N90" s="63" t="s">
        <v>19</v>
      </c>
      <c r="O90" s="63" t="str">
        <f>_xlfn.DISPIMG("ID_B07219E4D576465E9567FFB492FE9783",1)</f>
        <v>=DISPIMG("ID_B07219E4D576465E9567FFB492FE9783",1)</v>
      </c>
      <c r="P90" s="8"/>
    </row>
    <row r="91" ht="39" customHeight="1" spans="1:16">
      <c r="A91" s="63">
        <v>88</v>
      </c>
      <c r="B91" s="63">
        <v>23016080</v>
      </c>
      <c r="C91" s="66" t="s">
        <v>108</v>
      </c>
      <c r="D91" s="65">
        <v>56.812</v>
      </c>
      <c r="E91" s="63">
        <v>81</v>
      </c>
      <c r="F91" s="63">
        <v>12.6</v>
      </c>
      <c r="G91" s="63">
        <v>80</v>
      </c>
      <c r="H91" s="63">
        <v>5.4</v>
      </c>
      <c r="I91" s="63">
        <v>100</v>
      </c>
      <c r="J91" s="65">
        <v>74.812</v>
      </c>
      <c r="K91" s="63">
        <v>88</v>
      </c>
      <c r="L91" s="63">
        <v>2.76</v>
      </c>
      <c r="M91" s="63" t="s">
        <v>21</v>
      </c>
      <c r="N91" s="63" t="s">
        <v>19</v>
      </c>
      <c r="O91" s="63" t="str">
        <f>_xlfn.DISPIMG("ID_12DC2929AC86423A8C78BD41FB25A0FB",1)</f>
        <v>=DISPIMG("ID_12DC2929AC86423A8C78BD41FB25A0FB",1)</v>
      </c>
      <c r="P91" s="8"/>
    </row>
    <row r="92" ht="39" customHeight="1" spans="1:16">
      <c r="A92" s="63">
        <v>89</v>
      </c>
      <c r="B92" s="63">
        <v>23016067</v>
      </c>
      <c r="C92" s="64" t="s">
        <v>109</v>
      </c>
      <c r="D92" s="65">
        <v>56.686</v>
      </c>
      <c r="E92" s="63">
        <v>86</v>
      </c>
      <c r="F92" s="63">
        <v>12.8</v>
      </c>
      <c r="G92" s="63">
        <v>39</v>
      </c>
      <c r="H92" s="63">
        <v>5.3</v>
      </c>
      <c r="I92" s="63">
        <v>106</v>
      </c>
      <c r="J92" s="65">
        <v>74.786</v>
      </c>
      <c r="K92" s="63">
        <v>89</v>
      </c>
      <c r="L92" s="63">
        <v>2.66</v>
      </c>
      <c r="M92" s="63">
        <v>525</v>
      </c>
      <c r="N92" s="63" t="s">
        <v>19</v>
      </c>
      <c r="O92" s="63" t="str">
        <f>_xlfn.DISPIMG("ID_2B5B5B205C0D4C48AB4DB2D9C7134F47",1)</f>
        <v>=DISPIMG("ID_2B5B5B205C0D4C48AB4DB2D9C7134F47",1)</v>
      </c>
      <c r="P92" s="8"/>
    </row>
    <row r="93" ht="39" customHeight="1" spans="1:16">
      <c r="A93" s="63">
        <v>90</v>
      </c>
      <c r="B93" s="63">
        <v>23016108</v>
      </c>
      <c r="C93" s="64" t="s">
        <v>110</v>
      </c>
      <c r="D93" s="65">
        <v>56.777</v>
      </c>
      <c r="E93" s="63">
        <v>83</v>
      </c>
      <c r="F93" s="63">
        <v>12.3</v>
      </c>
      <c r="G93" s="63">
        <v>104</v>
      </c>
      <c r="H93" s="63">
        <v>5.65</v>
      </c>
      <c r="I93" s="63">
        <v>78</v>
      </c>
      <c r="J93" s="65">
        <v>74.727</v>
      </c>
      <c r="K93" s="63">
        <v>90</v>
      </c>
      <c r="L93" s="63">
        <v>2.61</v>
      </c>
      <c r="M93" s="63">
        <v>379</v>
      </c>
      <c r="N93" s="67" t="s">
        <v>19</v>
      </c>
      <c r="O93" s="63" t="str">
        <f>_xlfn.DISPIMG("ID_D141B3ADE4934E989CFCF1176F399AAB",1)</f>
        <v>=DISPIMG("ID_D141B3ADE4934E989CFCF1176F399AAB",1)</v>
      </c>
      <c r="P93" s="8"/>
    </row>
    <row r="94" ht="39" customHeight="1" spans="1:16">
      <c r="A94" s="63">
        <v>91</v>
      </c>
      <c r="B94" s="63">
        <v>23016025</v>
      </c>
      <c r="C94" s="66" t="s">
        <v>111</v>
      </c>
      <c r="D94" s="65">
        <v>57.498</v>
      </c>
      <c r="E94" s="63">
        <v>72</v>
      </c>
      <c r="F94" s="63">
        <v>12.1</v>
      </c>
      <c r="G94" s="63">
        <v>121</v>
      </c>
      <c r="H94" s="63">
        <v>5</v>
      </c>
      <c r="I94" s="63">
        <v>122</v>
      </c>
      <c r="J94" s="65">
        <v>74.598</v>
      </c>
      <c r="K94" s="63">
        <v>91</v>
      </c>
      <c r="L94" s="63">
        <v>2.73</v>
      </c>
      <c r="M94" s="63">
        <v>477</v>
      </c>
      <c r="N94" s="63" t="s">
        <v>19</v>
      </c>
      <c r="O94" s="63" t="str">
        <f>_xlfn.DISPIMG("ID_C10E84CF142C4AB691CAE0BDF0469368",1)</f>
        <v>=DISPIMG("ID_C10E84CF142C4AB691CAE0BDF0469368",1)</v>
      </c>
      <c r="P94" s="8"/>
    </row>
    <row r="95" ht="39" customHeight="1" spans="1:16">
      <c r="A95" s="63">
        <v>92</v>
      </c>
      <c r="B95" s="63">
        <v>23016048</v>
      </c>
      <c r="C95" s="66" t="s">
        <v>112</v>
      </c>
      <c r="D95" s="65">
        <v>57.197</v>
      </c>
      <c r="E95" s="63">
        <v>75</v>
      </c>
      <c r="F95" s="63">
        <v>12.1</v>
      </c>
      <c r="G95" s="63">
        <v>122</v>
      </c>
      <c r="H95" s="63">
        <v>5</v>
      </c>
      <c r="I95" s="63">
        <v>123</v>
      </c>
      <c r="J95" s="65">
        <v>74.297</v>
      </c>
      <c r="K95" s="63">
        <v>92</v>
      </c>
      <c r="L95" s="63">
        <v>2.66</v>
      </c>
      <c r="M95" s="63" t="s">
        <v>21</v>
      </c>
      <c r="N95" s="63" t="s">
        <v>19</v>
      </c>
      <c r="O95" s="63" t="str">
        <f>_xlfn.DISPIMG("ID_794C6CC3BEFA49208250C91B9BE87096",1)</f>
        <v>=DISPIMG("ID_794C6CC3BEFA49208250C91B9BE87096",1)</v>
      </c>
      <c r="P95" s="8"/>
    </row>
    <row r="96" ht="39" customHeight="1" spans="1:16">
      <c r="A96" s="63">
        <v>93</v>
      </c>
      <c r="B96" s="63">
        <v>23016033</v>
      </c>
      <c r="C96" s="66" t="s">
        <v>113</v>
      </c>
      <c r="D96" s="65">
        <v>56.385</v>
      </c>
      <c r="E96" s="63">
        <v>90</v>
      </c>
      <c r="F96" s="63">
        <v>12.5</v>
      </c>
      <c r="G96" s="63">
        <v>92</v>
      </c>
      <c r="H96" s="63">
        <v>5.4</v>
      </c>
      <c r="I96" s="63">
        <v>101</v>
      </c>
      <c r="J96" s="65">
        <v>74.285</v>
      </c>
      <c r="K96" s="63">
        <v>93</v>
      </c>
      <c r="L96" s="63">
        <v>2.69</v>
      </c>
      <c r="M96" s="63" t="s">
        <v>21</v>
      </c>
      <c r="N96" s="63" t="s">
        <v>19</v>
      </c>
      <c r="O96" s="63" t="str">
        <f>_xlfn.DISPIMG("ID_DA8FE9254ABB4CF79F2D1D152158145B",1)</f>
        <v>=DISPIMG("ID_DA8FE9254ABB4CF79F2D1D152158145B",1)</v>
      </c>
      <c r="P96" s="8"/>
    </row>
    <row r="97" ht="39" customHeight="1" spans="1:16">
      <c r="A97" s="63">
        <v>94</v>
      </c>
      <c r="B97" s="63">
        <v>23016043</v>
      </c>
      <c r="C97" s="64" t="s">
        <v>114</v>
      </c>
      <c r="D97" s="65">
        <v>55.755</v>
      </c>
      <c r="E97" s="63">
        <v>97</v>
      </c>
      <c r="F97" s="63">
        <v>12.7</v>
      </c>
      <c r="G97" s="63">
        <v>66</v>
      </c>
      <c r="H97" s="63">
        <v>5.7</v>
      </c>
      <c r="I97" s="63">
        <v>75</v>
      </c>
      <c r="J97" s="65">
        <v>74.155</v>
      </c>
      <c r="K97" s="63">
        <v>94</v>
      </c>
      <c r="L97" s="63">
        <v>2.61</v>
      </c>
      <c r="M97" s="67" t="s">
        <v>21</v>
      </c>
      <c r="N97" s="67" t="s">
        <v>19</v>
      </c>
      <c r="O97" s="63" t="str">
        <f>_xlfn.DISPIMG("ID_80AE56934C4E4AE981F386995927D142",1)</f>
        <v>=DISPIMG("ID_80AE56934C4E4AE981F386995927D142",1)</v>
      </c>
      <c r="P97" s="8"/>
    </row>
    <row r="98" ht="39" customHeight="1" spans="1:16">
      <c r="A98" s="63">
        <v>95</v>
      </c>
      <c r="B98" s="63">
        <v>23016019</v>
      </c>
      <c r="C98" s="64" t="s">
        <v>115</v>
      </c>
      <c r="D98" s="72">
        <v>56.798</v>
      </c>
      <c r="E98" s="63">
        <v>82</v>
      </c>
      <c r="F98" s="73">
        <v>12.2</v>
      </c>
      <c r="G98" s="73">
        <v>111</v>
      </c>
      <c r="H98" s="63">
        <v>5</v>
      </c>
      <c r="I98" s="63">
        <v>124</v>
      </c>
      <c r="J98" s="65">
        <v>73.998</v>
      </c>
      <c r="K98" s="63">
        <v>95</v>
      </c>
      <c r="L98" s="63">
        <v>2.55</v>
      </c>
      <c r="M98" s="63">
        <v>588</v>
      </c>
      <c r="N98" s="63" t="s">
        <v>19</v>
      </c>
      <c r="O98" s="69" t="str">
        <f>_xlfn.DISPIMG("ID_768E795332F0491195E541C9C02AA94A",1)</f>
        <v>=DISPIMG("ID_768E795332F0491195E541C9C02AA94A",1)</v>
      </c>
      <c r="P98" s="8"/>
    </row>
    <row r="99" ht="39" customHeight="1" spans="1:16">
      <c r="A99" s="63">
        <v>96</v>
      </c>
      <c r="B99" s="63">
        <v>23016030</v>
      </c>
      <c r="C99" s="64" t="s">
        <v>116</v>
      </c>
      <c r="D99" s="65">
        <v>56.518</v>
      </c>
      <c r="E99" s="63">
        <v>89</v>
      </c>
      <c r="F99" s="63">
        <v>12.2</v>
      </c>
      <c r="G99" s="63">
        <v>112</v>
      </c>
      <c r="H99" s="63">
        <v>5.1</v>
      </c>
      <c r="I99" s="63">
        <v>115</v>
      </c>
      <c r="J99" s="65">
        <v>73.818</v>
      </c>
      <c r="K99" s="63">
        <v>96</v>
      </c>
      <c r="L99" s="63">
        <v>2.67</v>
      </c>
      <c r="M99" s="63" t="s">
        <v>21</v>
      </c>
      <c r="N99" s="63" t="s">
        <v>19</v>
      </c>
      <c r="O99" s="63" t="str">
        <f>_xlfn.DISPIMG("ID_730BD273905C4780A7B070A535FB8CB3",1)</f>
        <v>=DISPIMG("ID_730BD273905C4780A7B070A535FB8CB3",1)</v>
      </c>
      <c r="P99" s="8"/>
    </row>
    <row r="100" ht="39" customHeight="1" spans="1:16">
      <c r="A100" s="63">
        <v>97</v>
      </c>
      <c r="B100" s="63">
        <v>23016095</v>
      </c>
      <c r="C100" s="66" t="s">
        <v>117</v>
      </c>
      <c r="D100" s="65">
        <v>55.965</v>
      </c>
      <c r="E100" s="63">
        <v>93</v>
      </c>
      <c r="F100" s="63">
        <v>12.5</v>
      </c>
      <c r="G100" s="63">
        <v>93</v>
      </c>
      <c r="H100" s="63">
        <v>5.25</v>
      </c>
      <c r="I100" s="63">
        <v>109</v>
      </c>
      <c r="J100" s="65">
        <v>73.715</v>
      </c>
      <c r="K100" s="63">
        <v>97</v>
      </c>
      <c r="L100" s="63">
        <v>2.25</v>
      </c>
      <c r="M100" s="67" t="s">
        <v>21</v>
      </c>
      <c r="N100" s="67" t="s">
        <v>19</v>
      </c>
      <c r="O100" s="63" t="str">
        <f>_xlfn.DISPIMG("ID_9A7D4234B031429DAF34EF7A803510FC",1)</f>
        <v>=DISPIMG("ID_9A7D4234B031429DAF34EF7A803510FC",1)</v>
      </c>
      <c r="P100" s="8"/>
    </row>
    <row r="101" ht="39" customHeight="1" spans="1:16">
      <c r="A101" s="63">
        <v>98</v>
      </c>
      <c r="B101" s="63">
        <v>23016071</v>
      </c>
      <c r="C101" s="66" t="s">
        <v>118</v>
      </c>
      <c r="D101" s="65">
        <v>55.013</v>
      </c>
      <c r="E101" s="63">
        <v>102</v>
      </c>
      <c r="F101" s="63">
        <v>12.7</v>
      </c>
      <c r="G101" s="63">
        <v>67</v>
      </c>
      <c r="H101" s="63">
        <v>6</v>
      </c>
      <c r="I101" s="63">
        <v>57</v>
      </c>
      <c r="J101" s="65">
        <v>73.713</v>
      </c>
      <c r="K101" s="63">
        <v>98</v>
      </c>
      <c r="L101" s="63">
        <v>2.49</v>
      </c>
      <c r="M101" s="63" t="s">
        <v>21</v>
      </c>
      <c r="N101" s="63" t="s">
        <v>19</v>
      </c>
      <c r="O101" s="63" t="str">
        <f>_xlfn.DISPIMG("ID_9BFFBC5D395B44ECB77CC986C0B1EF45",1)</f>
        <v>=DISPIMG("ID_9BFFBC5D395B44ECB77CC986C0B1EF45",1)</v>
      </c>
      <c r="P101" s="8"/>
    </row>
    <row r="102" ht="39" customHeight="1" spans="1:16">
      <c r="A102" s="63">
        <v>99</v>
      </c>
      <c r="B102" s="63">
        <v>23016057</v>
      </c>
      <c r="C102" s="66" t="s">
        <v>119</v>
      </c>
      <c r="D102" s="65">
        <v>55.391</v>
      </c>
      <c r="E102" s="63">
        <v>100</v>
      </c>
      <c r="F102" s="63">
        <v>12.5</v>
      </c>
      <c r="G102" s="63">
        <v>94</v>
      </c>
      <c r="H102" s="63">
        <v>5.6</v>
      </c>
      <c r="I102" s="63">
        <v>82</v>
      </c>
      <c r="J102" s="65">
        <v>73.491</v>
      </c>
      <c r="K102" s="63">
        <v>99</v>
      </c>
      <c r="L102" s="63">
        <v>2.52</v>
      </c>
      <c r="M102" s="63" t="s">
        <v>21</v>
      </c>
      <c r="N102" s="63" t="s">
        <v>19</v>
      </c>
      <c r="O102" s="63" t="str">
        <f>_xlfn.DISPIMG("ID_ECD23F9C8ACA4BD0A3D41B6B826AE556",1)</f>
        <v>=DISPIMG("ID_ECD23F9C8ACA4BD0A3D41B6B826AE556",1)</v>
      </c>
      <c r="P102" s="8"/>
    </row>
    <row r="103" ht="39" customHeight="1" spans="1:16">
      <c r="A103" s="63">
        <v>100</v>
      </c>
      <c r="B103" s="63">
        <v>23016082</v>
      </c>
      <c r="C103" s="66" t="s">
        <v>120</v>
      </c>
      <c r="D103" s="65">
        <v>55.72</v>
      </c>
      <c r="E103" s="63">
        <v>98</v>
      </c>
      <c r="F103" s="63">
        <v>12.5</v>
      </c>
      <c r="G103" s="63">
        <v>95</v>
      </c>
      <c r="H103" s="63">
        <v>5</v>
      </c>
      <c r="I103" s="63">
        <v>125</v>
      </c>
      <c r="J103" s="65">
        <v>73.22</v>
      </c>
      <c r="K103" s="63">
        <v>100</v>
      </c>
      <c r="L103" s="63">
        <v>2.4</v>
      </c>
      <c r="M103" s="63" t="s">
        <v>21</v>
      </c>
      <c r="N103" s="63" t="s">
        <v>19</v>
      </c>
      <c r="O103" s="63" t="str">
        <f>_xlfn.DISPIMG("ID_C77D5185FEAF49178F0AA09E9DB7DD37",1)</f>
        <v>=DISPIMG("ID_C77D5185FEAF49178F0AA09E9DB7DD37",1)</v>
      </c>
      <c r="P103" s="8"/>
    </row>
    <row r="104" ht="39" customHeight="1" spans="1:16">
      <c r="A104" s="63">
        <v>101</v>
      </c>
      <c r="B104" s="63">
        <v>23016121</v>
      </c>
      <c r="C104" s="66" t="s">
        <v>121</v>
      </c>
      <c r="D104" s="65">
        <v>54.663</v>
      </c>
      <c r="E104" s="63">
        <v>105</v>
      </c>
      <c r="F104" s="63">
        <v>12.6</v>
      </c>
      <c r="G104" s="63">
        <v>81</v>
      </c>
      <c r="H104" s="63">
        <v>5.95</v>
      </c>
      <c r="I104" s="63">
        <v>59</v>
      </c>
      <c r="J104" s="65">
        <v>73.213</v>
      </c>
      <c r="K104" s="63">
        <v>101</v>
      </c>
      <c r="L104" s="63">
        <v>2.26</v>
      </c>
      <c r="M104" s="63" t="s">
        <v>21</v>
      </c>
      <c r="N104" s="63" t="s">
        <v>19</v>
      </c>
      <c r="O104" s="63" t="str">
        <f>_xlfn.DISPIMG("ID_C6E1069722DF46BF9848F685EB13C840",1)</f>
        <v>=DISPIMG("ID_C6E1069722DF46BF9848F685EB13C840",1)</v>
      </c>
      <c r="P104" s="8"/>
    </row>
    <row r="105" ht="39" customHeight="1" spans="1:16">
      <c r="A105" s="63">
        <v>102</v>
      </c>
      <c r="B105" s="63">
        <v>23016076</v>
      </c>
      <c r="C105" s="64" t="s">
        <v>122</v>
      </c>
      <c r="D105" s="65">
        <v>55.482</v>
      </c>
      <c r="E105" s="63">
        <v>99</v>
      </c>
      <c r="F105" s="63">
        <v>12.2</v>
      </c>
      <c r="G105" s="63">
        <v>113</v>
      </c>
      <c r="H105" s="63">
        <v>5.5</v>
      </c>
      <c r="I105" s="63">
        <v>90</v>
      </c>
      <c r="J105" s="65">
        <v>73.182</v>
      </c>
      <c r="K105" s="63">
        <v>102</v>
      </c>
      <c r="L105" s="63">
        <v>2.42</v>
      </c>
      <c r="M105" s="63" t="s">
        <v>21</v>
      </c>
      <c r="N105" s="63" t="s">
        <v>19</v>
      </c>
      <c r="O105" s="63" t="str">
        <f>_xlfn.DISPIMG("ID_E16E99235D2245319B51202D6D4B2DA0",1)</f>
        <v>=DISPIMG("ID_E16E99235D2245319B51202D6D4B2DA0",1)</v>
      </c>
      <c r="P105" s="8"/>
    </row>
    <row r="106" ht="39" customHeight="1" spans="1:16">
      <c r="A106" s="63">
        <v>103</v>
      </c>
      <c r="B106" s="63">
        <v>21016066</v>
      </c>
      <c r="C106" s="64" t="s">
        <v>123</v>
      </c>
      <c r="D106" s="65">
        <v>56</v>
      </c>
      <c r="E106" s="63">
        <v>92</v>
      </c>
      <c r="F106" s="63">
        <v>12</v>
      </c>
      <c r="G106" s="63">
        <v>126</v>
      </c>
      <c r="H106" s="63">
        <v>5</v>
      </c>
      <c r="I106" s="63">
        <v>126</v>
      </c>
      <c r="J106" s="65">
        <v>73</v>
      </c>
      <c r="K106" s="63">
        <v>103</v>
      </c>
      <c r="L106" s="63">
        <v>3</v>
      </c>
      <c r="M106" s="63" t="s">
        <v>21</v>
      </c>
      <c r="N106" s="67" t="s">
        <v>19</v>
      </c>
      <c r="O106" s="63" t="str">
        <f>_xlfn.DISPIMG("ID_42C6DF35C8514D55997E33EC95F7F07D",1)</f>
        <v>=DISPIMG("ID_42C6DF35C8514D55997E33EC95F7F07D",1)</v>
      </c>
      <c r="P106" s="8"/>
    </row>
    <row r="107" ht="39" customHeight="1" spans="1:16">
      <c r="A107" s="63">
        <v>104</v>
      </c>
      <c r="B107" s="63">
        <v>23016029</v>
      </c>
      <c r="C107" s="64" t="s">
        <v>124</v>
      </c>
      <c r="D107" s="65">
        <v>54.985</v>
      </c>
      <c r="E107" s="63">
        <v>103</v>
      </c>
      <c r="F107" s="63">
        <v>12.3</v>
      </c>
      <c r="G107" s="63">
        <v>105</v>
      </c>
      <c r="H107" s="63">
        <v>5.5</v>
      </c>
      <c r="I107" s="63">
        <v>91</v>
      </c>
      <c r="J107" s="65">
        <v>72.785</v>
      </c>
      <c r="K107" s="63">
        <v>104</v>
      </c>
      <c r="L107" s="63">
        <v>2.44</v>
      </c>
      <c r="M107" s="63" t="s">
        <v>21</v>
      </c>
      <c r="N107" s="63" t="s">
        <v>19</v>
      </c>
      <c r="O107" s="63" t="str">
        <f>_xlfn.DISPIMG("ID_251255F07F43422A8AA98F0C71687164",1)</f>
        <v>=DISPIMG("ID_251255F07F43422A8AA98F0C71687164",1)</v>
      </c>
      <c r="P107" s="8"/>
    </row>
    <row r="108" ht="39" customHeight="1" spans="1:16">
      <c r="A108" s="63">
        <v>105</v>
      </c>
      <c r="B108" s="63">
        <v>23016050</v>
      </c>
      <c r="C108" s="66" t="s">
        <v>125</v>
      </c>
      <c r="D108" s="65">
        <v>54.817</v>
      </c>
      <c r="E108" s="63">
        <v>104</v>
      </c>
      <c r="F108" s="63">
        <v>12.5</v>
      </c>
      <c r="G108" s="63">
        <v>96</v>
      </c>
      <c r="H108" s="63">
        <v>5.45</v>
      </c>
      <c r="I108" s="63">
        <v>95</v>
      </c>
      <c r="J108" s="65">
        <v>72.767</v>
      </c>
      <c r="K108" s="63">
        <v>105</v>
      </c>
      <c r="L108" s="63">
        <v>2.52</v>
      </c>
      <c r="M108" s="63" t="s">
        <v>21</v>
      </c>
      <c r="N108" s="63" t="s">
        <v>19</v>
      </c>
      <c r="O108" s="63" t="str">
        <f>_xlfn.DISPIMG("ID_F3CD7254827A4C518887575C6F852AB0",1)</f>
        <v>=DISPIMG("ID_F3CD7254827A4C518887575C6F852AB0",1)</v>
      </c>
      <c r="P108" s="8"/>
    </row>
    <row r="109" ht="39" customHeight="1" spans="1:16">
      <c r="A109" s="63">
        <v>106</v>
      </c>
      <c r="B109" s="63">
        <v>23016058</v>
      </c>
      <c r="C109" s="66" t="s">
        <v>126</v>
      </c>
      <c r="D109" s="65">
        <v>54.663</v>
      </c>
      <c r="E109" s="63">
        <v>106</v>
      </c>
      <c r="F109" s="63">
        <v>12.8</v>
      </c>
      <c r="G109" s="63">
        <v>40</v>
      </c>
      <c r="H109" s="63">
        <v>5.1</v>
      </c>
      <c r="I109" s="63">
        <v>116</v>
      </c>
      <c r="J109" s="65">
        <v>72.563</v>
      </c>
      <c r="K109" s="63">
        <v>106</v>
      </c>
      <c r="L109" s="74">
        <v>2.25</v>
      </c>
      <c r="M109" s="67" t="s">
        <v>21</v>
      </c>
      <c r="N109" s="67" t="s">
        <v>19</v>
      </c>
      <c r="O109" s="74" t="str">
        <f>_xlfn.DISPIMG("ID_6AF6C4CB3789454B8300B4A3B4D292C8",1)</f>
        <v>=DISPIMG("ID_6AF6C4CB3789454B8300B4A3B4D292C8",1)</v>
      </c>
      <c r="P109" s="8"/>
    </row>
    <row r="110" ht="39" customHeight="1" spans="1:16">
      <c r="A110" s="63">
        <v>107</v>
      </c>
      <c r="B110" s="63">
        <v>23016130</v>
      </c>
      <c r="C110" s="66" t="s">
        <v>127</v>
      </c>
      <c r="D110" s="65">
        <v>54.572</v>
      </c>
      <c r="E110" s="63">
        <v>107</v>
      </c>
      <c r="F110" s="63">
        <v>12.2</v>
      </c>
      <c r="G110" s="63">
        <v>114</v>
      </c>
      <c r="H110" s="63">
        <v>5.6</v>
      </c>
      <c r="I110" s="63">
        <v>83</v>
      </c>
      <c r="J110" s="65">
        <v>72.372</v>
      </c>
      <c r="K110" s="63">
        <v>107</v>
      </c>
      <c r="L110" s="63">
        <v>2.3</v>
      </c>
      <c r="M110" s="63">
        <v>453</v>
      </c>
      <c r="N110" s="63" t="s">
        <v>19</v>
      </c>
      <c r="O110" s="63" t="str">
        <f>_xlfn.DISPIMG("ID_97AD3C4401284AA6A2C6D77149A45D56",1)</f>
        <v>=DISPIMG("ID_97AD3C4401284AA6A2C6D77149A45D56",1)</v>
      </c>
      <c r="P110" s="8"/>
    </row>
    <row r="111" ht="39" customHeight="1" spans="1:16">
      <c r="A111" s="63">
        <v>108</v>
      </c>
      <c r="B111" s="63">
        <v>23016022</v>
      </c>
      <c r="C111" s="64" t="s">
        <v>128</v>
      </c>
      <c r="D111" s="65">
        <v>54.264</v>
      </c>
      <c r="E111" s="63">
        <v>109</v>
      </c>
      <c r="F111" s="63">
        <v>12.6</v>
      </c>
      <c r="G111" s="63">
        <v>82</v>
      </c>
      <c r="H111" s="63">
        <v>5.5</v>
      </c>
      <c r="I111" s="63">
        <v>92</v>
      </c>
      <c r="J111" s="65">
        <v>72.364</v>
      </c>
      <c r="K111" s="63">
        <v>108</v>
      </c>
      <c r="L111" s="63">
        <v>2.28</v>
      </c>
      <c r="M111" s="67" t="s">
        <v>21</v>
      </c>
      <c r="N111" s="67" t="s">
        <v>19</v>
      </c>
      <c r="O111" s="63" t="str">
        <f>_xlfn.DISPIMG("ID_F7CBB760A9194C71941203D99AA2AB9F",1)</f>
        <v>=DISPIMG("ID_F7CBB760A9194C71941203D99AA2AB9F",1)</v>
      </c>
      <c r="P111" s="8"/>
    </row>
    <row r="112" ht="39" customHeight="1" spans="1:16">
      <c r="A112" s="63">
        <v>109</v>
      </c>
      <c r="B112" s="63">
        <v>23016079</v>
      </c>
      <c r="C112" s="66" t="s">
        <v>129</v>
      </c>
      <c r="D112" s="65">
        <v>53.956</v>
      </c>
      <c r="E112" s="63">
        <v>112</v>
      </c>
      <c r="F112" s="63">
        <v>12.8</v>
      </c>
      <c r="G112" s="63">
        <v>41</v>
      </c>
      <c r="H112" s="63">
        <v>5.6</v>
      </c>
      <c r="I112" s="63">
        <v>84</v>
      </c>
      <c r="J112" s="65">
        <v>72.356</v>
      </c>
      <c r="K112" s="63">
        <v>109</v>
      </c>
      <c r="L112" s="63">
        <v>2.05</v>
      </c>
      <c r="M112" s="67" t="s">
        <v>21</v>
      </c>
      <c r="N112" s="67" t="s">
        <v>19</v>
      </c>
      <c r="O112" s="63" t="str">
        <f>_xlfn.DISPIMG("ID_DE53E32B64454FC981B55D4014CF78EF",1)</f>
        <v>=DISPIMG("ID_DE53E32B64454FC981B55D4014CF78EF",1)</v>
      </c>
      <c r="P112" s="8"/>
    </row>
    <row r="113" ht="39" customHeight="1" spans="1:16">
      <c r="A113" s="63">
        <v>110</v>
      </c>
      <c r="B113" s="63">
        <v>23016122</v>
      </c>
      <c r="C113" s="66" t="s">
        <v>130</v>
      </c>
      <c r="D113" s="65">
        <v>54.516</v>
      </c>
      <c r="E113" s="63">
        <v>108</v>
      </c>
      <c r="F113" s="63">
        <v>12.6</v>
      </c>
      <c r="G113" s="63">
        <v>83</v>
      </c>
      <c r="H113" s="63">
        <v>5.1</v>
      </c>
      <c r="I113" s="63">
        <v>117</v>
      </c>
      <c r="J113" s="65">
        <v>72.216</v>
      </c>
      <c r="K113" s="63">
        <v>110</v>
      </c>
      <c r="L113" s="63">
        <v>2.31</v>
      </c>
      <c r="M113" s="63" t="s">
        <v>21</v>
      </c>
      <c r="N113" s="63" t="s">
        <v>77</v>
      </c>
      <c r="O113" s="63" t="str">
        <f>_xlfn.DISPIMG("ID_FFCBB176ADA943008BE81489954B2298",1)</f>
        <v>=DISPIMG("ID_FFCBB176ADA943008BE81489954B2298",1)</v>
      </c>
      <c r="P113" s="8"/>
    </row>
    <row r="114" ht="39" customHeight="1" spans="1:16">
      <c r="A114" s="63">
        <v>111</v>
      </c>
      <c r="B114" s="63">
        <v>23016047</v>
      </c>
      <c r="C114" s="66" t="s">
        <v>131</v>
      </c>
      <c r="D114" s="65">
        <v>53.963</v>
      </c>
      <c r="E114" s="63">
        <v>113</v>
      </c>
      <c r="F114" s="63">
        <v>12.5</v>
      </c>
      <c r="G114" s="63">
        <v>97</v>
      </c>
      <c r="H114" s="63">
        <v>5.7</v>
      </c>
      <c r="I114" s="63">
        <v>76</v>
      </c>
      <c r="J114" s="65">
        <v>72.163</v>
      </c>
      <c r="K114" s="63">
        <v>111</v>
      </c>
      <c r="L114" s="63">
        <v>2.33</v>
      </c>
      <c r="M114" s="63" t="s">
        <v>21</v>
      </c>
      <c r="N114" s="63" t="s">
        <v>19</v>
      </c>
      <c r="O114" s="63" t="str">
        <f>_xlfn.DISPIMG("ID_7A2F1DB6CB294D469C23E51A8FFC0430",1)</f>
        <v>=DISPIMG("ID_7A2F1DB6CB294D469C23E51A8FFC0430",1)</v>
      </c>
      <c r="P114" s="8"/>
    </row>
    <row r="115" ht="39" customHeight="1" spans="1:16">
      <c r="A115" s="63">
        <v>112</v>
      </c>
      <c r="B115" s="63">
        <v>23016102</v>
      </c>
      <c r="C115" s="64" t="s">
        <v>132</v>
      </c>
      <c r="D115" s="65">
        <v>52.787</v>
      </c>
      <c r="E115" s="63">
        <v>119</v>
      </c>
      <c r="F115" s="63">
        <v>12.1</v>
      </c>
      <c r="G115" s="63">
        <v>123</v>
      </c>
      <c r="H115" s="63">
        <v>7.1</v>
      </c>
      <c r="I115" s="63">
        <v>16</v>
      </c>
      <c r="J115" s="65">
        <v>71.987</v>
      </c>
      <c r="K115" s="63">
        <v>112</v>
      </c>
      <c r="L115" s="63">
        <v>2.14</v>
      </c>
      <c r="M115" s="63">
        <v>471</v>
      </c>
      <c r="N115" s="63" t="s">
        <v>77</v>
      </c>
      <c r="O115" s="63" t="str">
        <f>_xlfn.DISPIMG("ID_8B71B27049444997B343C37141774F1B",1)</f>
        <v>=DISPIMG("ID_8B71B27049444997B343C37141774F1B",1)</v>
      </c>
      <c r="P115" s="8"/>
    </row>
    <row r="116" ht="51.15" spans="1:16">
      <c r="A116" s="63">
        <v>113</v>
      </c>
      <c r="B116" s="63">
        <v>23016126</v>
      </c>
      <c r="C116" s="64" t="s">
        <v>133</v>
      </c>
      <c r="D116" s="65">
        <v>54.173</v>
      </c>
      <c r="E116" s="63">
        <v>111</v>
      </c>
      <c r="F116" s="63">
        <v>12.2</v>
      </c>
      <c r="G116" s="63">
        <v>115</v>
      </c>
      <c r="H116" s="63">
        <v>5.25</v>
      </c>
      <c r="I116" s="63">
        <v>110</v>
      </c>
      <c r="J116" s="65">
        <v>71.623</v>
      </c>
      <c r="K116" s="63">
        <v>113</v>
      </c>
      <c r="L116" s="63">
        <v>2.41</v>
      </c>
      <c r="M116" s="63" t="s">
        <v>21</v>
      </c>
      <c r="N116" s="63" t="s">
        <v>19</v>
      </c>
      <c r="O116" s="63" t="str">
        <f>_xlfn.DISPIMG("ID_C2ADF7FFB9D74F908FDCD5F76D8383BE",1)</f>
        <v>=DISPIMG("ID_C2ADF7FFB9D74F908FDCD5F76D8383BE",1)</v>
      </c>
      <c r="P116" s="8"/>
    </row>
    <row r="117" ht="39" customHeight="1" spans="1:16">
      <c r="A117" s="63">
        <v>114</v>
      </c>
      <c r="B117" s="63">
        <v>23016097</v>
      </c>
      <c r="C117" s="66" t="s">
        <v>134</v>
      </c>
      <c r="D117" s="65">
        <v>53.704</v>
      </c>
      <c r="E117" s="63">
        <v>115</v>
      </c>
      <c r="F117" s="63">
        <v>12.5</v>
      </c>
      <c r="G117" s="63">
        <v>98</v>
      </c>
      <c r="H117" s="63">
        <v>5.4</v>
      </c>
      <c r="I117" s="63">
        <v>102</v>
      </c>
      <c r="J117" s="65">
        <v>71.604</v>
      </c>
      <c r="K117" s="63">
        <v>114</v>
      </c>
      <c r="L117" s="63">
        <v>2.12</v>
      </c>
      <c r="M117" s="67" t="s">
        <v>21</v>
      </c>
      <c r="N117" s="67" t="s">
        <v>77</v>
      </c>
      <c r="O117" s="63" t="str">
        <f>_xlfn.DISPIMG("ID_E2742297DA2C4C45AD41F9A267791218",1)</f>
        <v>=DISPIMG("ID_E2742297DA2C4C45AD41F9A267791218",1)</v>
      </c>
      <c r="P117" s="8"/>
    </row>
    <row r="118" ht="39" customHeight="1" spans="1:16">
      <c r="A118" s="63">
        <v>115</v>
      </c>
      <c r="B118" s="63">
        <v>23016098</v>
      </c>
      <c r="C118" s="66" t="s">
        <v>135</v>
      </c>
      <c r="D118" s="65">
        <v>52.955</v>
      </c>
      <c r="E118" s="63">
        <v>118</v>
      </c>
      <c r="F118" s="63">
        <v>12.7</v>
      </c>
      <c r="G118" s="63">
        <v>68</v>
      </c>
      <c r="H118" s="63">
        <v>5.9</v>
      </c>
      <c r="I118" s="63">
        <v>63</v>
      </c>
      <c r="J118" s="65">
        <v>71.555</v>
      </c>
      <c r="K118" s="63">
        <v>115</v>
      </c>
      <c r="L118" s="63">
        <v>2.08</v>
      </c>
      <c r="M118" s="63" t="s">
        <v>21</v>
      </c>
      <c r="N118" s="63" t="s">
        <v>19</v>
      </c>
      <c r="O118" s="63" t="str">
        <f>_xlfn.DISPIMG("ID_260A7B5CA5C24C7BAF3289D88BBB27BC",1)</f>
        <v>=DISPIMG("ID_260A7B5CA5C24C7BAF3289D88BBB27BC",1)</v>
      </c>
      <c r="P118" s="8"/>
    </row>
    <row r="119" ht="39" customHeight="1" spans="1:16">
      <c r="A119" s="63">
        <v>116</v>
      </c>
      <c r="B119" s="63">
        <v>23016072</v>
      </c>
      <c r="C119" s="66" t="s">
        <v>136</v>
      </c>
      <c r="D119" s="65">
        <v>54.264</v>
      </c>
      <c r="E119" s="63">
        <v>110</v>
      </c>
      <c r="F119" s="63">
        <v>12.1</v>
      </c>
      <c r="G119" s="63">
        <v>124</v>
      </c>
      <c r="H119" s="63">
        <v>5</v>
      </c>
      <c r="I119" s="63">
        <v>127</v>
      </c>
      <c r="J119" s="65">
        <v>71.364</v>
      </c>
      <c r="K119" s="63">
        <v>116</v>
      </c>
      <c r="L119" s="63">
        <v>2.35</v>
      </c>
      <c r="M119" s="63" t="s">
        <v>21</v>
      </c>
      <c r="N119" s="63" t="s">
        <v>19</v>
      </c>
      <c r="O119" s="63" t="str">
        <f>_xlfn.DISPIMG("ID_96545DE6990B45E3A733C82C18DA4CCF",1)</f>
        <v>=DISPIMG("ID_96545DE6990B45E3A733C82C18DA4CCF",1)</v>
      </c>
      <c r="P119" s="8"/>
    </row>
    <row r="120" ht="39" customHeight="1" spans="1:16">
      <c r="A120" s="63">
        <v>117</v>
      </c>
      <c r="B120" s="63">
        <v>23016034</v>
      </c>
      <c r="C120" s="66" t="s">
        <v>137</v>
      </c>
      <c r="D120" s="65">
        <v>53.935</v>
      </c>
      <c r="E120" s="63">
        <v>114</v>
      </c>
      <c r="F120" s="63">
        <v>12.3</v>
      </c>
      <c r="G120" s="63">
        <v>106</v>
      </c>
      <c r="H120" s="63">
        <v>5.1</v>
      </c>
      <c r="I120" s="63">
        <v>118</v>
      </c>
      <c r="J120" s="65">
        <v>71.335</v>
      </c>
      <c r="K120" s="63">
        <v>117</v>
      </c>
      <c r="L120" s="63">
        <v>2.19</v>
      </c>
      <c r="M120" s="63" t="s">
        <v>21</v>
      </c>
      <c r="N120" s="63" t="s">
        <v>19</v>
      </c>
      <c r="O120" s="63" t="str">
        <f>_xlfn.DISPIMG("ID_B06BEC6FF0034D0A86E29D6182D511B2",1)</f>
        <v>=DISPIMG("ID_B06BEC6FF0034D0A86E29D6182D511B2",1)</v>
      </c>
      <c r="P120" s="8"/>
    </row>
    <row r="121" ht="39" customHeight="1" spans="1:16">
      <c r="A121" s="63">
        <v>118</v>
      </c>
      <c r="B121" s="63">
        <v>23016119</v>
      </c>
      <c r="C121" s="66" t="s">
        <v>138</v>
      </c>
      <c r="D121" s="65">
        <v>53.522</v>
      </c>
      <c r="E121" s="63">
        <v>116</v>
      </c>
      <c r="F121" s="63">
        <v>12.3</v>
      </c>
      <c r="G121" s="63">
        <v>107</v>
      </c>
      <c r="H121" s="63">
        <v>5.8</v>
      </c>
      <c r="I121" s="63">
        <v>107</v>
      </c>
      <c r="J121" s="65">
        <v>71.122</v>
      </c>
      <c r="K121" s="63">
        <v>118</v>
      </c>
      <c r="L121" s="63">
        <v>2.24</v>
      </c>
      <c r="M121" s="63">
        <v>438</v>
      </c>
      <c r="N121" s="63" t="s">
        <v>21</v>
      </c>
      <c r="O121" s="63" t="str">
        <f>_xlfn.DISPIMG("ID_F42BEE660E86403BBB9A3AD3FAE232C0",1)</f>
        <v>=DISPIMG("ID_F42BEE660E86403BBB9A3AD3FAE232C0",1)</v>
      </c>
      <c r="P121" s="8"/>
    </row>
    <row r="122" ht="39" customHeight="1" spans="1:16">
      <c r="A122" s="63">
        <v>119</v>
      </c>
      <c r="B122" s="63">
        <v>23016038</v>
      </c>
      <c r="C122" s="64" t="s">
        <v>139</v>
      </c>
      <c r="D122" s="65">
        <v>52.318</v>
      </c>
      <c r="E122" s="63">
        <v>120</v>
      </c>
      <c r="F122" s="63">
        <v>12.7</v>
      </c>
      <c r="G122" s="63">
        <v>69</v>
      </c>
      <c r="H122" s="63">
        <v>5.9</v>
      </c>
      <c r="I122" s="63">
        <v>64</v>
      </c>
      <c r="J122" s="65">
        <v>70.918</v>
      </c>
      <c r="K122" s="63">
        <v>119</v>
      </c>
      <c r="L122" s="63">
        <v>2.12</v>
      </c>
      <c r="M122" s="67" t="s">
        <v>21</v>
      </c>
      <c r="N122" s="67" t="s">
        <v>77</v>
      </c>
      <c r="O122" s="74" t="str">
        <f>_xlfn.DISPIMG("ID_7BC213AF9BFC41C5855AF2159E69637E",1)</f>
        <v>=DISPIMG("ID_7BC213AF9BFC41C5855AF2159E69637E",1)</v>
      </c>
      <c r="P122" s="8"/>
    </row>
    <row r="123" ht="39" customHeight="1" spans="1:16">
      <c r="A123" s="63">
        <v>120</v>
      </c>
      <c r="B123" s="63">
        <v>23016059</v>
      </c>
      <c r="C123" s="64" t="s">
        <v>140</v>
      </c>
      <c r="D123" s="65">
        <v>53.361</v>
      </c>
      <c r="E123" s="63">
        <v>117</v>
      </c>
      <c r="F123" s="63">
        <v>12.4</v>
      </c>
      <c r="G123" s="63">
        <v>101</v>
      </c>
      <c r="H123" s="63">
        <v>5.1</v>
      </c>
      <c r="I123" s="63">
        <v>119</v>
      </c>
      <c r="J123" s="65">
        <v>70.861</v>
      </c>
      <c r="K123" s="63">
        <v>120</v>
      </c>
      <c r="L123" s="63">
        <v>2.25</v>
      </c>
      <c r="M123" s="67" t="s">
        <v>21</v>
      </c>
      <c r="N123" s="63" t="s">
        <v>19</v>
      </c>
      <c r="O123" s="70" t="str">
        <f>_xlfn.DISPIMG("ID_BE363B690A6546AF89E5A94BAAB1AE47",1)</f>
        <v>=DISPIMG("ID_BE363B690A6546AF89E5A94BAAB1AE47",1)</v>
      </c>
      <c r="P123" s="8"/>
    </row>
    <row r="124" ht="39" customHeight="1" spans="1:16">
      <c r="A124" s="63">
        <v>121</v>
      </c>
      <c r="B124" s="63">
        <v>23016068</v>
      </c>
      <c r="C124" s="64" t="s">
        <v>141</v>
      </c>
      <c r="D124" s="65">
        <v>52.108</v>
      </c>
      <c r="E124" s="63">
        <v>121</v>
      </c>
      <c r="F124" s="63">
        <v>12.1</v>
      </c>
      <c r="G124" s="63">
        <v>125</v>
      </c>
      <c r="H124" s="63">
        <v>5.3</v>
      </c>
      <c r="I124" s="63">
        <v>108</v>
      </c>
      <c r="J124" s="65">
        <v>69.508</v>
      </c>
      <c r="K124" s="63">
        <v>121</v>
      </c>
      <c r="L124" s="63">
        <v>2.1</v>
      </c>
      <c r="M124" s="63" t="s">
        <v>21</v>
      </c>
      <c r="N124" s="63" t="s">
        <v>19</v>
      </c>
      <c r="O124" s="63" t="str">
        <f>_xlfn.DISPIMG("ID_688A507ACE15497D9487922B5DE817DE",1)</f>
        <v>=DISPIMG("ID_688A507ACE15497D9487922B5DE817DE",1)</v>
      </c>
      <c r="P124" s="8"/>
    </row>
    <row r="125" ht="39" customHeight="1" spans="1:16">
      <c r="A125" s="63">
        <v>122</v>
      </c>
      <c r="B125" s="63">
        <v>23016114</v>
      </c>
      <c r="C125" s="66" t="s">
        <v>142</v>
      </c>
      <c r="D125" s="65">
        <v>50.722</v>
      </c>
      <c r="E125" s="63">
        <v>122</v>
      </c>
      <c r="F125" s="63">
        <v>12</v>
      </c>
      <c r="G125" s="63">
        <v>127</v>
      </c>
      <c r="H125" s="63">
        <v>5.7</v>
      </c>
      <c r="I125" s="63">
        <v>77</v>
      </c>
      <c r="J125" s="65">
        <v>68.422</v>
      </c>
      <c r="K125" s="63">
        <v>122</v>
      </c>
      <c r="L125" s="63">
        <v>1.84</v>
      </c>
      <c r="M125" s="63" t="s">
        <v>21</v>
      </c>
      <c r="N125" s="63" t="s">
        <v>77</v>
      </c>
      <c r="O125" s="63" t="str">
        <f>_xlfn.DISPIMG("ID_2A7295A5139C421B9CB5EE152B01D3DC",1)</f>
        <v>=DISPIMG("ID_2A7295A5139C421B9CB5EE152B01D3DC",1)</v>
      </c>
      <c r="P125" s="8"/>
    </row>
    <row r="126" ht="39" customHeight="1" spans="1:16">
      <c r="A126" s="63">
        <v>123</v>
      </c>
      <c r="B126" s="63">
        <v>23016116</v>
      </c>
      <c r="C126" s="64" t="s">
        <v>143</v>
      </c>
      <c r="D126" s="65">
        <v>49.112</v>
      </c>
      <c r="E126" s="63">
        <v>125</v>
      </c>
      <c r="F126" s="63">
        <v>12.4</v>
      </c>
      <c r="G126" s="63">
        <v>102</v>
      </c>
      <c r="H126" s="63">
        <v>6</v>
      </c>
      <c r="I126" s="63">
        <v>58</v>
      </c>
      <c r="J126" s="65">
        <v>67.512</v>
      </c>
      <c r="K126" s="63">
        <v>123</v>
      </c>
      <c r="L126" s="63">
        <v>1.77</v>
      </c>
      <c r="M126" s="67" t="s">
        <v>21</v>
      </c>
      <c r="N126" s="67" t="s">
        <v>77</v>
      </c>
      <c r="O126" s="63" t="str">
        <f>_xlfn.DISPIMG("ID_8BDB221686D6457580C867FC90584110",1)</f>
        <v>=DISPIMG("ID_8BDB221686D6457580C867FC90584110",1)</v>
      </c>
      <c r="P126" s="8"/>
    </row>
    <row r="127" ht="39" customHeight="1" spans="1:16">
      <c r="A127" s="63">
        <v>124</v>
      </c>
      <c r="B127" s="63">
        <v>23016117</v>
      </c>
      <c r="C127" s="64" t="s">
        <v>144</v>
      </c>
      <c r="D127" s="65">
        <v>49.854</v>
      </c>
      <c r="E127" s="63">
        <v>123</v>
      </c>
      <c r="F127" s="63">
        <v>12</v>
      </c>
      <c r="G127" s="63">
        <v>128</v>
      </c>
      <c r="H127" s="63">
        <v>5.5</v>
      </c>
      <c r="I127" s="63">
        <v>93</v>
      </c>
      <c r="J127" s="65">
        <v>67.354</v>
      </c>
      <c r="K127" s="63">
        <v>124</v>
      </c>
      <c r="L127" s="63">
        <v>1.77</v>
      </c>
      <c r="M127" s="63">
        <v>293</v>
      </c>
      <c r="N127" s="67" t="s">
        <v>77</v>
      </c>
      <c r="O127" s="63" t="str">
        <f>_xlfn.DISPIMG("ID_E0B6F64D1FC94B0CB5EF10DCEA34DBD4",1)</f>
        <v>=DISPIMG("ID_E0B6F64D1FC94B0CB5EF10DCEA34DBD4",1)</v>
      </c>
      <c r="P127" s="8"/>
    </row>
    <row r="128" ht="39" customHeight="1" spans="1:16">
      <c r="A128" s="63">
        <v>125</v>
      </c>
      <c r="B128" s="63">
        <v>23016055</v>
      </c>
      <c r="C128" s="66" t="s">
        <v>145</v>
      </c>
      <c r="D128" s="65">
        <v>49.231</v>
      </c>
      <c r="E128" s="63">
        <v>124</v>
      </c>
      <c r="F128" s="63">
        <v>12.6</v>
      </c>
      <c r="G128" s="63">
        <v>84</v>
      </c>
      <c r="H128" s="63">
        <v>5</v>
      </c>
      <c r="I128" s="63">
        <v>128</v>
      </c>
      <c r="J128" s="65">
        <v>66.831</v>
      </c>
      <c r="K128" s="63">
        <v>125</v>
      </c>
      <c r="L128" s="63">
        <v>1.58</v>
      </c>
      <c r="M128" s="63" t="s">
        <v>21</v>
      </c>
      <c r="N128" s="63" t="s">
        <v>19</v>
      </c>
      <c r="O128" s="63" t="str">
        <f>_xlfn.DISPIMG("ID_1CE7F0FD5BB445C3A12D545EA76F2536",1)</f>
        <v>=DISPIMG("ID_1CE7F0FD5BB445C3A12D545EA76F2536",1)</v>
      </c>
      <c r="P128" s="8"/>
    </row>
    <row r="129" ht="39" customHeight="1" spans="1:16">
      <c r="A129" s="63">
        <v>126</v>
      </c>
      <c r="B129" s="63">
        <v>23016074</v>
      </c>
      <c r="C129" s="66" t="s">
        <v>146</v>
      </c>
      <c r="D129" s="65">
        <v>47.544</v>
      </c>
      <c r="E129" s="63">
        <v>126</v>
      </c>
      <c r="F129" s="63">
        <v>13.6</v>
      </c>
      <c r="G129" s="63">
        <v>5</v>
      </c>
      <c r="H129" s="63">
        <v>5.1</v>
      </c>
      <c r="I129" s="63">
        <v>120</v>
      </c>
      <c r="J129" s="65">
        <v>66.244</v>
      </c>
      <c r="K129" s="63">
        <v>126</v>
      </c>
      <c r="L129" s="63">
        <v>1.6</v>
      </c>
      <c r="M129" s="63" t="s">
        <v>21</v>
      </c>
      <c r="N129" s="63" t="s">
        <v>147</v>
      </c>
      <c r="O129" s="63" t="str">
        <f>_xlfn.DISPIMG("ID_7E6656C62E7F47EAA28A3BB63AD98DED",1)</f>
        <v>=DISPIMG("ID_7E6656C62E7F47EAA28A3BB63AD98DED",1)</v>
      </c>
      <c r="P129" s="8"/>
    </row>
    <row r="130" ht="39" customHeight="1" spans="1:16">
      <c r="A130" s="63">
        <v>127</v>
      </c>
      <c r="B130" s="63">
        <v>23016107</v>
      </c>
      <c r="C130" s="64" t="s">
        <v>148</v>
      </c>
      <c r="D130" s="65">
        <v>46.494</v>
      </c>
      <c r="E130" s="63">
        <v>127</v>
      </c>
      <c r="F130" s="63">
        <v>12.7</v>
      </c>
      <c r="G130" s="63">
        <v>70</v>
      </c>
      <c r="H130" s="63">
        <v>6.1</v>
      </c>
      <c r="I130" s="63">
        <v>52</v>
      </c>
      <c r="J130" s="65">
        <v>65.294</v>
      </c>
      <c r="K130" s="63">
        <v>127</v>
      </c>
      <c r="L130" s="63">
        <v>1.71</v>
      </c>
      <c r="M130" s="67" t="s">
        <v>21</v>
      </c>
      <c r="N130" s="67" t="s">
        <v>147</v>
      </c>
      <c r="O130" s="63" t="str">
        <f>_xlfn.DISPIMG("ID_472F7E5E120C4CC197044D55C7D10FC2",1)</f>
        <v>=DISPIMG("ID_472F7E5E120C4CC197044D55C7D10FC2",1)</v>
      </c>
      <c r="P130" s="8"/>
    </row>
    <row r="131" ht="39" customHeight="1" spans="1:16">
      <c r="A131" s="63">
        <v>128</v>
      </c>
      <c r="B131" s="63">
        <v>23016113</v>
      </c>
      <c r="C131" s="66" t="s">
        <v>149</v>
      </c>
      <c r="D131" s="65">
        <v>42.833</v>
      </c>
      <c r="E131" s="63">
        <v>128</v>
      </c>
      <c r="F131" s="63">
        <v>12.2</v>
      </c>
      <c r="G131" s="63">
        <v>116</v>
      </c>
      <c r="H131" s="63">
        <v>5.8</v>
      </c>
      <c r="I131" s="63">
        <v>70</v>
      </c>
      <c r="J131" s="65">
        <v>60.833</v>
      </c>
      <c r="K131" s="63">
        <v>128</v>
      </c>
      <c r="L131" s="63">
        <v>1.45</v>
      </c>
      <c r="M131" s="63" t="s">
        <v>21</v>
      </c>
      <c r="N131" s="63" t="s">
        <v>147</v>
      </c>
      <c r="O131" s="63" t="str">
        <f>_xlfn.DISPIMG("ID_B8FD6CB455884345B38B9ACE0A023A4F",1)</f>
        <v>=DISPIMG("ID_B8FD6CB455884345B38B9ACE0A023A4F",1)</v>
      </c>
      <c r="P131" s="8"/>
    </row>
    <row r="132" ht="39" customHeight="1" spans="1:16">
      <c r="A132" s="63">
        <v>129</v>
      </c>
      <c r="B132" s="63">
        <v>23016094</v>
      </c>
      <c r="C132" s="64" t="s">
        <v>150</v>
      </c>
      <c r="D132" s="65">
        <v>37.317</v>
      </c>
      <c r="E132" s="63">
        <v>129</v>
      </c>
      <c r="F132" s="63">
        <v>12</v>
      </c>
      <c r="G132" s="63">
        <v>129</v>
      </c>
      <c r="H132" s="63">
        <v>5</v>
      </c>
      <c r="I132" s="63">
        <v>129</v>
      </c>
      <c r="J132" s="65">
        <v>54.317</v>
      </c>
      <c r="K132" s="63">
        <v>129</v>
      </c>
      <c r="L132" s="63">
        <v>0.91</v>
      </c>
      <c r="M132" s="63" t="s">
        <v>21</v>
      </c>
      <c r="N132" s="63" t="s">
        <v>77</v>
      </c>
      <c r="O132" s="63" t="str">
        <f>_xlfn.DISPIMG("ID_68529622C128440D811E29F0B01E2EF5",1)</f>
        <v>=DISPIMG("ID_68529622C128440D811E29F0B01E2EF5",1)</v>
      </c>
      <c r="P132" s="8"/>
    </row>
    <row r="134" spans="4:10">
      <c r="D134" s="3" t="s">
        <v>151</v>
      </c>
      <c r="G134" s="2" t="s">
        <v>152</v>
      </c>
      <c r="H134" s="2"/>
      <c r="I134" s="2"/>
      <c r="J134" s="2"/>
    </row>
  </sheetData>
  <sheetProtection formatCells="0" formatColumns="0" formatRows="0" insertRows="0" insertColumns="0" insertHyperlinks="0" deleteColumns="0" deleteRows="0" sort="0" autoFilter="0" pivotTables="0"/>
  <autoFilter xmlns:etc="http://www.wps.cn/officeDocument/2017/etCustomData" ref="A1:P134" etc:filterBottomFollowUsedRange="1">
    <extLst/>
  </autoFilter>
  <sortState ref="A4:P132">
    <sortCondition ref="J4:J132" descending="1"/>
    <sortCondition ref="D4:D132" descending="1"/>
  </sortState>
  <mergeCells count="3">
    <mergeCell ref="A1:P1"/>
    <mergeCell ref="A2:D2"/>
    <mergeCell ref="G134:J134"/>
  </mergeCells>
  <dataValidations count="1">
    <dataValidation type="custom" allowBlank="1" showErrorMessage="1" sqref="O36">
      <formula1>IF(TRUE,OR(O36=0,O36=1),"Checkbox")</formula1>
    </dataValidation>
  </dataValidations>
  <pageMargins left="0.75" right="0.75" top="1" bottom="1" header="0.5" footer="0.5"/>
  <pageSetup paperSize="9" scale="47"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4"/>
  <sheetViews>
    <sheetView tabSelected="1" zoomScale="80" zoomScaleNormal="80" workbookViewId="0">
      <selection activeCell="F2" sqref="F2"/>
    </sheetView>
  </sheetViews>
  <sheetFormatPr defaultColWidth="9" defaultRowHeight="17.4"/>
  <cols>
    <col min="1" max="1" width="9" style="44"/>
    <col min="2" max="2" width="26" style="42" customWidth="1"/>
    <col min="3" max="3" width="18.4537037037037" style="44" customWidth="1"/>
    <col min="4" max="4" width="25.9722222222222" style="44" customWidth="1"/>
    <col min="5" max="5" width="24.0277777777778" style="44" customWidth="1"/>
    <col min="6" max="7" width="11.2685185185185" style="44" customWidth="1"/>
    <col min="8" max="8" width="15.8148148148148" style="44" customWidth="1"/>
    <col min="9" max="9" width="16.4537037037037" style="44" customWidth="1"/>
    <col min="10" max="10" width="118.611111111111" style="45" customWidth="1"/>
    <col min="11" max="11" width="32.0925925925926" style="44" customWidth="1"/>
    <col min="12" max="12" width="6.36111111111111" style="44" customWidth="1"/>
    <col min="13" max="16384" width="9" style="44"/>
  </cols>
  <sheetData>
    <row r="1" ht="45" customHeight="1" spans="1:12">
      <c r="A1" s="46" t="s">
        <v>153</v>
      </c>
      <c r="B1" s="46"/>
      <c r="C1" s="46"/>
      <c r="D1" s="46"/>
      <c r="E1" s="46"/>
      <c r="F1" s="46"/>
      <c r="G1" s="46"/>
      <c r="H1" s="46"/>
      <c r="I1" s="46"/>
      <c r="J1" s="52"/>
      <c r="K1" s="46"/>
      <c r="L1" s="46"/>
    </row>
    <row r="2" spans="1:4">
      <c r="A2" s="42" t="s">
        <v>1</v>
      </c>
      <c r="C2" s="42"/>
      <c r="D2" s="42"/>
    </row>
    <row r="3" s="41" customFormat="1" ht="42" customHeight="1" spans="1:12">
      <c r="A3" s="47" t="s">
        <v>2</v>
      </c>
      <c r="B3" s="47" t="s">
        <v>3</v>
      </c>
      <c r="C3" s="47" t="s">
        <v>4</v>
      </c>
      <c r="D3" s="47" t="s">
        <v>154</v>
      </c>
      <c r="E3" s="47" t="s">
        <v>155</v>
      </c>
      <c r="F3" s="47" t="s">
        <v>156</v>
      </c>
      <c r="G3" s="47" t="s">
        <v>157</v>
      </c>
      <c r="H3" s="48" t="s">
        <v>158</v>
      </c>
      <c r="I3" s="47" t="s">
        <v>159</v>
      </c>
      <c r="J3" s="47" t="s">
        <v>160</v>
      </c>
      <c r="K3" s="47" t="s">
        <v>16</v>
      </c>
      <c r="L3" s="47" t="s">
        <v>17</v>
      </c>
    </row>
    <row r="4" s="42" customFormat="1" ht="409" customHeight="1" spans="1:12">
      <c r="A4" s="49">
        <v>1</v>
      </c>
      <c r="B4" s="49">
        <v>23016083</v>
      </c>
      <c r="C4" s="50" t="s">
        <v>18</v>
      </c>
      <c r="D4" s="49">
        <v>50</v>
      </c>
      <c r="E4" s="49">
        <v>40</v>
      </c>
      <c r="F4" s="49">
        <v>0</v>
      </c>
      <c r="G4" s="49">
        <v>90</v>
      </c>
      <c r="H4" s="49">
        <v>9</v>
      </c>
      <c r="I4" s="49">
        <v>1</v>
      </c>
      <c r="J4" s="53" t="s">
        <v>161</v>
      </c>
      <c r="K4" s="49" t="str">
        <f>_xlfn.DISPIMG("ID_4850DE17CFE246E5BA307EDE89B8A1FA",1)</f>
        <v>=DISPIMG("ID_4850DE17CFE246E5BA307EDE89B8A1FA",1)</v>
      </c>
      <c r="L4" s="49"/>
    </row>
    <row r="5" ht="346" customHeight="1" spans="1:12">
      <c r="A5" s="49">
        <v>2</v>
      </c>
      <c r="B5" s="49">
        <v>23016026</v>
      </c>
      <c r="C5" s="51" t="s">
        <v>26</v>
      </c>
      <c r="D5" s="49">
        <v>50</v>
      </c>
      <c r="E5" s="49">
        <v>33</v>
      </c>
      <c r="F5" s="49">
        <v>0</v>
      </c>
      <c r="G5" s="49">
        <v>83</v>
      </c>
      <c r="H5" s="49">
        <v>8.3</v>
      </c>
      <c r="I5" s="49">
        <v>2</v>
      </c>
      <c r="J5" s="53" t="s">
        <v>162</v>
      </c>
      <c r="K5" s="49" t="str">
        <f>_xlfn.DISPIMG("ID_2A21A6C5CB8248ECBDE768C1B6CFEE62",1)</f>
        <v>=DISPIMG("ID_2A21A6C5CB8248ECBDE768C1B6CFEE62",1)</v>
      </c>
      <c r="L5" s="54"/>
    </row>
    <row r="6" ht="298" customHeight="1" spans="1:12">
      <c r="A6" s="49">
        <v>3</v>
      </c>
      <c r="B6" s="49">
        <v>23016056</v>
      </c>
      <c r="C6" s="51" t="s">
        <v>32</v>
      </c>
      <c r="D6" s="49">
        <v>50</v>
      </c>
      <c r="E6" s="49">
        <v>32</v>
      </c>
      <c r="F6" s="49">
        <v>0</v>
      </c>
      <c r="G6" s="49">
        <v>82</v>
      </c>
      <c r="H6" s="49">
        <v>8.2</v>
      </c>
      <c r="I6" s="49">
        <v>3</v>
      </c>
      <c r="J6" s="55" t="s">
        <v>163</v>
      </c>
      <c r="K6" s="49" t="str">
        <f>_xlfn.DISPIMG("ID_C1392D5348C64D5590ABB16BD6927A0D",1)</f>
        <v>=DISPIMG("ID_C1392D5348C64D5590ABB16BD6927A0D",1)</v>
      </c>
      <c r="L6" s="54"/>
    </row>
    <row r="7" ht="236" customHeight="1" spans="1:12">
      <c r="A7" s="49">
        <v>4</v>
      </c>
      <c r="B7" s="49">
        <v>23016099</v>
      </c>
      <c r="C7" s="50" t="s">
        <v>23</v>
      </c>
      <c r="D7" s="49">
        <v>50</v>
      </c>
      <c r="E7" s="49">
        <v>30</v>
      </c>
      <c r="F7" s="49">
        <v>0</v>
      </c>
      <c r="G7" s="49">
        <v>80</v>
      </c>
      <c r="H7" s="49">
        <v>8</v>
      </c>
      <c r="I7" s="49">
        <v>4</v>
      </c>
      <c r="J7" s="56" t="s">
        <v>164</v>
      </c>
      <c r="K7" s="49" t="str">
        <f>_xlfn.DISPIMG("ID_BF39A72603434942A0C11F8ADC86C731",1)</f>
        <v>=DISPIMG("ID_BF39A72603434942A0C11F8ADC86C731",1)</v>
      </c>
      <c r="L7" s="54"/>
    </row>
    <row r="8" ht="291" customHeight="1" spans="1:12">
      <c r="A8" s="49">
        <v>5</v>
      </c>
      <c r="B8" s="49">
        <v>23016051</v>
      </c>
      <c r="C8" s="50" t="s">
        <v>28</v>
      </c>
      <c r="D8" s="49">
        <v>50</v>
      </c>
      <c r="E8" s="49">
        <v>27</v>
      </c>
      <c r="F8" s="49">
        <v>0</v>
      </c>
      <c r="G8" s="49">
        <v>77</v>
      </c>
      <c r="H8" s="49">
        <v>7.7</v>
      </c>
      <c r="I8" s="49">
        <v>5</v>
      </c>
      <c r="J8" s="55" t="s">
        <v>165</v>
      </c>
      <c r="K8" s="49" t="str">
        <f>_xlfn.DISPIMG("ID_4447076243124AF19267EB55462C9CBD",1)</f>
        <v>=DISPIMG("ID_4447076243124AF19267EB55462C9CBD",1)</v>
      </c>
      <c r="L8" s="54"/>
    </row>
    <row r="9" ht="248" customHeight="1" spans="1:12">
      <c r="A9" s="49">
        <v>6</v>
      </c>
      <c r="B9" s="49">
        <v>23016086</v>
      </c>
      <c r="C9" s="50" t="s">
        <v>92</v>
      </c>
      <c r="D9" s="49">
        <v>50</v>
      </c>
      <c r="E9" s="49">
        <v>26</v>
      </c>
      <c r="F9" s="49">
        <v>0</v>
      </c>
      <c r="G9" s="49">
        <v>76</v>
      </c>
      <c r="H9" s="49">
        <v>7.6</v>
      </c>
      <c r="I9" s="49">
        <v>6</v>
      </c>
      <c r="J9" s="56" t="s">
        <v>166</v>
      </c>
      <c r="K9" s="49" t="str">
        <f>_xlfn.DISPIMG("ID_EF6FEC34CEA740F3A646AFA94ADB86EA",1)</f>
        <v>=DISPIMG("ID_EF6FEC34CEA740F3A646AFA94ADB86EA",1)</v>
      </c>
      <c r="L9" s="54"/>
    </row>
    <row r="10" ht="200" customHeight="1" spans="1:12">
      <c r="A10" s="49">
        <v>7</v>
      </c>
      <c r="B10" s="49">
        <v>23016046</v>
      </c>
      <c r="C10" s="50" t="s">
        <v>22</v>
      </c>
      <c r="D10" s="49">
        <v>50</v>
      </c>
      <c r="E10" s="49">
        <v>25</v>
      </c>
      <c r="F10" s="49">
        <v>0</v>
      </c>
      <c r="G10" s="49">
        <v>75</v>
      </c>
      <c r="H10" s="49">
        <v>7.5</v>
      </c>
      <c r="I10" s="49">
        <v>7</v>
      </c>
      <c r="J10" s="55" t="s">
        <v>167</v>
      </c>
      <c r="K10" s="49" t="str">
        <f>_xlfn.DISPIMG("ID_2261CF88FED04F20A95BA3D412B1AC29",1)</f>
        <v>=DISPIMG("ID_2261CF88FED04F20A95BA3D412B1AC29",1)</v>
      </c>
      <c r="L10" s="54"/>
    </row>
    <row r="11" ht="190" customHeight="1" spans="1:12">
      <c r="A11" s="49">
        <v>8</v>
      </c>
      <c r="B11" s="49">
        <v>23016110</v>
      </c>
      <c r="C11" s="51" t="s">
        <v>29</v>
      </c>
      <c r="D11" s="49">
        <v>50</v>
      </c>
      <c r="E11" s="49">
        <v>25</v>
      </c>
      <c r="F11" s="49">
        <v>0</v>
      </c>
      <c r="G11" s="49">
        <v>75</v>
      </c>
      <c r="H11" s="49">
        <v>7.5</v>
      </c>
      <c r="I11" s="49">
        <v>8</v>
      </c>
      <c r="J11" s="55" t="s">
        <v>168</v>
      </c>
      <c r="K11" s="49" t="str">
        <f>_xlfn.DISPIMG("ID_0657EA92B66947B492E3C2479D098C9C",1)</f>
        <v>=DISPIMG("ID_0657EA92B66947B492E3C2479D098C9C",1)</v>
      </c>
      <c r="L11" s="54"/>
    </row>
    <row r="12" ht="159" customHeight="1" spans="1:12">
      <c r="A12" s="49">
        <v>9</v>
      </c>
      <c r="B12" s="49">
        <v>23016118</v>
      </c>
      <c r="C12" s="50" t="s">
        <v>74</v>
      </c>
      <c r="D12" s="49">
        <v>50</v>
      </c>
      <c r="E12" s="49">
        <v>25</v>
      </c>
      <c r="F12" s="49">
        <v>0</v>
      </c>
      <c r="G12" s="49">
        <v>75</v>
      </c>
      <c r="H12" s="49">
        <v>7.5</v>
      </c>
      <c r="I12" s="49">
        <v>9</v>
      </c>
      <c r="J12" s="55" t="s">
        <v>169</v>
      </c>
      <c r="K12" s="49" t="str">
        <f>_xlfn.DISPIMG("ID_77ED5AFE0D44407EAB61D613A29BA2BF",1)</f>
        <v>=DISPIMG("ID_77ED5AFE0D44407EAB61D613A29BA2BF",1)</v>
      </c>
      <c r="L12" s="54"/>
    </row>
    <row r="13" ht="246" customHeight="1" spans="1:12">
      <c r="A13" s="49">
        <v>10</v>
      </c>
      <c r="B13" s="49">
        <v>23016064</v>
      </c>
      <c r="C13" s="51" t="s">
        <v>38</v>
      </c>
      <c r="D13" s="49">
        <v>50</v>
      </c>
      <c r="E13" s="49">
        <v>24.5</v>
      </c>
      <c r="F13" s="49">
        <v>0</v>
      </c>
      <c r="G13" s="49">
        <v>74.5</v>
      </c>
      <c r="H13" s="49">
        <v>7.45</v>
      </c>
      <c r="I13" s="49">
        <v>10</v>
      </c>
      <c r="J13" s="56" t="s">
        <v>170</v>
      </c>
      <c r="K13" s="49" t="str">
        <f>_xlfn.DISPIMG("ID_98F80ADE2F3048D493A79FCF7A005002",1)</f>
        <v>=DISPIMG("ID_98F80ADE2F3048D493A79FCF7A005002",1)</v>
      </c>
      <c r="L13" s="54"/>
    </row>
    <row r="14" ht="228" customHeight="1" spans="1:12">
      <c r="A14" s="49">
        <v>11</v>
      </c>
      <c r="B14" s="49">
        <v>23016103</v>
      </c>
      <c r="C14" s="51" t="s">
        <v>55</v>
      </c>
      <c r="D14" s="49">
        <v>50</v>
      </c>
      <c r="E14" s="49">
        <v>24.5</v>
      </c>
      <c r="F14" s="49">
        <v>0</v>
      </c>
      <c r="G14" s="49">
        <v>74.5</v>
      </c>
      <c r="H14" s="49">
        <v>7.45</v>
      </c>
      <c r="I14" s="49">
        <v>11</v>
      </c>
      <c r="J14" s="55" t="s">
        <v>171</v>
      </c>
      <c r="K14" s="49" t="str">
        <f>_xlfn.DISPIMG("ID_3492D4FC8149427A8815A69424BF0713",1)</f>
        <v>=DISPIMG("ID_3492D4FC8149427A8815A69424BF0713",1)</v>
      </c>
      <c r="L14" s="54"/>
    </row>
    <row r="15" ht="253" customHeight="1" spans="1:12">
      <c r="A15" s="49">
        <v>12</v>
      </c>
      <c r="B15" s="49">
        <v>23016016</v>
      </c>
      <c r="C15" s="51" t="s">
        <v>34</v>
      </c>
      <c r="D15" s="49">
        <v>50</v>
      </c>
      <c r="E15" s="49">
        <v>23.5</v>
      </c>
      <c r="F15" s="49">
        <v>0</v>
      </c>
      <c r="G15" s="49">
        <v>73.5</v>
      </c>
      <c r="H15" s="49">
        <v>7.35</v>
      </c>
      <c r="I15" s="49">
        <v>12</v>
      </c>
      <c r="J15" s="56" t="s">
        <v>172</v>
      </c>
      <c r="K15" s="49" t="str">
        <f>_xlfn.DISPIMG("ID_F65A4694E3B349F990BEB18D15B636C7",1)</f>
        <v>=DISPIMG("ID_F65A4694E3B349F990BEB18D15B636C7",1)</v>
      </c>
      <c r="L15" s="54"/>
    </row>
    <row r="16" ht="190" customHeight="1" spans="1:12">
      <c r="A16" s="49">
        <v>13</v>
      </c>
      <c r="B16" s="49">
        <v>23016011</v>
      </c>
      <c r="C16" s="50" t="s">
        <v>66</v>
      </c>
      <c r="D16" s="49">
        <v>50</v>
      </c>
      <c r="E16" s="49">
        <v>22</v>
      </c>
      <c r="F16" s="49">
        <v>0</v>
      </c>
      <c r="G16" s="49">
        <v>72</v>
      </c>
      <c r="H16" s="49">
        <v>7.2</v>
      </c>
      <c r="I16" s="49">
        <v>13</v>
      </c>
      <c r="J16" s="55" t="s">
        <v>173</v>
      </c>
      <c r="K16" s="49" t="str">
        <f>_xlfn.DISPIMG("ID_A8FFDE2B7BD64D4A8E93886E0A57434F",1)</f>
        <v>=DISPIMG("ID_A8FFDE2B7BD64D4A8E93886E0A57434F",1)</v>
      </c>
      <c r="L16" s="54"/>
    </row>
    <row r="17" ht="225" customHeight="1" spans="1:12">
      <c r="A17" s="49">
        <v>14</v>
      </c>
      <c r="B17" s="49">
        <v>23016004</v>
      </c>
      <c r="C17" s="50" t="s">
        <v>30</v>
      </c>
      <c r="D17" s="49">
        <v>50</v>
      </c>
      <c r="E17" s="49">
        <v>21</v>
      </c>
      <c r="F17" s="49">
        <v>0</v>
      </c>
      <c r="G17" s="49">
        <v>71</v>
      </c>
      <c r="H17" s="49">
        <v>7.1</v>
      </c>
      <c r="I17" s="49">
        <v>14</v>
      </c>
      <c r="J17" s="56" t="s">
        <v>174</v>
      </c>
      <c r="K17" s="49" t="str">
        <f>_xlfn.DISPIMG("ID_1EC5EC25DA1A4051AB7CAD2CC77D0EFA",1)</f>
        <v>=DISPIMG("ID_1EC5EC25DA1A4051AB7CAD2CC77D0EFA",1)</v>
      </c>
      <c r="L17" s="54"/>
    </row>
    <row r="18" ht="190" customHeight="1" spans="1:12">
      <c r="A18" s="49">
        <v>15</v>
      </c>
      <c r="B18" s="49">
        <v>23016002</v>
      </c>
      <c r="C18" s="51" t="s">
        <v>45</v>
      </c>
      <c r="D18" s="49">
        <v>50</v>
      </c>
      <c r="E18" s="49">
        <v>21</v>
      </c>
      <c r="F18" s="49">
        <v>0</v>
      </c>
      <c r="G18" s="49">
        <v>71</v>
      </c>
      <c r="H18" s="49">
        <v>7.1</v>
      </c>
      <c r="I18" s="49">
        <v>15</v>
      </c>
      <c r="J18" s="55" t="s">
        <v>175</v>
      </c>
      <c r="K18" s="49" t="str">
        <f>_xlfn.DISPIMG("ID_BC9E2FB2210949258ABDC53AFE527A59",1)</f>
        <v>=DISPIMG("ID_BC9E2FB2210949258ABDC53AFE527A59",1)</v>
      </c>
      <c r="L18" s="54"/>
    </row>
    <row r="19" ht="190" customHeight="1" spans="1:12">
      <c r="A19" s="49">
        <v>16</v>
      </c>
      <c r="B19" s="49">
        <v>23016102</v>
      </c>
      <c r="C19" s="50" t="s">
        <v>132</v>
      </c>
      <c r="D19" s="49">
        <v>50</v>
      </c>
      <c r="E19" s="49">
        <v>21</v>
      </c>
      <c r="F19" s="49">
        <v>0</v>
      </c>
      <c r="G19" s="49">
        <v>71</v>
      </c>
      <c r="H19" s="49">
        <v>7.1</v>
      </c>
      <c r="I19" s="49">
        <v>16</v>
      </c>
      <c r="J19" s="55" t="s">
        <v>176</v>
      </c>
      <c r="K19" s="49" t="str">
        <f>_xlfn.DISPIMG("ID_A4E9CFD86527496B88415E7217DA0FA9",1)</f>
        <v>=DISPIMG("ID_A4E9CFD86527496B88415E7217DA0FA9",1)</v>
      </c>
      <c r="L19" s="54"/>
    </row>
    <row r="20" ht="283" customHeight="1" spans="1:12">
      <c r="A20" s="49">
        <v>17</v>
      </c>
      <c r="B20" s="49">
        <v>23016089</v>
      </c>
      <c r="C20" s="51" t="s">
        <v>39</v>
      </c>
      <c r="D20" s="49">
        <v>50</v>
      </c>
      <c r="E20" s="49">
        <v>20.5</v>
      </c>
      <c r="F20" s="49">
        <v>0</v>
      </c>
      <c r="G20" s="49">
        <v>70.5</v>
      </c>
      <c r="H20" s="49">
        <v>7.05</v>
      </c>
      <c r="I20" s="49">
        <v>17</v>
      </c>
      <c r="J20" s="55" t="s">
        <v>177</v>
      </c>
      <c r="K20" s="49" t="str">
        <f>_xlfn.DISPIMG("ID_2CD450CA73EE47E6BFA016D7E1369DFB",1)</f>
        <v>=DISPIMG("ID_2CD450CA73EE47E6BFA016D7E1369DFB",1)</v>
      </c>
      <c r="L20" s="54"/>
    </row>
    <row r="21" ht="269" customHeight="1" spans="1:12">
      <c r="A21" s="49">
        <v>18</v>
      </c>
      <c r="B21" s="49">
        <v>23016066</v>
      </c>
      <c r="C21" s="51" t="s">
        <v>24</v>
      </c>
      <c r="D21" s="49">
        <v>50</v>
      </c>
      <c r="E21" s="49">
        <v>19</v>
      </c>
      <c r="F21" s="49">
        <v>0</v>
      </c>
      <c r="G21" s="49">
        <v>69</v>
      </c>
      <c r="H21" s="49">
        <v>6.9</v>
      </c>
      <c r="I21" s="49">
        <v>18</v>
      </c>
      <c r="J21" s="55" t="s">
        <v>178</v>
      </c>
      <c r="K21" s="49" t="str">
        <f>_xlfn.DISPIMG("ID_6AEC0D48811E462DAAC2A8A12DC9E341",1)</f>
        <v>=DISPIMG("ID_6AEC0D48811E462DAAC2A8A12DC9E341",1)</v>
      </c>
      <c r="L21" s="54"/>
    </row>
    <row r="22" ht="190" customHeight="1" spans="1:12">
      <c r="A22" s="49">
        <v>19</v>
      </c>
      <c r="B22" s="49">
        <v>23016007</v>
      </c>
      <c r="C22" s="51" t="s">
        <v>88</v>
      </c>
      <c r="D22" s="49">
        <v>50</v>
      </c>
      <c r="E22" s="49">
        <v>18.5</v>
      </c>
      <c r="F22" s="49">
        <v>0</v>
      </c>
      <c r="G22" s="49">
        <v>68.5</v>
      </c>
      <c r="H22" s="49">
        <v>6.85</v>
      </c>
      <c r="I22" s="49">
        <v>19</v>
      </c>
      <c r="J22" s="56" t="s">
        <v>179</v>
      </c>
      <c r="K22" s="49" t="str">
        <f>_xlfn.DISPIMG("ID_B9ECB0B0FD6D4A1F9518118B684C16A1",1)</f>
        <v>=DISPIMG("ID_B9ECB0B0FD6D4A1F9518118B684C16A1",1)</v>
      </c>
      <c r="L22" s="54"/>
    </row>
    <row r="23" ht="223" customHeight="1" spans="1:12">
      <c r="A23" s="49">
        <v>20</v>
      </c>
      <c r="B23" s="49">
        <v>23016073</v>
      </c>
      <c r="C23" s="51" t="s">
        <v>59</v>
      </c>
      <c r="D23" s="49">
        <v>50</v>
      </c>
      <c r="E23" s="49">
        <v>17.5</v>
      </c>
      <c r="F23" s="49">
        <v>0</v>
      </c>
      <c r="G23" s="49">
        <v>67.5</v>
      </c>
      <c r="H23" s="49">
        <v>6.75</v>
      </c>
      <c r="I23" s="49">
        <v>20</v>
      </c>
      <c r="J23" s="55" t="s">
        <v>180</v>
      </c>
      <c r="K23" s="49" t="str">
        <f>_xlfn.DISPIMG("ID_9CD9E19449D1445C9337C86F82847C08",1)</f>
        <v>=DISPIMG("ID_9CD9E19449D1445C9337C86F82847C08",1)</v>
      </c>
      <c r="L23" s="54"/>
    </row>
    <row r="24" ht="247" customHeight="1" spans="1:12">
      <c r="A24" s="49">
        <v>21</v>
      </c>
      <c r="B24" s="49">
        <v>23016003</v>
      </c>
      <c r="C24" s="50" t="s">
        <v>20</v>
      </c>
      <c r="D24" s="49">
        <v>50</v>
      </c>
      <c r="E24" s="49">
        <v>17</v>
      </c>
      <c r="F24" s="49">
        <v>0</v>
      </c>
      <c r="G24" s="49">
        <v>67</v>
      </c>
      <c r="H24" s="49">
        <v>6.7</v>
      </c>
      <c r="I24" s="49">
        <v>21</v>
      </c>
      <c r="J24" s="55" t="s">
        <v>181</v>
      </c>
      <c r="K24" s="49" t="str">
        <f>_xlfn.DISPIMG("ID_081A0584BA034C7AAA367FCBB027BCA5",1)</f>
        <v>=DISPIMG("ID_081A0584BA034C7AAA367FCBB027BCA5",1)</v>
      </c>
      <c r="L24" s="54"/>
    </row>
    <row r="25" ht="166" customHeight="1" spans="1:12">
      <c r="A25" s="49">
        <v>22</v>
      </c>
      <c r="B25" s="49">
        <v>23016044</v>
      </c>
      <c r="C25" s="50" t="s">
        <v>35</v>
      </c>
      <c r="D25" s="49">
        <v>50</v>
      </c>
      <c r="E25" s="49">
        <v>17</v>
      </c>
      <c r="F25" s="49">
        <v>0</v>
      </c>
      <c r="G25" s="49">
        <v>67</v>
      </c>
      <c r="H25" s="49">
        <v>6.7</v>
      </c>
      <c r="I25" s="49">
        <v>22</v>
      </c>
      <c r="J25" s="55" t="s">
        <v>182</v>
      </c>
      <c r="K25" s="49" t="str">
        <f>_xlfn.DISPIMG("ID_344AED328441405FA836F63F850A1F77",1)</f>
        <v>=DISPIMG("ID_344AED328441405FA836F63F850A1F77",1)</v>
      </c>
      <c r="L25" s="54"/>
    </row>
    <row r="26" ht="190" customHeight="1" spans="1:12">
      <c r="A26" s="49">
        <v>23</v>
      </c>
      <c r="B26" s="49">
        <v>23016045</v>
      </c>
      <c r="C26" s="50" t="s">
        <v>89</v>
      </c>
      <c r="D26" s="49">
        <v>50</v>
      </c>
      <c r="E26" s="49">
        <v>17</v>
      </c>
      <c r="F26" s="49">
        <v>0</v>
      </c>
      <c r="G26" s="49">
        <v>67</v>
      </c>
      <c r="H26" s="49">
        <v>6.7</v>
      </c>
      <c r="I26" s="49">
        <v>23</v>
      </c>
      <c r="J26" s="55" t="s">
        <v>183</v>
      </c>
      <c r="K26" s="49" t="str">
        <f>_xlfn.DISPIMG("ID_EF653A7FBD9C4BB6B6845E17E5008302",1)</f>
        <v>=DISPIMG("ID_EF653A7FBD9C4BB6B6845E17E5008302",1)</v>
      </c>
      <c r="L26" s="54"/>
    </row>
    <row r="27" ht="270" customHeight="1" spans="1:12">
      <c r="A27" s="49">
        <v>24</v>
      </c>
      <c r="B27" s="49">
        <v>23016027</v>
      </c>
      <c r="C27" s="50" t="s">
        <v>97</v>
      </c>
      <c r="D27" s="49">
        <v>50</v>
      </c>
      <c r="E27" s="49">
        <v>17</v>
      </c>
      <c r="F27" s="49">
        <v>0</v>
      </c>
      <c r="G27" s="49">
        <v>67</v>
      </c>
      <c r="H27" s="49">
        <v>6.7</v>
      </c>
      <c r="I27" s="49">
        <v>24</v>
      </c>
      <c r="J27" s="55" t="s">
        <v>184</v>
      </c>
      <c r="K27" s="49" t="str">
        <f>_xlfn.DISPIMG("ID_21168782B293403EA1834D1F6F1CFBD5",1)</f>
        <v>=DISPIMG("ID_21168782B293403EA1834D1F6F1CFBD5",1)</v>
      </c>
      <c r="L27" s="54"/>
    </row>
    <row r="28" ht="261" customHeight="1" spans="1:12">
      <c r="A28" s="49">
        <v>25</v>
      </c>
      <c r="B28" s="49">
        <v>23016069</v>
      </c>
      <c r="C28" s="50" t="s">
        <v>40</v>
      </c>
      <c r="D28" s="49">
        <v>50</v>
      </c>
      <c r="E28" s="49">
        <v>16.5</v>
      </c>
      <c r="F28" s="49">
        <v>0</v>
      </c>
      <c r="G28" s="49">
        <v>66.5</v>
      </c>
      <c r="H28" s="49">
        <v>6.65</v>
      </c>
      <c r="I28" s="49">
        <v>25</v>
      </c>
      <c r="J28" s="55" t="s">
        <v>185</v>
      </c>
      <c r="K28" s="49" t="str">
        <f>_xlfn.DISPIMG("ID_F85A5D74C4824E7F9CF61CE6EF77BE04",1)</f>
        <v>=DISPIMG("ID_F85A5D74C4824E7F9CF61CE6EF77BE04",1)</v>
      </c>
      <c r="L28" s="54"/>
    </row>
    <row r="29" ht="218" customHeight="1" spans="1:12">
      <c r="A29" s="49">
        <v>26</v>
      </c>
      <c r="B29" s="49">
        <v>23016128</v>
      </c>
      <c r="C29" s="50" t="s">
        <v>53</v>
      </c>
      <c r="D29" s="49">
        <v>50</v>
      </c>
      <c r="E29" s="49">
        <v>16</v>
      </c>
      <c r="F29" s="49">
        <v>0</v>
      </c>
      <c r="G29" s="49">
        <v>66</v>
      </c>
      <c r="H29" s="49">
        <v>6.6</v>
      </c>
      <c r="I29" s="49">
        <v>26</v>
      </c>
      <c r="J29" s="55" t="s">
        <v>186</v>
      </c>
      <c r="K29" s="49" t="str">
        <f>_xlfn.DISPIMG("ID_855864C74EF341CC8DF35059B6D4BD94",1)</f>
        <v>=DISPIMG("ID_855864C74EF341CC8DF35059B6D4BD94",1)</v>
      </c>
      <c r="L29" s="54"/>
    </row>
    <row r="30" ht="251" customHeight="1" spans="1:12">
      <c r="A30" s="49">
        <v>27</v>
      </c>
      <c r="B30" s="49">
        <v>23016111</v>
      </c>
      <c r="C30" s="51" t="s">
        <v>60</v>
      </c>
      <c r="D30" s="49">
        <v>50</v>
      </c>
      <c r="E30" s="49">
        <v>16</v>
      </c>
      <c r="F30" s="49">
        <v>0</v>
      </c>
      <c r="G30" s="49">
        <v>66</v>
      </c>
      <c r="H30" s="49">
        <v>6.6</v>
      </c>
      <c r="I30" s="49">
        <v>27</v>
      </c>
      <c r="J30" s="56" t="s">
        <v>187</v>
      </c>
      <c r="K30" s="49" t="str">
        <f>_xlfn.DISPIMG("ID_4AC053AEB61F474F831F3C84C24DFC9A",1)</f>
        <v>=DISPIMG("ID_4AC053AEB61F474F831F3C84C24DFC9A",1)</v>
      </c>
      <c r="L30" s="54"/>
    </row>
    <row r="31" ht="267" customHeight="1" spans="1:12">
      <c r="A31" s="49">
        <v>28</v>
      </c>
      <c r="B31" s="49">
        <v>23016008</v>
      </c>
      <c r="C31" s="51" t="s">
        <v>95</v>
      </c>
      <c r="D31" s="49">
        <v>50</v>
      </c>
      <c r="E31" s="49">
        <v>16</v>
      </c>
      <c r="F31" s="49">
        <v>0</v>
      </c>
      <c r="G31" s="49">
        <v>66</v>
      </c>
      <c r="H31" s="49">
        <v>6.6</v>
      </c>
      <c r="I31" s="49">
        <v>28</v>
      </c>
      <c r="J31" s="55" t="s">
        <v>188</v>
      </c>
      <c r="K31" s="49" t="str">
        <f>_xlfn.DISPIMG("ID_C00DB142D2DC4B3A9D8A1D38E3650B2A",1)</f>
        <v>=DISPIMG("ID_C00DB142D2DC4B3A9D8A1D38E3650B2A",1)</v>
      </c>
      <c r="L31" s="54"/>
    </row>
    <row r="32" ht="234" customHeight="1" spans="1:12">
      <c r="A32" s="49">
        <v>29</v>
      </c>
      <c r="B32" s="49">
        <v>23016105</v>
      </c>
      <c r="C32" s="51" t="s">
        <v>42</v>
      </c>
      <c r="D32" s="49">
        <v>50</v>
      </c>
      <c r="E32" s="49">
        <v>15</v>
      </c>
      <c r="F32" s="49">
        <v>0</v>
      </c>
      <c r="G32" s="49">
        <v>65</v>
      </c>
      <c r="H32" s="49">
        <v>6.5</v>
      </c>
      <c r="I32" s="49">
        <v>29</v>
      </c>
      <c r="J32" s="55" t="s">
        <v>189</v>
      </c>
      <c r="K32" s="49" t="str">
        <f>_xlfn.DISPIMG("ID_872DE69E9BD8489BA208B20D599DD901",1)</f>
        <v>=DISPIMG("ID_872DE69E9BD8489BA208B20D599DD901",1)</v>
      </c>
      <c r="L32" s="54"/>
    </row>
    <row r="33" ht="216" customHeight="1" spans="1:12">
      <c r="A33" s="49">
        <v>30</v>
      </c>
      <c r="B33" s="49">
        <v>23016012</v>
      </c>
      <c r="C33" s="50" t="s">
        <v>46</v>
      </c>
      <c r="D33" s="49">
        <v>50</v>
      </c>
      <c r="E33" s="49">
        <v>15</v>
      </c>
      <c r="F33" s="49">
        <v>0</v>
      </c>
      <c r="G33" s="49">
        <v>65</v>
      </c>
      <c r="H33" s="49">
        <v>6.5</v>
      </c>
      <c r="I33" s="49">
        <v>30</v>
      </c>
      <c r="J33" s="55" t="s">
        <v>190</v>
      </c>
      <c r="K33" s="49" t="str">
        <f>_xlfn.DISPIMG("ID_31D64446AB6C43AF8FC06132D8D02771",1)</f>
        <v>=DISPIMG("ID_31D64446AB6C43AF8FC06132D8D02771",1)</v>
      </c>
      <c r="L33" s="54"/>
    </row>
    <row r="34" ht="247" customHeight="1" spans="1:12">
      <c r="A34" s="49">
        <v>31</v>
      </c>
      <c r="B34" s="49">
        <v>23016104</v>
      </c>
      <c r="C34" s="51" t="s">
        <v>93</v>
      </c>
      <c r="D34" s="49">
        <v>50</v>
      </c>
      <c r="E34" s="49">
        <v>15</v>
      </c>
      <c r="F34" s="49">
        <v>0</v>
      </c>
      <c r="G34" s="49">
        <v>65</v>
      </c>
      <c r="H34" s="49">
        <v>6.5</v>
      </c>
      <c r="I34" s="49">
        <v>31</v>
      </c>
      <c r="J34" s="55" t="s">
        <v>191</v>
      </c>
      <c r="K34" s="49" t="str">
        <f>_xlfn.DISPIMG("ID_3684BBA41AB647F688D151CFFBAC6BA8",1)</f>
        <v>=DISPIMG("ID_3684BBA41AB647F688D151CFFBAC6BA8",1)</v>
      </c>
      <c r="L34" s="54"/>
    </row>
    <row r="35" ht="190" customHeight="1" spans="1:12">
      <c r="A35" s="49">
        <v>32</v>
      </c>
      <c r="B35" s="49">
        <v>23016042</v>
      </c>
      <c r="C35" s="51" t="s">
        <v>56</v>
      </c>
      <c r="D35" s="49">
        <v>50</v>
      </c>
      <c r="E35" s="49">
        <v>14.5</v>
      </c>
      <c r="F35" s="49">
        <v>0</v>
      </c>
      <c r="G35" s="49">
        <v>64.5</v>
      </c>
      <c r="H35" s="49">
        <v>6.45</v>
      </c>
      <c r="I35" s="49">
        <v>32</v>
      </c>
      <c r="J35" s="56" t="s">
        <v>192</v>
      </c>
      <c r="K35" s="49" t="str">
        <f>_xlfn.DISPIMG("ID_3781D574EF424DC9869F935B3B729F24",1)</f>
        <v>=DISPIMG("ID_3781D574EF424DC9869F935B3B729F24",1)</v>
      </c>
      <c r="L35" s="54"/>
    </row>
    <row r="36" ht="219" customHeight="1" spans="1:12">
      <c r="A36" s="49">
        <v>33</v>
      </c>
      <c r="B36" s="49">
        <v>23016049</v>
      </c>
      <c r="C36" s="51" t="s">
        <v>25</v>
      </c>
      <c r="D36" s="49">
        <v>50</v>
      </c>
      <c r="E36" s="49">
        <v>14</v>
      </c>
      <c r="F36" s="49">
        <v>0</v>
      </c>
      <c r="G36" s="49">
        <v>64</v>
      </c>
      <c r="H36" s="49">
        <v>6.4</v>
      </c>
      <c r="I36" s="49">
        <v>33</v>
      </c>
      <c r="J36" s="55" t="s">
        <v>193</v>
      </c>
      <c r="K36" s="49" t="str">
        <f>_xlfn.DISPIMG("ID_6D4D9CBDD2364236A0E5E17B9F2B18A8",1)</f>
        <v>=DISPIMG("ID_6D4D9CBDD2364236A0E5E17B9F2B18A8",1)</v>
      </c>
      <c r="L36" s="54"/>
    </row>
    <row r="37" ht="190" customHeight="1" spans="1:12">
      <c r="A37" s="49">
        <v>34</v>
      </c>
      <c r="B37" s="49">
        <v>23016062</v>
      </c>
      <c r="C37" s="50" t="s">
        <v>37</v>
      </c>
      <c r="D37" s="49">
        <v>50</v>
      </c>
      <c r="E37" s="49">
        <v>14</v>
      </c>
      <c r="F37" s="49">
        <v>0</v>
      </c>
      <c r="G37" s="49">
        <v>64</v>
      </c>
      <c r="H37" s="49">
        <v>6.4</v>
      </c>
      <c r="I37" s="49">
        <v>34</v>
      </c>
      <c r="J37" s="56" t="s">
        <v>194</v>
      </c>
      <c r="K37" s="49" t="str">
        <f>_xlfn.DISPIMG("ID_E1F5598B82AD4E6DBE154D605F890B1E",1)</f>
        <v>=DISPIMG("ID_E1F5598B82AD4E6DBE154D605F890B1E",1)</v>
      </c>
      <c r="L37" s="54"/>
    </row>
    <row r="38" ht="190" customHeight="1" spans="1:12">
      <c r="A38" s="49">
        <v>35</v>
      </c>
      <c r="B38" s="49">
        <v>23016041</v>
      </c>
      <c r="C38" s="51" t="s">
        <v>65</v>
      </c>
      <c r="D38" s="49">
        <v>50</v>
      </c>
      <c r="E38" s="49">
        <v>14</v>
      </c>
      <c r="F38" s="49">
        <v>0</v>
      </c>
      <c r="G38" s="49">
        <v>64</v>
      </c>
      <c r="H38" s="49">
        <v>6.4</v>
      </c>
      <c r="I38" s="49">
        <v>35</v>
      </c>
      <c r="J38" s="55" t="s">
        <v>195</v>
      </c>
      <c r="K38" s="49" t="str">
        <f>_xlfn.DISPIMG("ID_D09E786BD92042648C7BA1306DE244A8",1)</f>
        <v>=DISPIMG("ID_D09E786BD92042648C7BA1306DE244A8",1)</v>
      </c>
      <c r="L38" s="54"/>
    </row>
    <row r="39" ht="190" customHeight="1" spans="1:12">
      <c r="A39" s="49">
        <v>36</v>
      </c>
      <c r="B39" s="49">
        <v>23016085</v>
      </c>
      <c r="C39" s="50" t="s">
        <v>96</v>
      </c>
      <c r="D39" s="49">
        <v>50</v>
      </c>
      <c r="E39" s="49">
        <v>14</v>
      </c>
      <c r="F39" s="49">
        <v>0</v>
      </c>
      <c r="G39" s="49">
        <v>64</v>
      </c>
      <c r="H39" s="49">
        <v>6.4</v>
      </c>
      <c r="I39" s="49">
        <v>36</v>
      </c>
      <c r="J39" s="55" t="s">
        <v>196</v>
      </c>
      <c r="K39" s="49" t="str">
        <f>_xlfn.DISPIMG("ID_342CA35E737C40ECB6EDAF4F0875BD45",1)</f>
        <v>=DISPIMG("ID_342CA35E737C40ECB6EDAF4F0875BD45",1)</v>
      </c>
      <c r="L39" s="54"/>
    </row>
    <row r="40" ht="190" customHeight="1" spans="1:12">
      <c r="A40" s="49">
        <v>37</v>
      </c>
      <c r="B40" s="49">
        <v>23016088</v>
      </c>
      <c r="C40" s="51" t="s">
        <v>101</v>
      </c>
      <c r="D40" s="49">
        <v>50</v>
      </c>
      <c r="E40" s="49">
        <v>13.5</v>
      </c>
      <c r="F40" s="49">
        <v>0</v>
      </c>
      <c r="G40" s="49">
        <v>63.5</v>
      </c>
      <c r="H40" s="49">
        <v>6.35</v>
      </c>
      <c r="I40" s="49">
        <v>37</v>
      </c>
      <c r="J40" s="55" t="s">
        <v>197</v>
      </c>
      <c r="K40" s="49" t="str">
        <f>_xlfn.DISPIMG("ID_5FC77F94F494489194AB2472C7E7FEA2",1)</f>
        <v>=DISPIMG("ID_5FC77F94F494489194AB2472C7E7FEA2",1)</v>
      </c>
      <c r="L40" s="54"/>
    </row>
    <row r="41" ht="222" customHeight="1" spans="1:12">
      <c r="A41" s="49">
        <v>38</v>
      </c>
      <c r="B41" s="49">
        <v>23016100</v>
      </c>
      <c r="C41" s="50" t="s">
        <v>36</v>
      </c>
      <c r="D41" s="49">
        <v>50</v>
      </c>
      <c r="E41" s="49">
        <v>13</v>
      </c>
      <c r="F41" s="49">
        <v>0</v>
      </c>
      <c r="G41" s="49">
        <v>63</v>
      </c>
      <c r="H41" s="49">
        <v>6.3</v>
      </c>
      <c r="I41" s="49">
        <v>38</v>
      </c>
      <c r="J41" s="56" t="s">
        <v>198</v>
      </c>
      <c r="K41" s="49" t="str">
        <f>_xlfn.DISPIMG("ID_64684BA900A145E49E6B3891880658D1",1)</f>
        <v>=DISPIMG("ID_64684BA900A145E49E6B3891880658D1",1)</v>
      </c>
      <c r="L41" s="54"/>
    </row>
    <row r="42" ht="246" customHeight="1" spans="1:12">
      <c r="A42" s="49">
        <v>39</v>
      </c>
      <c r="B42" s="49">
        <v>23016127</v>
      </c>
      <c r="C42" s="50" t="s">
        <v>44</v>
      </c>
      <c r="D42" s="49">
        <v>50</v>
      </c>
      <c r="E42" s="49">
        <v>13</v>
      </c>
      <c r="F42" s="49">
        <v>0</v>
      </c>
      <c r="G42" s="49">
        <v>63</v>
      </c>
      <c r="H42" s="49">
        <v>6.3</v>
      </c>
      <c r="I42" s="49">
        <v>39</v>
      </c>
      <c r="J42" s="55" t="s">
        <v>199</v>
      </c>
      <c r="K42" s="49" t="str">
        <f>_xlfn.DISPIMG("ID_BE5018F7463943F5B356741BF50632EC",1)</f>
        <v>=DISPIMG("ID_BE5018F7463943F5B356741BF50632EC",1)</v>
      </c>
      <c r="L42" s="54"/>
    </row>
    <row r="43" ht="190" customHeight="1" spans="1:12">
      <c r="A43" s="49">
        <v>40</v>
      </c>
      <c r="B43" s="49">
        <v>23016032</v>
      </c>
      <c r="C43" s="51" t="s">
        <v>69</v>
      </c>
      <c r="D43" s="49">
        <v>50</v>
      </c>
      <c r="E43" s="49">
        <v>13</v>
      </c>
      <c r="F43" s="49">
        <v>0</v>
      </c>
      <c r="G43" s="49">
        <v>63</v>
      </c>
      <c r="H43" s="49">
        <v>6.3</v>
      </c>
      <c r="I43" s="49">
        <v>40</v>
      </c>
      <c r="J43" s="55" t="s">
        <v>200</v>
      </c>
      <c r="K43" s="49" t="str">
        <f>_xlfn.DISPIMG("ID_DAFDBBEDC00E4DF7AAE4016B1559C37B",1)</f>
        <v>=DISPIMG("ID_DAFDBBEDC00E4DF7AAE4016B1559C37B",1)</v>
      </c>
      <c r="L43" s="54"/>
    </row>
    <row r="44" ht="153" customHeight="1" spans="1:12">
      <c r="A44" s="49">
        <v>41</v>
      </c>
      <c r="B44" s="49">
        <v>23016005</v>
      </c>
      <c r="C44" s="50" t="s">
        <v>76</v>
      </c>
      <c r="D44" s="49">
        <v>50</v>
      </c>
      <c r="E44" s="49">
        <v>13</v>
      </c>
      <c r="F44" s="49">
        <v>0</v>
      </c>
      <c r="G44" s="49">
        <v>63</v>
      </c>
      <c r="H44" s="49">
        <v>6.3</v>
      </c>
      <c r="I44" s="49">
        <v>41</v>
      </c>
      <c r="J44" s="55" t="s">
        <v>201</v>
      </c>
      <c r="K44" s="49" t="str">
        <f>_xlfn.DISPIMG("ID_E890BDF7E0AB4496A9BF160EDA629AE8",1)</f>
        <v>=DISPIMG("ID_E890BDF7E0AB4496A9BF160EDA629AE8",1)</v>
      </c>
      <c r="L44" s="54"/>
    </row>
    <row r="45" ht="190" customHeight="1" spans="1:12">
      <c r="A45" s="49">
        <v>42</v>
      </c>
      <c r="B45" s="49">
        <v>23016014</v>
      </c>
      <c r="C45" s="50" t="s">
        <v>51</v>
      </c>
      <c r="D45" s="49">
        <v>50</v>
      </c>
      <c r="E45" s="49">
        <v>12</v>
      </c>
      <c r="F45" s="49">
        <v>0</v>
      </c>
      <c r="G45" s="49">
        <v>62</v>
      </c>
      <c r="H45" s="49">
        <v>6.2</v>
      </c>
      <c r="I45" s="49">
        <v>42</v>
      </c>
      <c r="J45" s="56" t="s">
        <v>202</v>
      </c>
      <c r="K45" s="49" t="str">
        <f>_xlfn.DISPIMG("ID_BA5D2B61CE6045E8B6D70D99CC18E996",1)</f>
        <v>=DISPIMG("ID_BA5D2B61CE6045E8B6D70D99CC18E996",1)</v>
      </c>
      <c r="L45" s="54"/>
    </row>
    <row r="46" ht="190" customHeight="1" spans="1:12">
      <c r="A46" s="49">
        <v>43</v>
      </c>
      <c r="B46" s="49">
        <v>23016101</v>
      </c>
      <c r="C46" s="50" t="s">
        <v>57</v>
      </c>
      <c r="D46" s="49">
        <v>50</v>
      </c>
      <c r="E46" s="49">
        <v>12</v>
      </c>
      <c r="F46" s="49">
        <v>0</v>
      </c>
      <c r="G46" s="49">
        <v>62</v>
      </c>
      <c r="H46" s="49">
        <v>6.2</v>
      </c>
      <c r="I46" s="49">
        <v>43</v>
      </c>
      <c r="J46" s="55" t="s">
        <v>203</v>
      </c>
      <c r="K46" s="49" t="str">
        <f>_xlfn.DISPIMG("ID_FF5B9FB90EBF49EF876FECF9BD6737BF",1)</f>
        <v>=DISPIMG("ID_FF5B9FB90EBF49EF876FECF9BD6737BF",1)</v>
      </c>
      <c r="L46" s="54"/>
    </row>
    <row r="47" ht="232" customHeight="1" spans="1:12">
      <c r="A47" s="49">
        <v>44</v>
      </c>
      <c r="B47" s="49">
        <v>23016054</v>
      </c>
      <c r="C47" s="50" t="s">
        <v>72</v>
      </c>
      <c r="D47" s="49">
        <v>50</v>
      </c>
      <c r="E47" s="49">
        <v>12</v>
      </c>
      <c r="F47" s="49">
        <v>0</v>
      </c>
      <c r="G47" s="49">
        <v>62</v>
      </c>
      <c r="H47" s="49">
        <v>6.2</v>
      </c>
      <c r="I47" s="49">
        <v>44</v>
      </c>
      <c r="J47" s="55" t="s">
        <v>204</v>
      </c>
      <c r="K47" s="49" t="str">
        <f>_xlfn.DISPIMG("ID_E5A45E7EB04A4AF5BB694FAD401C1963",1)</f>
        <v>=DISPIMG("ID_E5A45E7EB04A4AF5BB694FAD401C1963",1)</v>
      </c>
      <c r="L47" s="54"/>
    </row>
    <row r="48" ht="190" customHeight="1" spans="1:12">
      <c r="A48" s="49">
        <v>45</v>
      </c>
      <c r="B48" s="49">
        <v>23016078</v>
      </c>
      <c r="C48" s="50" t="s">
        <v>82</v>
      </c>
      <c r="D48" s="49">
        <v>50</v>
      </c>
      <c r="E48" s="49">
        <v>12</v>
      </c>
      <c r="F48" s="49">
        <v>0</v>
      </c>
      <c r="G48" s="49">
        <v>62</v>
      </c>
      <c r="H48" s="49">
        <v>6.2</v>
      </c>
      <c r="I48" s="49">
        <v>45</v>
      </c>
      <c r="J48" s="55" t="s">
        <v>205</v>
      </c>
      <c r="K48" s="57" t="str">
        <f>_xlfn.DISPIMG("ID_2066213FF3304C1796A0C589AD525DBF",1)</f>
        <v>=DISPIMG("ID_2066213FF3304C1796A0C589AD525DBF",1)</v>
      </c>
      <c r="L48" s="54"/>
    </row>
    <row r="49" s="43" customFormat="1" ht="186" customHeight="1" spans="1:12">
      <c r="A49" s="49">
        <v>46</v>
      </c>
      <c r="B49" s="49">
        <v>23016077</v>
      </c>
      <c r="C49" s="50" t="s">
        <v>33</v>
      </c>
      <c r="D49" s="49">
        <v>50</v>
      </c>
      <c r="E49" s="49">
        <v>11</v>
      </c>
      <c r="F49" s="49">
        <v>0</v>
      </c>
      <c r="G49" s="49">
        <v>61</v>
      </c>
      <c r="H49" s="49">
        <v>6.1</v>
      </c>
      <c r="I49" s="49">
        <v>46</v>
      </c>
      <c r="J49" s="55" t="s">
        <v>206</v>
      </c>
      <c r="K49" s="49" t="str">
        <f>_xlfn.DISPIMG("ID_ACCBAC071BB4424B8A0E306A33B6ABB2",1)</f>
        <v>=DISPIMG("ID_ACCBAC071BB4424B8A0E306A33B6ABB2",1)</v>
      </c>
      <c r="L49" s="54"/>
    </row>
    <row r="50" s="43" customFormat="1" ht="190" customHeight="1" spans="1:12">
      <c r="A50" s="49">
        <v>47</v>
      </c>
      <c r="B50" s="49">
        <v>23016061</v>
      </c>
      <c r="C50" s="50" t="s">
        <v>43</v>
      </c>
      <c r="D50" s="49">
        <v>50</v>
      </c>
      <c r="E50" s="49">
        <v>11</v>
      </c>
      <c r="F50" s="49">
        <v>0</v>
      </c>
      <c r="G50" s="49">
        <v>61</v>
      </c>
      <c r="H50" s="49">
        <v>6.1</v>
      </c>
      <c r="I50" s="49">
        <v>47</v>
      </c>
      <c r="J50" s="56" t="s">
        <v>207</v>
      </c>
      <c r="K50" s="49" t="str">
        <f>_xlfn.DISPIMG("ID_9AEF5333D9364B2DBD3F4D71DFDAB170",1)</f>
        <v>=DISPIMG("ID_9AEF5333D9364B2DBD3F4D71DFDAB170",1)</v>
      </c>
      <c r="L50" s="54"/>
    </row>
    <row r="51" s="43" customFormat="1" ht="190" customHeight="1" spans="1:12">
      <c r="A51" s="49">
        <v>48</v>
      </c>
      <c r="B51" s="49">
        <v>23016070</v>
      </c>
      <c r="C51" s="50" t="s">
        <v>48</v>
      </c>
      <c r="D51" s="49">
        <v>50</v>
      </c>
      <c r="E51" s="49">
        <v>11</v>
      </c>
      <c r="F51" s="49">
        <v>0</v>
      </c>
      <c r="G51" s="49">
        <v>61</v>
      </c>
      <c r="H51" s="49">
        <v>6.1</v>
      </c>
      <c r="I51" s="49">
        <v>48</v>
      </c>
      <c r="J51" s="55" t="s">
        <v>208</v>
      </c>
      <c r="K51" s="49" t="str">
        <f>_xlfn.DISPIMG("ID_294F29BAD7144255B6D12965245B4033",1)</f>
        <v>=DISPIMG("ID_294F29BAD7144255B6D12965245B4033",1)</v>
      </c>
      <c r="L51" s="54"/>
    </row>
    <row r="52" ht="203" customHeight="1" spans="1:12">
      <c r="A52" s="49">
        <v>49</v>
      </c>
      <c r="B52" s="49">
        <v>23016039</v>
      </c>
      <c r="C52" s="51" t="s">
        <v>63</v>
      </c>
      <c r="D52" s="49">
        <v>50</v>
      </c>
      <c r="E52" s="49">
        <v>11</v>
      </c>
      <c r="F52" s="49">
        <v>0</v>
      </c>
      <c r="G52" s="49">
        <v>61</v>
      </c>
      <c r="H52" s="49">
        <v>6.1</v>
      </c>
      <c r="I52" s="49">
        <v>49</v>
      </c>
      <c r="J52" s="55" t="s">
        <v>209</v>
      </c>
      <c r="K52" s="49" t="str">
        <f>_xlfn.DISPIMG("ID_39AD8AC7F2A3496E9AC304CFFA6A1D7F",1)</f>
        <v>=DISPIMG("ID_39AD8AC7F2A3496E9AC304CFFA6A1D7F",1)</v>
      </c>
      <c r="L52" s="54"/>
    </row>
    <row r="53" ht="190" customHeight="1" spans="1:12">
      <c r="A53" s="49">
        <v>50</v>
      </c>
      <c r="B53" s="49">
        <v>23016092</v>
      </c>
      <c r="C53" s="50" t="s">
        <v>70</v>
      </c>
      <c r="D53" s="49">
        <v>50</v>
      </c>
      <c r="E53" s="49">
        <v>11</v>
      </c>
      <c r="F53" s="49">
        <v>0</v>
      </c>
      <c r="G53" s="49">
        <v>61</v>
      </c>
      <c r="H53" s="49">
        <v>6.1</v>
      </c>
      <c r="I53" s="49">
        <v>50</v>
      </c>
      <c r="J53" s="55" t="s">
        <v>210</v>
      </c>
      <c r="K53" s="49" t="str">
        <f>_xlfn.DISPIMG("ID_75EC1246B66D4D54A3FBE05AB186C397",1)</f>
        <v>=DISPIMG("ID_75EC1246B66D4D54A3FBE05AB186C397",1)</v>
      </c>
      <c r="L53" s="54"/>
    </row>
    <row r="54" ht="190" customHeight="1" spans="1:12">
      <c r="A54" s="49">
        <v>51</v>
      </c>
      <c r="B54" s="49">
        <v>23016013</v>
      </c>
      <c r="C54" s="50" t="s">
        <v>98</v>
      </c>
      <c r="D54" s="49">
        <v>50</v>
      </c>
      <c r="E54" s="49">
        <v>11</v>
      </c>
      <c r="F54" s="49">
        <v>0</v>
      </c>
      <c r="G54" s="49">
        <v>61</v>
      </c>
      <c r="H54" s="49">
        <v>6.1</v>
      </c>
      <c r="I54" s="49">
        <v>51</v>
      </c>
      <c r="J54" s="55" t="s">
        <v>211</v>
      </c>
      <c r="K54" s="49" t="str">
        <f>_xlfn.DISPIMG("ID_2610A1F8D03A492B8F713707989B03D4",1)</f>
        <v>=DISPIMG("ID_2610A1F8D03A492B8F713707989B03D4",1)</v>
      </c>
      <c r="L54" s="54"/>
    </row>
    <row r="55" ht="190" customHeight="1" spans="1:12">
      <c r="A55" s="49">
        <v>52</v>
      </c>
      <c r="B55" s="49">
        <v>23016107</v>
      </c>
      <c r="C55" s="50" t="s">
        <v>148</v>
      </c>
      <c r="D55" s="49">
        <v>50</v>
      </c>
      <c r="E55" s="49">
        <v>11</v>
      </c>
      <c r="F55" s="49">
        <v>0</v>
      </c>
      <c r="G55" s="49">
        <v>61</v>
      </c>
      <c r="H55" s="49">
        <v>6.1</v>
      </c>
      <c r="I55" s="49">
        <v>52</v>
      </c>
      <c r="J55" s="55" t="s">
        <v>212</v>
      </c>
      <c r="K55" s="49" t="str">
        <f>_xlfn.DISPIMG("ID_64D062FB6F0F410EBE543C79CD27547B",1)</f>
        <v>=DISPIMG("ID_64D062FB6F0F410EBE543C79CD27547B",1)</v>
      </c>
      <c r="L55" s="54"/>
    </row>
    <row r="56" ht="210" customHeight="1" spans="1:12">
      <c r="A56" s="49">
        <v>53</v>
      </c>
      <c r="B56" s="49">
        <v>23016020</v>
      </c>
      <c r="C56" s="50" t="s">
        <v>100</v>
      </c>
      <c r="D56" s="49">
        <v>50</v>
      </c>
      <c r="E56" s="49">
        <v>10.5</v>
      </c>
      <c r="F56" s="49">
        <v>0</v>
      </c>
      <c r="G56" s="49">
        <v>60.5</v>
      </c>
      <c r="H56" s="49">
        <v>6.05</v>
      </c>
      <c r="I56" s="49">
        <v>53</v>
      </c>
      <c r="J56" s="55" t="s">
        <v>213</v>
      </c>
      <c r="K56" s="49" t="str">
        <f>_xlfn.DISPIMG("ID_5CA56B9D5C5942578AF1468AC6DBF16D",1)</f>
        <v>=DISPIMG("ID_5CA56B9D5C5942578AF1468AC6DBF16D",1)</v>
      </c>
      <c r="L56" s="54"/>
    </row>
    <row r="57" ht="190" customHeight="1" spans="1:12">
      <c r="A57" s="49">
        <v>54</v>
      </c>
      <c r="B57" s="49">
        <v>23016052</v>
      </c>
      <c r="C57" s="50" t="s">
        <v>68</v>
      </c>
      <c r="D57" s="49">
        <v>50</v>
      </c>
      <c r="E57" s="49">
        <v>10</v>
      </c>
      <c r="F57" s="49">
        <v>0</v>
      </c>
      <c r="G57" s="49">
        <v>60</v>
      </c>
      <c r="H57" s="49">
        <v>6</v>
      </c>
      <c r="I57" s="49">
        <v>54</v>
      </c>
      <c r="J57" s="56" t="s">
        <v>214</v>
      </c>
      <c r="K57" s="49" t="str">
        <f>_xlfn.DISPIMG("ID_A2C8E8D8715A444BAF1C23481AE3D18C",1)</f>
        <v>=DISPIMG("ID_A2C8E8D8715A444BAF1C23481AE3D18C",1)</v>
      </c>
      <c r="L57" s="54"/>
    </row>
    <row r="58" ht="190" customHeight="1" spans="1:12">
      <c r="A58" s="49">
        <v>55</v>
      </c>
      <c r="B58" s="49">
        <v>23016120</v>
      </c>
      <c r="C58" s="51" t="s">
        <v>90</v>
      </c>
      <c r="D58" s="49">
        <v>50</v>
      </c>
      <c r="E58" s="49">
        <v>10</v>
      </c>
      <c r="F58" s="49">
        <v>0</v>
      </c>
      <c r="G58" s="49">
        <v>60</v>
      </c>
      <c r="H58" s="49">
        <v>6</v>
      </c>
      <c r="I58" s="49">
        <v>55</v>
      </c>
      <c r="J58" s="55" t="s">
        <v>215</v>
      </c>
      <c r="K58" s="49" t="str">
        <f>_xlfn.DISPIMG("ID_EF03AF593B804590BA4DF10528E01B90",1)</f>
        <v>=DISPIMG("ID_EF03AF593B804590BA4DF10528E01B90",1)</v>
      </c>
      <c r="L58" s="54"/>
    </row>
    <row r="59" ht="217" customHeight="1" spans="1:12">
      <c r="A59" s="49">
        <v>56</v>
      </c>
      <c r="B59" s="49">
        <v>23016018</v>
      </c>
      <c r="C59" s="51" t="s">
        <v>107</v>
      </c>
      <c r="D59" s="49">
        <v>50</v>
      </c>
      <c r="E59" s="49">
        <v>10</v>
      </c>
      <c r="F59" s="49">
        <v>0</v>
      </c>
      <c r="G59" s="49">
        <v>60</v>
      </c>
      <c r="H59" s="49">
        <v>6</v>
      </c>
      <c r="I59" s="49">
        <v>56</v>
      </c>
      <c r="J59" s="55" t="s">
        <v>216</v>
      </c>
      <c r="K59" s="49" t="str">
        <f>_xlfn.DISPIMG("ID_F5BF5A8A44C94438BC7BF313D16288FB",1)</f>
        <v>=DISPIMG("ID_F5BF5A8A44C94438BC7BF313D16288FB",1)</v>
      </c>
      <c r="L59" s="54"/>
    </row>
    <row r="60" ht="190" customHeight="1" spans="1:12">
      <c r="A60" s="49">
        <v>57</v>
      </c>
      <c r="B60" s="49">
        <v>23016071</v>
      </c>
      <c r="C60" s="51" t="s">
        <v>118</v>
      </c>
      <c r="D60" s="49">
        <v>50</v>
      </c>
      <c r="E60" s="49">
        <v>10</v>
      </c>
      <c r="F60" s="49">
        <v>0</v>
      </c>
      <c r="G60" s="49">
        <v>60</v>
      </c>
      <c r="H60" s="49">
        <v>6</v>
      </c>
      <c r="I60" s="49">
        <v>57</v>
      </c>
      <c r="J60" s="55" t="s">
        <v>217</v>
      </c>
      <c r="K60" s="49" t="str">
        <f>_xlfn.DISPIMG("ID_CA76B8271A154ADA8BA57D19C8B2471F",1)</f>
        <v>=DISPIMG("ID_CA76B8271A154ADA8BA57D19C8B2471F",1)</v>
      </c>
      <c r="L60" s="54"/>
    </row>
    <row r="61" ht="190" customHeight="1" spans="1:12">
      <c r="A61" s="49">
        <v>58</v>
      </c>
      <c r="B61" s="49">
        <v>23016116</v>
      </c>
      <c r="C61" s="50" t="s">
        <v>143</v>
      </c>
      <c r="D61" s="49">
        <v>50</v>
      </c>
      <c r="E61" s="49">
        <v>10</v>
      </c>
      <c r="F61" s="49">
        <v>0</v>
      </c>
      <c r="G61" s="49">
        <v>60</v>
      </c>
      <c r="H61" s="49">
        <v>6</v>
      </c>
      <c r="I61" s="49">
        <v>58</v>
      </c>
      <c r="J61" s="55" t="s">
        <v>218</v>
      </c>
      <c r="K61" s="49" t="str">
        <f>_xlfn.DISPIMG("ID_DC5960DC8F9B4348A6671FD22E00AF53",1)</f>
        <v>=DISPIMG("ID_DC5960DC8F9B4348A6671FD22E00AF53",1)</v>
      </c>
      <c r="L61" s="54"/>
    </row>
    <row r="62" ht="190" customHeight="1" spans="1:12">
      <c r="A62" s="49">
        <v>59</v>
      </c>
      <c r="B62" s="49">
        <v>23016121</v>
      </c>
      <c r="C62" s="51" t="s">
        <v>121</v>
      </c>
      <c r="D62" s="49">
        <v>50</v>
      </c>
      <c r="E62" s="49">
        <v>9.5</v>
      </c>
      <c r="F62" s="49">
        <v>0</v>
      </c>
      <c r="G62" s="49">
        <v>59.5</v>
      </c>
      <c r="H62" s="49">
        <v>5.95</v>
      </c>
      <c r="I62" s="49">
        <v>59</v>
      </c>
      <c r="J62" s="56" t="s">
        <v>219</v>
      </c>
      <c r="K62" s="49" t="str">
        <f>_xlfn.DISPIMG("ID_A061F9837EC34AD895BFE4DFE92CE024",1)</f>
        <v>=DISPIMG("ID_A061F9837EC34AD895BFE4DFE92CE024",1)</v>
      </c>
      <c r="L62" s="54"/>
    </row>
    <row r="63" ht="190" customHeight="1" spans="1:12">
      <c r="A63" s="49">
        <v>60</v>
      </c>
      <c r="B63" s="49">
        <v>23016075</v>
      </c>
      <c r="C63" s="50" t="s">
        <v>71</v>
      </c>
      <c r="D63" s="49">
        <v>50</v>
      </c>
      <c r="E63" s="49">
        <v>9</v>
      </c>
      <c r="F63" s="49">
        <v>0</v>
      </c>
      <c r="G63" s="49">
        <v>59</v>
      </c>
      <c r="H63" s="49">
        <v>5.9</v>
      </c>
      <c r="I63" s="49">
        <v>60</v>
      </c>
      <c r="J63" s="55" t="s">
        <v>220</v>
      </c>
      <c r="K63" s="49" t="str">
        <f>_xlfn.DISPIMG("ID_986CC5FAFDDF4201AEBD8006170CC1C1",1)</f>
        <v>=DISPIMG("ID_986CC5FAFDDF4201AEBD8006170CC1C1",1)</v>
      </c>
      <c r="L63" s="54"/>
    </row>
    <row r="64" ht="139" customHeight="1" spans="1:12">
      <c r="A64" s="49">
        <v>61</v>
      </c>
      <c r="B64" s="49">
        <v>23016024</v>
      </c>
      <c r="C64" s="51" t="s">
        <v>78</v>
      </c>
      <c r="D64" s="49">
        <v>50</v>
      </c>
      <c r="E64" s="49">
        <v>9</v>
      </c>
      <c r="F64" s="49">
        <v>0</v>
      </c>
      <c r="G64" s="49">
        <v>59</v>
      </c>
      <c r="H64" s="49">
        <v>5.9</v>
      </c>
      <c r="I64" s="49">
        <v>61</v>
      </c>
      <c r="J64" s="55" t="s">
        <v>221</v>
      </c>
      <c r="K64" s="49" t="str">
        <f>_xlfn.DISPIMG("ID_A246B774168B4136BF5B600D9A20E4C5",1)</f>
        <v>=DISPIMG("ID_A246B774168B4136BF5B600D9A20E4C5",1)</v>
      </c>
      <c r="L64" s="54"/>
    </row>
    <row r="65" ht="205" customHeight="1" spans="1:12">
      <c r="A65" s="49">
        <v>62</v>
      </c>
      <c r="B65" s="49">
        <v>23016125</v>
      </c>
      <c r="C65" s="51" t="s">
        <v>103</v>
      </c>
      <c r="D65" s="49">
        <v>50</v>
      </c>
      <c r="E65" s="49">
        <v>9</v>
      </c>
      <c r="F65" s="49">
        <v>0</v>
      </c>
      <c r="G65" s="49">
        <v>59</v>
      </c>
      <c r="H65" s="49">
        <v>5.9</v>
      </c>
      <c r="I65" s="49">
        <v>62</v>
      </c>
      <c r="J65" s="55" t="s">
        <v>222</v>
      </c>
      <c r="K65" s="49" t="str">
        <f>_xlfn.DISPIMG("ID_1F5C3DF6493E4361BBC4224295A9D58B",1)</f>
        <v>=DISPIMG("ID_1F5C3DF6493E4361BBC4224295A9D58B",1)</v>
      </c>
      <c r="L65" s="54"/>
    </row>
    <row r="66" ht="229" customHeight="1" spans="1:12">
      <c r="A66" s="49">
        <v>63</v>
      </c>
      <c r="B66" s="49">
        <v>23016098</v>
      </c>
      <c r="C66" s="51" t="s">
        <v>135</v>
      </c>
      <c r="D66" s="49">
        <v>50</v>
      </c>
      <c r="E66" s="49">
        <v>9</v>
      </c>
      <c r="F66" s="49">
        <v>0</v>
      </c>
      <c r="G66" s="49">
        <v>59</v>
      </c>
      <c r="H66" s="49">
        <v>5.9</v>
      </c>
      <c r="I66" s="49">
        <v>63</v>
      </c>
      <c r="J66" s="56" t="s">
        <v>223</v>
      </c>
      <c r="K66" s="49" t="str">
        <f>_xlfn.DISPIMG("ID_ECFA8D50349F46A6A052B617BAD96856",1)</f>
        <v>=DISPIMG("ID_ECFA8D50349F46A6A052B617BAD96856",1)</v>
      </c>
      <c r="L66" s="54"/>
    </row>
    <row r="67" ht="190" customHeight="1" spans="1:12">
      <c r="A67" s="49">
        <v>64</v>
      </c>
      <c r="B67" s="49">
        <v>23016038</v>
      </c>
      <c r="C67" s="50" t="s">
        <v>139</v>
      </c>
      <c r="D67" s="49">
        <v>50</v>
      </c>
      <c r="E67" s="49">
        <v>9</v>
      </c>
      <c r="F67" s="49">
        <v>0</v>
      </c>
      <c r="G67" s="49">
        <v>59</v>
      </c>
      <c r="H67" s="49">
        <v>5.9</v>
      </c>
      <c r="I67" s="49">
        <v>64</v>
      </c>
      <c r="J67" s="55" t="s">
        <v>224</v>
      </c>
      <c r="K67" s="49" t="str">
        <f>_xlfn.DISPIMG("ID_81399110FB12436DADF01711D0B6F747",1)</f>
        <v>=DISPIMG("ID_81399110FB12436DADF01711D0B6F747",1)</v>
      </c>
      <c r="L67" s="54"/>
    </row>
    <row r="68" ht="190" customHeight="1" spans="1:12">
      <c r="A68" s="49">
        <v>65</v>
      </c>
      <c r="B68" s="49">
        <v>23016129</v>
      </c>
      <c r="C68" s="50" t="s">
        <v>73</v>
      </c>
      <c r="D68" s="49">
        <v>50</v>
      </c>
      <c r="E68" s="49">
        <v>8.5</v>
      </c>
      <c r="F68" s="49">
        <v>0</v>
      </c>
      <c r="G68" s="49">
        <v>58.5</v>
      </c>
      <c r="H68" s="49">
        <v>5.85</v>
      </c>
      <c r="I68" s="49">
        <v>65</v>
      </c>
      <c r="J68" s="56" t="s">
        <v>225</v>
      </c>
      <c r="K68" s="49" t="str">
        <f>_xlfn.DISPIMG("ID_8925504FF0744DA092F7E9C7D16160AC",1)</f>
        <v>=DISPIMG("ID_8925504FF0744DA092F7E9C7D16160AC",1)</v>
      </c>
      <c r="L68" s="54"/>
    </row>
    <row r="69" ht="190" customHeight="1" spans="1:12">
      <c r="A69" s="49">
        <v>66</v>
      </c>
      <c r="B69" s="49">
        <v>23016017</v>
      </c>
      <c r="C69" s="51" t="s">
        <v>87</v>
      </c>
      <c r="D69" s="49">
        <v>50</v>
      </c>
      <c r="E69" s="49">
        <v>8.5</v>
      </c>
      <c r="F69" s="49">
        <v>0</v>
      </c>
      <c r="G69" s="49">
        <v>58.5</v>
      </c>
      <c r="H69" s="49">
        <v>5.85</v>
      </c>
      <c r="I69" s="49">
        <v>66</v>
      </c>
      <c r="J69" s="55" t="s">
        <v>226</v>
      </c>
      <c r="K69" s="49" t="str">
        <f>_xlfn.DISPIMG("ID_21E99012B18B4FD986C3FC0ABAC688B6",1)</f>
        <v>=DISPIMG("ID_21E99012B18B4FD986C3FC0ABAC688B6",1)</v>
      </c>
      <c r="L69" s="54"/>
    </row>
    <row r="70" ht="190" customHeight="1" spans="1:12">
      <c r="A70" s="49">
        <v>67</v>
      </c>
      <c r="B70" s="49">
        <v>23016091</v>
      </c>
      <c r="C70" s="50" t="s">
        <v>52</v>
      </c>
      <c r="D70" s="49">
        <v>50</v>
      </c>
      <c r="E70" s="49">
        <v>8</v>
      </c>
      <c r="F70" s="49">
        <v>0</v>
      </c>
      <c r="G70" s="49">
        <v>58</v>
      </c>
      <c r="H70" s="49">
        <v>5.8</v>
      </c>
      <c r="I70" s="49">
        <v>67</v>
      </c>
      <c r="J70" s="56" t="s">
        <v>227</v>
      </c>
      <c r="K70" s="49" t="str">
        <f>_xlfn.DISPIMG("ID_860A8C353D6A4E989C1587ADE38A873A",1)</f>
        <v>=DISPIMG("ID_860A8C353D6A4E989C1587ADE38A873A",1)</v>
      </c>
      <c r="L70" s="54"/>
    </row>
    <row r="71" ht="190" customHeight="1" spans="1:12">
      <c r="A71" s="49">
        <v>68</v>
      </c>
      <c r="B71" s="49">
        <v>23016006</v>
      </c>
      <c r="C71" s="50" t="s">
        <v>61</v>
      </c>
      <c r="D71" s="49">
        <v>50</v>
      </c>
      <c r="E71" s="49">
        <v>8</v>
      </c>
      <c r="F71" s="49">
        <v>0</v>
      </c>
      <c r="G71" s="49">
        <v>58</v>
      </c>
      <c r="H71" s="49">
        <v>5.8</v>
      </c>
      <c r="I71" s="49">
        <v>68</v>
      </c>
      <c r="J71" s="56" t="s">
        <v>228</v>
      </c>
      <c r="K71" s="49" t="str">
        <f>_xlfn.DISPIMG("ID_A4F501D9898F48229D4BE8E6AFC95A71",1)</f>
        <v>=DISPIMG("ID_A4F501D9898F48229D4BE8E6AFC95A71",1)</v>
      </c>
      <c r="L71" s="54"/>
    </row>
    <row r="72" ht="190" customHeight="1" spans="1:12">
      <c r="A72" s="49">
        <v>69</v>
      </c>
      <c r="B72" s="49">
        <v>23016123</v>
      </c>
      <c r="C72" s="50" t="s">
        <v>86</v>
      </c>
      <c r="D72" s="49">
        <v>50</v>
      </c>
      <c r="E72" s="49">
        <v>8</v>
      </c>
      <c r="F72" s="49">
        <v>0</v>
      </c>
      <c r="G72" s="49">
        <v>58</v>
      </c>
      <c r="H72" s="49">
        <v>5.8</v>
      </c>
      <c r="I72" s="49">
        <v>69</v>
      </c>
      <c r="J72" s="55" t="s">
        <v>229</v>
      </c>
      <c r="K72" s="49" t="str">
        <f>_xlfn.DISPIMG("ID_1D0AFB7E8A8C4C52ACB99F20A9252580",1)</f>
        <v>=DISPIMG("ID_1D0AFB7E8A8C4C52ACB99F20A9252580",1)</v>
      </c>
      <c r="L72" s="54"/>
    </row>
    <row r="73" ht="190" customHeight="1" spans="1:12">
      <c r="A73" s="49">
        <v>70</v>
      </c>
      <c r="B73" s="49">
        <v>23016114</v>
      </c>
      <c r="C73" s="51" t="s">
        <v>149</v>
      </c>
      <c r="D73" s="49">
        <v>50</v>
      </c>
      <c r="E73" s="49">
        <v>8</v>
      </c>
      <c r="F73" s="49">
        <v>0</v>
      </c>
      <c r="G73" s="49">
        <v>58</v>
      </c>
      <c r="H73" s="49">
        <v>5.8</v>
      </c>
      <c r="I73" s="49">
        <v>70</v>
      </c>
      <c r="J73" s="55" t="s">
        <v>230</v>
      </c>
      <c r="K73" s="49" t="str">
        <f>_xlfn.DISPIMG("ID_ECB1A516AAC2411BB2EF5F84886D236A",1)</f>
        <v>=DISPIMG("ID_ECB1A516AAC2411BB2EF5F84886D236A",1)</v>
      </c>
      <c r="L73" s="54"/>
    </row>
    <row r="74" ht="190" customHeight="1" spans="1:12">
      <c r="A74" s="49">
        <v>71</v>
      </c>
      <c r="B74" s="49">
        <v>23016015</v>
      </c>
      <c r="C74" s="51" t="s">
        <v>41</v>
      </c>
      <c r="D74" s="49">
        <v>50</v>
      </c>
      <c r="E74" s="49">
        <v>7.5</v>
      </c>
      <c r="F74" s="49">
        <v>0</v>
      </c>
      <c r="G74" s="49">
        <v>57.5</v>
      </c>
      <c r="H74" s="49">
        <v>5.75</v>
      </c>
      <c r="I74" s="49">
        <v>71</v>
      </c>
      <c r="J74" s="56" t="s">
        <v>231</v>
      </c>
      <c r="K74" s="49" t="str">
        <f>_xlfn.DISPIMG("ID_D9714893D37240C29AEEEF6EAF794F04",1)</f>
        <v>=DISPIMG("ID_D9714893D37240C29AEEEF6EAF794F04",1)</v>
      </c>
      <c r="L74" s="54"/>
    </row>
    <row r="75" ht="190" customHeight="1" spans="1:12">
      <c r="A75" s="49">
        <v>72</v>
      </c>
      <c r="B75" s="49">
        <v>23016001</v>
      </c>
      <c r="C75" s="51" t="s">
        <v>27</v>
      </c>
      <c r="D75" s="49">
        <v>50</v>
      </c>
      <c r="E75" s="49">
        <v>7</v>
      </c>
      <c r="F75" s="49">
        <v>0</v>
      </c>
      <c r="G75" s="49">
        <v>57</v>
      </c>
      <c r="H75" s="49">
        <v>5.7</v>
      </c>
      <c r="I75" s="49">
        <v>72</v>
      </c>
      <c r="J75" s="55" t="s">
        <v>232</v>
      </c>
      <c r="K75" s="49" t="str">
        <f>_xlfn.DISPIMG("ID_E368B46C3F324465924E0402A14A1FFA",1)</f>
        <v>=DISPIMG("ID_E368B46C3F324465924E0402A14A1FFA",1)</v>
      </c>
      <c r="L75" s="54"/>
    </row>
    <row r="76" ht="190" customHeight="1" spans="1:12">
      <c r="A76" s="49">
        <v>73</v>
      </c>
      <c r="B76" s="49">
        <v>23016021</v>
      </c>
      <c r="C76" s="50" t="s">
        <v>47</v>
      </c>
      <c r="D76" s="49">
        <v>50</v>
      </c>
      <c r="E76" s="49">
        <v>7</v>
      </c>
      <c r="F76" s="49">
        <v>0</v>
      </c>
      <c r="G76" s="49">
        <v>57</v>
      </c>
      <c r="H76" s="49">
        <v>5.7</v>
      </c>
      <c r="I76" s="49">
        <v>73</v>
      </c>
      <c r="J76" s="56" t="s">
        <v>233</v>
      </c>
      <c r="K76" s="49" t="str">
        <f>_xlfn.DISPIMG("ID_B4839FAA188C47268AD0B842E87E4BB3",1)</f>
        <v>=DISPIMG("ID_B4839FAA188C47268AD0B842E87E4BB3",1)</v>
      </c>
      <c r="L76" s="54"/>
    </row>
    <row r="77" ht="140" customHeight="1" spans="1:12">
      <c r="A77" s="49">
        <v>74</v>
      </c>
      <c r="B77" s="49">
        <v>23016060</v>
      </c>
      <c r="C77" s="50" t="s">
        <v>81</v>
      </c>
      <c r="D77" s="49">
        <v>50</v>
      </c>
      <c r="E77" s="49">
        <v>7</v>
      </c>
      <c r="F77" s="49">
        <v>0</v>
      </c>
      <c r="G77" s="49">
        <v>57</v>
      </c>
      <c r="H77" s="49">
        <v>5.7</v>
      </c>
      <c r="I77" s="49">
        <v>74</v>
      </c>
      <c r="J77" s="55" t="s">
        <v>234</v>
      </c>
      <c r="K77" s="49" t="str">
        <f>_xlfn.DISPIMG("ID_53C990139AFD4687912EC9E659B072E2",1)</f>
        <v>=DISPIMG("ID_53C990139AFD4687912EC9E659B072E2",1)</v>
      </c>
      <c r="L77" s="54"/>
    </row>
    <row r="78" ht="190" customHeight="1" spans="1:12">
      <c r="A78" s="49">
        <v>75</v>
      </c>
      <c r="B78" s="49">
        <v>23016043</v>
      </c>
      <c r="C78" s="50" t="s">
        <v>114</v>
      </c>
      <c r="D78" s="49">
        <v>50</v>
      </c>
      <c r="E78" s="49">
        <v>7</v>
      </c>
      <c r="F78" s="49">
        <v>0</v>
      </c>
      <c r="G78" s="49">
        <v>57</v>
      </c>
      <c r="H78" s="49">
        <v>5.7</v>
      </c>
      <c r="I78" s="49">
        <v>75</v>
      </c>
      <c r="J78" s="55" t="s">
        <v>235</v>
      </c>
      <c r="K78" s="49" t="str">
        <f>_xlfn.DISPIMG("ID_8147BA737B7143039640F6695F7D3C56",1)</f>
        <v>=DISPIMG("ID_8147BA737B7143039640F6695F7D3C56",1)</v>
      </c>
      <c r="L78" s="54"/>
    </row>
    <row r="79" ht="190" customHeight="1" spans="1:12">
      <c r="A79" s="49">
        <v>76</v>
      </c>
      <c r="B79" s="49">
        <v>23016047</v>
      </c>
      <c r="C79" s="51" t="s">
        <v>131</v>
      </c>
      <c r="D79" s="49">
        <v>50</v>
      </c>
      <c r="E79" s="49">
        <v>7</v>
      </c>
      <c r="F79" s="49">
        <v>0</v>
      </c>
      <c r="G79" s="49">
        <v>57</v>
      </c>
      <c r="H79" s="49">
        <v>5.7</v>
      </c>
      <c r="I79" s="49">
        <v>76</v>
      </c>
      <c r="J79" s="56" t="s">
        <v>236</v>
      </c>
      <c r="K79" s="49" t="str">
        <f>_xlfn.DISPIMG("ID_CC5854B9F84F45CE81E13D9F19D30431",1)</f>
        <v>=DISPIMG("ID_CC5854B9F84F45CE81E13D9F19D30431",1)</v>
      </c>
      <c r="L79" s="54"/>
    </row>
    <row r="80" ht="143" customHeight="1" spans="1:12">
      <c r="A80" s="49">
        <v>77</v>
      </c>
      <c r="B80" s="49">
        <v>23016114</v>
      </c>
      <c r="C80" s="51" t="s">
        <v>142</v>
      </c>
      <c r="D80" s="49">
        <v>50</v>
      </c>
      <c r="E80" s="49">
        <v>7</v>
      </c>
      <c r="F80" s="49">
        <v>0</v>
      </c>
      <c r="G80" s="49">
        <v>57</v>
      </c>
      <c r="H80" s="49">
        <v>5.7</v>
      </c>
      <c r="I80" s="49">
        <v>77</v>
      </c>
      <c r="J80" s="56" t="s">
        <v>237</v>
      </c>
      <c r="K80" s="49" t="str">
        <f>_xlfn.DISPIMG("ID_DDED8E3BB00D4269BC836809BA7717C8",1)</f>
        <v>=DISPIMG("ID_DDED8E3BB00D4269BC836809BA7717C8",1)</v>
      </c>
      <c r="L80" s="54"/>
    </row>
    <row r="81" ht="190" customHeight="1" spans="1:12">
      <c r="A81" s="49">
        <v>78</v>
      </c>
      <c r="B81" s="49">
        <v>23016108</v>
      </c>
      <c r="C81" s="50" t="s">
        <v>110</v>
      </c>
      <c r="D81" s="49">
        <v>50</v>
      </c>
      <c r="E81" s="49">
        <v>6.5</v>
      </c>
      <c r="F81" s="49">
        <v>0</v>
      </c>
      <c r="G81" s="49">
        <v>56.5</v>
      </c>
      <c r="H81" s="49">
        <v>5.65</v>
      </c>
      <c r="I81" s="49">
        <v>78</v>
      </c>
      <c r="J81" s="55" t="s">
        <v>238</v>
      </c>
      <c r="K81" s="49" t="str">
        <f>_xlfn.DISPIMG("ID_719E41B7BD4B40BF9DCBC68C764C9C4C",1)</f>
        <v>=DISPIMG("ID_719E41B7BD4B40BF9DCBC68C764C9C4C",1)</v>
      </c>
      <c r="L81" s="54"/>
    </row>
    <row r="82" ht="190" customHeight="1" spans="1:12">
      <c r="A82" s="49">
        <v>79</v>
      </c>
      <c r="B82" s="49">
        <v>23016090</v>
      </c>
      <c r="C82" s="51" t="s">
        <v>49</v>
      </c>
      <c r="D82" s="49">
        <v>50</v>
      </c>
      <c r="E82" s="49">
        <v>6</v>
      </c>
      <c r="F82" s="49">
        <v>0</v>
      </c>
      <c r="G82" s="49">
        <v>56</v>
      </c>
      <c r="H82" s="49">
        <v>5.6</v>
      </c>
      <c r="I82" s="49">
        <v>79</v>
      </c>
      <c r="J82" s="56" t="s">
        <v>239</v>
      </c>
      <c r="K82" s="49" t="str">
        <f>_xlfn.DISPIMG("ID_B506917FF89640E2A7C6EFB7EEE83D29",1)</f>
        <v>=DISPIMG("ID_B506917FF89640E2A7C6EFB7EEE83D29",1)</v>
      </c>
      <c r="L82" s="54"/>
    </row>
    <row r="83" ht="154" customHeight="1" spans="1:12">
      <c r="A83" s="49">
        <v>80</v>
      </c>
      <c r="B83" s="49">
        <v>23016028</v>
      </c>
      <c r="C83" s="50" t="s">
        <v>75</v>
      </c>
      <c r="D83" s="49">
        <v>50</v>
      </c>
      <c r="E83" s="49">
        <v>6</v>
      </c>
      <c r="F83" s="49">
        <v>0</v>
      </c>
      <c r="G83" s="49">
        <v>56</v>
      </c>
      <c r="H83" s="49">
        <v>5.6</v>
      </c>
      <c r="I83" s="49">
        <v>80</v>
      </c>
      <c r="J83" s="55" t="s">
        <v>240</v>
      </c>
      <c r="K83" s="49" t="str">
        <f>_xlfn.DISPIMG("ID_A0E9A672611140A49BFFF3E7D317E255",1)</f>
        <v>=DISPIMG("ID_A0E9A672611140A49BFFF3E7D317E255",1)</v>
      </c>
      <c r="L83" s="54"/>
    </row>
    <row r="84" ht="190" customHeight="1" spans="1:12">
      <c r="A84" s="49">
        <v>81</v>
      </c>
      <c r="B84" s="49">
        <v>23016010</v>
      </c>
      <c r="C84" s="51" t="s">
        <v>83</v>
      </c>
      <c r="D84" s="49">
        <v>50</v>
      </c>
      <c r="E84" s="49">
        <v>6</v>
      </c>
      <c r="F84" s="49">
        <v>0</v>
      </c>
      <c r="G84" s="49">
        <v>56</v>
      </c>
      <c r="H84" s="49">
        <v>5.6</v>
      </c>
      <c r="I84" s="49">
        <v>81</v>
      </c>
      <c r="J84" s="56" t="s">
        <v>241</v>
      </c>
      <c r="K84" s="49" t="str">
        <f>_xlfn.DISPIMG("ID_531BE0D9D26147EBAA3D27FA2CE7481D",1)</f>
        <v>=DISPIMG("ID_531BE0D9D26147EBAA3D27FA2CE7481D",1)</v>
      </c>
      <c r="L84" s="54"/>
    </row>
    <row r="85" ht="125" customHeight="1" spans="1:12">
      <c r="A85" s="49">
        <v>82</v>
      </c>
      <c r="B85" s="49">
        <v>23016057</v>
      </c>
      <c r="C85" s="51" t="s">
        <v>119</v>
      </c>
      <c r="D85" s="49">
        <v>50</v>
      </c>
      <c r="E85" s="49">
        <v>6</v>
      </c>
      <c r="F85" s="49">
        <v>0</v>
      </c>
      <c r="G85" s="49">
        <v>56</v>
      </c>
      <c r="H85" s="49">
        <v>5.6</v>
      </c>
      <c r="I85" s="49">
        <v>82</v>
      </c>
      <c r="J85" s="56" t="s">
        <v>242</v>
      </c>
      <c r="K85" s="49" t="str">
        <f>_xlfn.DISPIMG("ID_7A7EF35A1F3C49A69E44A8A5ACB1C5A6",1)</f>
        <v>=DISPIMG("ID_7A7EF35A1F3C49A69E44A8A5ACB1C5A6",1)</v>
      </c>
      <c r="L85" s="54"/>
    </row>
    <row r="86" ht="144" customHeight="1" spans="1:12">
      <c r="A86" s="49">
        <v>83</v>
      </c>
      <c r="B86" s="49">
        <v>23016130</v>
      </c>
      <c r="C86" s="51" t="s">
        <v>127</v>
      </c>
      <c r="D86" s="49">
        <v>50</v>
      </c>
      <c r="E86" s="49">
        <v>6</v>
      </c>
      <c r="F86" s="49">
        <v>0</v>
      </c>
      <c r="G86" s="49">
        <v>56</v>
      </c>
      <c r="H86" s="49">
        <v>5.6</v>
      </c>
      <c r="I86" s="49">
        <v>83</v>
      </c>
      <c r="J86" s="56" t="s">
        <v>243</v>
      </c>
      <c r="K86" s="49" t="str">
        <f>_xlfn.DISPIMG("ID_0F7E0913FC33421F82FB94E577EF83B1",1)</f>
        <v>=DISPIMG("ID_0F7E0913FC33421F82FB94E577EF83B1",1)</v>
      </c>
      <c r="L86" s="54"/>
    </row>
    <row r="87" ht="190" customHeight="1" spans="1:12">
      <c r="A87" s="49">
        <v>84</v>
      </c>
      <c r="B87" s="49">
        <v>23016079</v>
      </c>
      <c r="C87" s="51" t="s">
        <v>129</v>
      </c>
      <c r="D87" s="49">
        <v>50</v>
      </c>
      <c r="E87" s="49">
        <v>6</v>
      </c>
      <c r="F87" s="49">
        <v>0</v>
      </c>
      <c r="G87" s="49">
        <v>56</v>
      </c>
      <c r="H87" s="49">
        <v>5.6</v>
      </c>
      <c r="I87" s="49">
        <v>84</v>
      </c>
      <c r="J87" s="55" t="s">
        <v>244</v>
      </c>
      <c r="K87" s="49" t="str">
        <f>_xlfn.DISPIMG("ID_DA00CD1DE8524A01BB45CEC57098A95C",1)</f>
        <v>=DISPIMG("ID_DA00CD1DE8524A01BB45CEC57098A95C",1)</v>
      </c>
      <c r="L87" s="54"/>
    </row>
    <row r="88" ht="190" customHeight="1" spans="1:12">
      <c r="A88" s="49">
        <v>85</v>
      </c>
      <c r="B88" s="49">
        <v>23016124</v>
      </c>
      <c r="C88" s="50" t="s">
        <v>99</v>
      </c>
      <c r="D88" s="49">
        <v>50</v>
      </c>
      <c r="E88" s="49">
        <v>5.5</v>
      </c>
      <c r="F88" s="49">
        <v>0</v>
      </c>
      <c r="G88" s="49">
        <v>55.5</v>
      </c>
      <c r="H88" s="49">
        <v>5.55</v>
      </c>
      <c r="I88" s="49">
        <v>85</v>
      </c>
      <c r="J88" s="56" t="s">
        <v>245</v>
      </c>
      <c r="K88" s="49" t="str">
        <f>_xlfn.DISPIMG("ID_2A34A625A11B42999D14425B28A3E717",1)</f>
        <v>=DISPIMG("ID_2A34A625A11B42999D14425B28A3E717",1)</v>
      </c>
      <c r="L88" s="54"/>
    </row>
    <row r="89" ht="190" customHeight="1" spans="1:12">
      <c r="A89" s="49">
        <v>86</v>
      </c>
      <c r="B89" s="49">
        <v>23016036</v>
      </c>
      <c r="C89" s="50" t="s">
        <v>62</v>
      </c>
      <c r="D89" s="49">
        <v>50</v>
      </c>
      <c r="E89" s="49">
        <v>5</v>
      </c>
      <c r="F89" s="49">
        <v>0</v>
      </c>
      <c r="G89" s="49">
        <v>55</v>
      </c>
      <c r="H89" s="49">
        <v>5.5</v>
      </c>
      <c r="I89" s="49">
        <v>86</v>
      </c>
      <c r="J89" s="56" t="s">
        <v>246</v>
      </c>
      <c r="K89" s="49" t="str">
        <f>_xlfn.DISPIMG("ID_A15E00B3CC80441293E2459442B75239",1)</f>
        <v>=DISPIMG("ID_A15E00B3CC80441293E2459442B75239",1)</v>
      </c>
      <c r="L89" s="54"/>
    </row>
    <row r="90" ht="190" customHeight="1" spans="1:12">
      <c r="A90" s="49">
        <v>87</v>
      </c>
      <c r="B90" s="49">
        <v>23016084</v>
      </c>
      <c r="C90" s="50" t="s">
        <v>84</v>
      </c>
      <c r="D90" s="49">
        <v>50</v>
      </c>
      <c r="E90" s="49">
        <v>5</v>
      </c>
      <c r="F90" s="49">
        <v>0</v>
      </c>
      <c r="G90" s="49">
        <v>55</v>
      </c>
      <c r="H90" s="49">
        <v>5.5</v>
      </c>
      <c r="I90" s="49">
        <v>87</v>
      </c>
      <c r="J90" s="56" t="s">
        <v>247</v>
      </c>
      <c r="K90" s="49" t="str">
        <f>_xlfn.DISPIMG("ID_A79DE27BDB5148598F6E4CBAD8B20F67",1)</f>
        <v>=DISPIMG("ID_A79DE27BDB5148598F6E4CBAD8B20F67",1)</v>
      </c>
      <c r="L90" s="54"/>
    </row>
    <row r="91" ht="190" customHeight="1" spans="1:12">
      <c r="A91" s="49">
        <v>88</v>
      </c>
      <c r="B91" s="49">
        <v>23016035</v>
      </c>
      <c r="C91" s="50" t="s">
        <v>85</v>
      </c>
      <c r="D91" s="49">
        <v>50</v>
      </c>
      <c r="E91" s="49">
        <v>5</v>
      </c>
      <c r="F91" s="49">
        <v>0</v>
      </c>
      <c r="G91" s="49">
        <v>55</v>
      </c>
      <c r="H91" s="49">
        <v>5.5</v>
      </c>
      <c r="I91" s="49">
        <v>88</v>
      </c>
      <c r="J91" s="56" t="s">
        <v>248</v>
      </c>
      <c r="K91" s="49" t="str">
        <f>_xlfn.DISPIMG("ID_F14E4481192F435CA5EEA6E311982F76",1)</f>
        <v>=DISPIMG("ID_F14E4481192F435CA5EEA6E311982F76",1)</v>
      </c>
      <c r="L91" s="54"/>
    </row>
    <row r="92" ht="190" customHeight="1" spans="1:12">
      <c r="A92" s="49">
        <v>89</v>
      </c>
      <c r="B92" s="49">
        <v>23016106</v>
      </c>
      <c r="C92" s="51" t="s">
        <v>91</v>
      </c>
      <c r="D92" s="49">
        <v>50</v>
      </c>
      <c r="E92" s="49">
        <v>5</v>
      </c>
      <c r="F92" s="49">
        <v>0</v>
      </c>
      <c r="G92" s="49">
        <v>55</v>
      </c>
      <c r="H92" s="49">
        <v>5.5</v>
      </c>
      <c r="I92" s="49">
        <v>89</v>
      </c>
      <c r="J92" s="56" t="s">
        <v>249</v>
      </c>
      <c r="K92" s="49" t="str">
        <f>_xlfn.DISPIMG("ID_30058F5BA36341C2B070A5D6B6A446B2",1)</f>
        <v>=DISPIMG("ID_30058F5BA36341C2B070A5D6B6A446B2",1)</v>
      </c>
      <c r="L92" s="54"/>
    </row>
    <row r="93" ht="151" customHeight="1" spans="1:12">
      <c r="A93" s="49">
        <v>90</v>
      </c>
      <c r="B93" s="49">
        <v>23016076</v>
      </c>
      <c r="C93" s="50" t="s">
        <v>122</v>
      </c>
      <c r="D93" s="49">
        <v>50</v>
      </c>
      <c r="E93" s="49">
        <v>5</v>
      </c>
      <c r="F93" s="49">
        <v>0</v>
      </c>
      <c r="G93" s="49">
        <v>55</v>
      </c>
      <c r="H93" s="49">
        <v>5.5</v>
      </c>
      <c r="I93" s="49">
        <v>90</v>
      </c>
      <c r="J93" s="55" t="s">
        <v>250</v>
      </c>
      <c r="K93" s="49" t="str">
        <f>_xlfn.DISPIMG("ID_A9D7E7D37DE34A0F841D75156B4B67F1",1)</f>
        <v>=DISPIMG("ID_A9D7E7D37DE34A0F841D75156B4B67F1",1)</v>
      </c>
      <c r="L93" s="54"/>
    </row>
    <row r="94" ht="190" customHeight="1" spans="1:12">
      <c r="A94" s="49">
        <v>91</v>
      </c>
      <c r="B94" s="49">
        <v>23016029</v>
      </c>
      <c r="C94" s="50" t="s">
        <v>124</v>
      </c>
      <c r="D94" s="49">
        <v>50</v>
      </c>
      <c r="E94" s="49">
        <v>5</v>
      </c>
      <c r="F94" s="49">
        <v>0</v>
      </c>
      <c r="G94" s="49">
        <v>55</v>
      </c>
      <c r="H94" s="49">
        <v>5.5</v>
      </c>
      <c r="I94" s="49">
        <v>91</v>
      </c>
      <c r="J94" s="55" t="s">
        <v>251</v>
      </c>
      <c r="K94" s="49" t="str">
        <f>_xlfn.DISPIMG("ID_20B740245194492D9C123C8D912A53FE",1)</f>
        <v>=DISPIMG("ID_20B740245194492D9C123C8D912A53FE",1)</v>
      </c>
      <c r="L94" s="54"/>
    </row>
    <row r="95" ht="190" customHeight="1" spans="1:12">
      <c r="A95" s="49">
        <v>92</v>
      </c>
      <c r="B95" s="49">
        <v>23016022</v>
      </c>
      <c r="C95" s="50" t="s">
        <v>128</v>
      </c>
      <c r="D95" s="49">
        <v>50</v>
      </c>
      <c r="E95" s="49">
        <v>5</v>
      </c>
      <c r="F95" s="49">
        <v>0</v>
      </c>
      <c r="G95" s="49">
        <v>55</v>
      </c>
      <c r="H95" s="49">
        <v>5.5</v>
      </c>
      <c r="I95" s="49">
        <v>92</v>
      </c>
      <c r="J95" s="55" t="s">
        <v>252</v>
      </c>
      <c r="K95" s="49" t="str">
        <f>_xlfn.DISPIMG("ID_57A4D17F91ED47F7B329AF6793641B95",1)</f>
        <v>=DISPIMG("ID_57A4D17F91ED47F7B329AF6793641B95",1)</v>
      </c>
      <c r="L95" s="54"/>
    </row>
    <row r="96" ht="190" customHeight="1" spans="1:12">
      <c r="A96" s="49">
        <v>93</v>
      </c>
      <c r="B96" s="49">
        <v>23016117</v>
      </c>
      <c r="C96" s="50" t="s">
        <v>144</v>
      </c>
      <c r="D96" s="49">
        <v>50</v>
      </c>
      <c r="E96" s="49">
        <v>5</v>
      </c>
      <c r="F96" s="49">
        <v>0</v>
      </c>
      <c r="G96" s="49">
        <v>55</v>
      </c>
      <c r="H96" s="49">
        <v>5.5</v>
      </c>
      <c r="I96" s="49">
        <v>93</v>
      </c>
      <c r="J96" s="55" t="s">
        <v>253</v>
      </c>
      <c r="K96" s="49" t="str">
        <f>_xlfn.DISPIMG("ID_7097BE7EFC5A4917BB1A01C41868842C",1)</f>
        <v>=DISPIMG("ID_7097BE7EFC5A4917BB1A01C41868842C",1)</v>
      </c>
      <c r="L96" s="54"/>
    </row>
    <row r="97" ht="190" customHeight="1" spans="1:12">
      <c r="A97" s="49">
        <v>94</v>
      </c>
      <c r="B97" s="49">
        <v>23016031</v>
      </c>
      <c r="C97" s="51" t="s">
        <v>31</v>
      </c>
      <c r="D97" s="49">
        <v>50</v>
      </c>
      <c r="E97" s="49">
        <v>4.5</v>
      </c>
      <c r="F97" s="49">
        <v>0</v>
      </c>
      <c r="G97" s="49">
        <v>54.5</v>
      </c>
      <c r="H97" s="49">
        <v>5.45</v>
      </c>
      <c r="I97" s="49">
        <v>94</v>
      </c>
      <c r="J97" s="56" t="s">
        <v>254</v>
      </c>
      <c r="K97" s="49" t="str">
        <f>_xlfn.DISPIMG("ID_6F586C05B14D453B98E4F6E274D99F0A",1)</f>
        <v>=DISPIMG("ID_6F586C05B14D453B98E4F6E274D99F0A",1)</v>
      </c>
      <c r="L97" s="54"/>
    </row>
    <row r="98" ht="190" customHeight="1" spans="1:12">
      <c r="A98" s="49">
        <v>95</v>
      </c>
      <c r="B98" s="49">
        <v>23016050</v>
      </c>
      <c r="C98" s="51" t="s">
        <v>125</v>
      </c>
      <c r="D98" s="49">
        <v>50</v>
      </c>
      <c r="E98" s="49">
        <v>4.5</v>
      </c>
      <c r="F98" s="49">
        <v>0</v>
      </c>
      <c r="G98" s="49">
        <v>54.5</v>
      </c>
      <c r="H98" s="49">
        <v>5.45</v>
      </c>
      <c r="I98" s="49">
        <v>95</v>
      </c>
      <c r="J98" s="55" t="s">
        <v>255</v>
      </c>
      <c r="K98" s="49" t="str">
        <f>_xlfn.DISPIMG("ID_F80EF15C77724824B807B8DC4A20622E",1)</f>
        <v>=DISPIMG("ID_F80EF15C77724824B807B8DC4A20622E",1)</v>
      </c>
      <c r="L98" s="54"/>
    </row>
    <row r="99" ht="190" customHeight="1" spans="1:12">
      <c r="A99" s="49">
        <v>96</v>
      </c>
      <c r="B99" s="49">
        <v>23016087</v>
      </c>
      <c r="C99" s="51" t="s">
        <v>58</v>
      </c>
      <c r="D99" s="49">
        <v>50</v>
      </c>
      <c r="E99" s="49">
        <v>4</v>
      </c>
      <c r="F99" s="49">
        <v>0</v>
      </c>
      <c r="G99" s="49">
        <v>54</v>
      </c>
      <c r="H99" s="49">
        <v>5.4</v>
      </c>
      <c r="I99" s="49">
        <v>96</v>
      </c>
      <c r="J99" s="55" t="s">
        <v>256</v>
      </c>
      <c r="K99" s="49" t="str">
        <f>_xlfn.DISPIMG("ID_888DF763F3154F8EA913772658CEB3EC",1)</f>
        <v>=DISPIMG("ID_888DF763F3154F8EA913772658CEB3EC",1)</v>
      </c>
      <c r="L99" s="54"/>
    </row>
    <row r="100" ht="190" customHeight="1" spans="1:12">
      <c r="A100" s="49">
        <v>97</v>
      </c>
      <c r="B100" s="49">
        <v>23016037</v>
      </c>
      <c r="C100" s="50" t="s">
        <v>64</v>
      </c>
      <c r="D100" s="49">
        <v>50</v>
      </c>
      <c r="E100" s="49">
        <v>4</v>
      </c>
      <c r="F100" s="49">
        <v>0</v>
      </c>
      <c r="G100" s="49">
        <v>54</v>
      </c>
      <c r="H100" s="49">
        <v>5.4</v>
      </c>
      <c r="I100" s="49">
        <v>97</v>
      </c>
      <c r="J100" s="55" t="s">
        <v>257</v>
      </c>
      <c r="K100" s="49" t="str">
        <f>_xlfn.DISPIMG("ID_53417BD36E8C4F5DBBCE4EEE528C8F9E",1)</f>
        <v>=DISPIMG("ID_53417BD36E8C4F5DBBCE4EEE528C8F9E",1)</v>
      </c>
      <c r="L100" s="54"/>
    </row>
    <row r="101" ht="190" customHeight="1" spans="1:12">
      <c r="A101" s="49">
        <v>98</v>
      </c>
      <c r="B101" s="49">
        <v>23016065</v>
      </c>
      <c r="C101" s="51" t="s">
        <v>79</v>
      </c>
      <c r="D101" s="49">
        <v>50</v>
      </c>
      <c r="E101" s="49">
        <v>4</v>
      </c>
      <c r="F101" s="49">
        <v>0</v>
      </c>
      <c r="G101" s="49">
        <v>54</v>
      </c>
      <c r="H101" s="49">
        <v>5.4</v>
      </c>
      <c r="I101" s="49">
        <v>98</v>
      </c>
      <c r="J101" s="56" t="s">
        <v>258</v>
      </c>
      <c r="K101" s="49" t="str">
        <f>_xlfn.DISPIMG("ID_0940BBCB32894183A64B846DDA0BFAFF",1)</f>
        <v>=DISPIMG("ID_0940BBCB32894183A64B846DDA0BFAFF",1)</v>
      </c>
      <c r="L101" s="54"/>
    </row>
    <row r="102" ht="190" customHeight="1" spans="1:12">
      <c r="A102" s="49">
        <v>99</v>
      </c>
      <c r="B102" s="49">
        <v>23016093</v>
      </c>
      <c r="C102" s="50" t="s">
        <v>106</v>
      </c>
      <c r="D102" s="49">
        <v>50</v>
      </c>
      <c r="E102" s="49">
        <v>4</v>
      </c>
      <c r="F102" s="49">
        <v>0</v>
      </c>
      <c r="G102" s="49">
        <v>54</v>
      </c>
      <c r="H102" s="49">
        <v>5.4</v>
      </c>
      <c r="I102" s="49">
        <v>99</v>
      </c>
      <c r="J102" s="55" t="s">
        <v>259</v>
      </c>
      <c r="K102" s="49" t="str">
        <f>_xlfn.DISPIMG("ID_FCB832713D534C4C94D57643C7461C5D",1)</f>
        <v>=DISPIMG("ID_FCB832713D534C4C94D57643C7461C5D",1)</v>
      </c>
      <c r="L102" s="54"/>
    </row>
    <row r="103" ht="138" customHeight="1" spans="1:12">
      <c r="A103" s="49">
        <v>100</v>
      </c>
      <c r="B103" s="49">
        <v>23016080</v>
      </c>
      <c r="C103" s="51" t="s">
        <v>108</v>
      </c>
      <c r="D103" s="49">
        <v>50</v>
      </c>
      <c r="E103" s="49">
        <v>4</v>
      </c>
      <c r="F103" s="49">
        <v>0</v>
      </c>
      <c r="G103" s="49">
        <v>54</v>
      </c>
      <c r="H103" s="49">
        <v>5.4</v>
      </c>
      <c r="I103" s="49">
        <v>100</v>
      </c>
      <c r="J103" s="56" t="s">
        <v>260</v>
      </c>
      <c r="K103" s="49" t="str">
        <f>_xlfn.DISPIMG("ID_2068FA73123D4BECBB96D97D5A184DDB",1)</f>
        <v>=DISPIMG("ID_2068FA73123D4BECBB96D97D5A184DDB",1)</v>
      </c>
      <c r="L103" s="54"/>
    </row>
    <row r="104" ht="60" customHeight="1" spans="1:12">
      <c r="A104" s="49">
        <v>101</v>
      </c>
      <c r="B104" s="49">
        <v>23016033</v>
      </c>
      <c r="C104" s="51" t="s">
        <v>113</v>
      </c>
      <c r="D104" s="49">
        <v>50</v>
      </c>
      <c r="E104" s="49">
        <v>4</v>
      </c>
      <c r="F104" s="49">
        <v>0</v>
      </c>
      <c r="G104" s="49">
        <v>54</v>
      </c>
      <c r="H104" s="49">
        <v>5.4</v>
      </c>
      <c r="I104" s="49">
        <v>101</v>
      </c>
      <c r="J104" s="56" t="s">
        <v>261</v>
      </c>
      <c r="K104" s="49" t="str">
        <f>_xlfn.DISPIMG("ID_9C9A6E3F0DCE4301BEC1F1915BF34647",1)</f>
        <v>=DISPIMG("ID_9C9A6E3F0DCE4301BEC1F1915BF34647",1)</v>
      </c>
      <c r="L104" s="54"/>
    </row>
    <row r="105" ht="117" customHeight="1" spans="1:12">
      <c r="A105" s="49">
        <v>102</v>
      </c>
      <c r="B105" s="49">
        <v>23016097</v>
      </c>
      <c r="C105" s="51" t="s">
        <v>134</v>
      </c>
      <c r="D105" s="49">
        <v>50</v>
      </c>
      <c r="E105" s="49">
        <v>4</v>
      </c>
      <c r="F105" s="49">
        <v>0</v>
      </c>
      <c r="G105" s="49">
        <v>54</v>
      </c>
      <c r="H105" s="49">
        <v>5.4</v>
      </c>
      <c r="I105" s="49">
        <v>102</v>
      </c>
      <c r="J105" s="55" t="s">
        <v>262</v>
      </c>
      <c r="K105" s="49" t="str">
        <f>_xlfn.DISPIMG("ID_F00DEBDB7995451CBA65595271F4DB28",1)</f>
        <v>=DISPIMG("ID_F00DEBDB7995451CBA65595271F4DB28",1)</v>
      </c>
      <c r="L105" s="54"/>
    </row>
    <row r="106" ht="110" customHeight="1" spans="1:12">
      <c r="A106" s="49">
        <v>103</v>
      </c>
      <c r="B106" s="49">
        <v>23016063</v>
      </c>
      <c r="C106" s="51" t="s">
        <v>50</v>
      </c>
      <c r="D106" s="49">
        <v>50</v>
      </c>
      <c r="E106" s="49">
        <v>3</v>
      </c>
      <c r="F106" s="49">
        <v>0</v>
      </c>
      <c r="G106" s="49">
        <v>53</v>
      </c>
      <c r="H106" s="49">
        <v>5.3</v>
      </c>
      <c r="I106" s="49">
        <v>103</v>
      </c>
      <c r="J106" s="56" t="s">
        <v>263</v>
      </c>
      <c r="K106" s="49" t="str">
        <f>_xlfn.DISPIMG("ID_D083AC1E906C4024967EAF40974F25EC",1)</f>
        <v>=DISPIMG("ID_D083AC1E906C4024967EAF40974F25EC",1)</v>
      </c>
      <c r="L106" s="54"/>
    </row>
    <row r="107" ht="119" customHeight="1" spans="1:12">
      <c r="A107" s="49">
        <v>104</v>
      </c>
      <c r="B107" s="49">
        <v>23016081</v>
      </c>
      <c r="C107" s="51" t="s">
        <v>94</v>
      </c>
      <c r="D107" s="49">
        <v>50</v>
      </c>
      <c r="E107" s="49">
        <v>3</v>
      </c>
      <c r="F107" s="49">
        <v>0</v>
      </c>
      <c r="G107" s="49">
        <v>53</v>
      </c>
      <c r="H107" s="49">
        <v>5.3</v>
      </c>
      <c r="I107" s="49">
        <v>104</v>
      </c>
      <c r="J107" s="55" t="s">
        <v>264</v>
      </c>
      <c r="K107" s="49" t="str">
        <f>_xlfn.DISPIMG("ID_326311AFEE0F4E3C8EA71A1FD9657004",1)</f>
        <v>=DISPIMG("ID_326311AFEE0F4E3C8EA71A1FD9657004",1)</v>
      </c>
      <c r="L107" s="54"/>
    </row>
    <row r="108" ht="151" customHeight="1" spans="1:12">
      <c r="A108" s="49">
        <v>105</v>
      </c>
      <c r="B108" s="49">
        <v>23016023</v>
      </c>
      <c r="C108" s="51" t="s">
        <v>104</v>
      </c>
      <c r="D108" s="49">
        <v>50</v>
      </c>
      <c r="E108" s="49">
        <v>3</v>
      </c>
      <c r="F108" s="49">
        <v>0</v>
      </c>
      <c r="G108" s="49">
        <v>53</v>
      </c>
      <c r="H108" s="49">
        <v>5.3</v>
      </c>
      <c r="I108" s="49">
        <v>105</v>
      </c>
      <c r="J108" s="55" t="s">
        <v>265</v>
      </c>
      <c r="K108" s="49" t="str">
        <f>_xlfn.DISPIMG("ID_A519A0E07F6640B5911873E50B258212",1)</f>
        <v>=DISPIMG("ID_A519A0E07F6640B5911873E50B258212",1)</v>
      </c>
      <c r="L108" s="54"/>
    </row>
    <row r="109" ht="118" customHeight="1" spans="1:12">
      <c r="A109" s="49">
        <v>106</v>
      </c>
      <c r="B109" s="49">
        <v>23016067</v>
      </c>
      <c r="C109" s="50" t="s">
        <v>109</v>
      </c>
      <c r="D109" s="49">
        <v>50</v>
      </c>
      <c r="E109" s="49">
        <v>3</v>
      </c>
      <c r="F109" s="49">
        <v>0</v>
      </c>
      <c r="G109" s="49">
        <v>53</v>
      </c>
      <c r="H109" s="49">
        <v>5.3</v>
      </c>
      <c r="I109" s="49">
        <v>106</v>
      </c>
      <c r="J109" s="56" t="s">
        <v>266</v>
      </c>
      <c r="K109" s="49" t="str">
        <f>_xlfn.DISPIMG("ID_2B5B5B205C0D4C48AB4DB2D9C7134F47",1)</f>
        <v>=DISPIMG("ID_2B5B5B205C0D4C48AB4DB2D9C7134F47",1)</v>
      </c>
      <c r="L109" s="54"/>
    </row>
    <row r="110" ht="60" customHeight="1" spans="1:12">
      <c r="A110" s="49">
        <v>107</v>
      </c>
      <c r="B110" s="49">
        <v>23016119</v>
      </c>
      <c r="C110" s="51" t="s">
        <v>138</v>
      </c>
      <c r="D110" s="49">
        <v>50</v>
      </c>
      <c r="E110" s="49">
        <v>3</v>
      </c>
      <c r="F110" s="49">
        <v>0</v>
      </c>
      <c r="G110" s="49">
        <v>53</v>
      </c>
      <c r="H110" s="49">
        <v>5.3</v>
      </c>
      <c r="I110" s="49">
        <v>107</v>
      </c>
      <c r="J110" s="58" t="s">
        <v>267</v>
      </c>
      <c r="K110" s="49" t="str">
        <f>_xlfn.DISPIMG("ID_2045E173F2E74B51967F4F39EBF4C906",1)</f>
        <v>=DISPIMG("ID_2045E173F2E74B51967F4F39EBF4C906",1)</v>
      </c>
      <c r="L110" s="54"/>
    </row>
    <row r="111" ht="92" customHeight="1" spans="1:12">
      <c r="A111" s="49">
        <v>108</v>
      </c>
      <c r="B111" s="49">
        <v>23016068</v>
      </c>
      <c r="C111" s="50" t="s">
        <v>141</v>
      </c>
      <c r="D111" s="49">
        <v>50</v>
      </c>
      <c r="E111" s="49">
        <v>3</v>
      </c>
      <c r="F111" s="49">
        <v>0</v>
      </c>
      <c r="G111" s="49">
        <v>53</v>
      </c>
      <c r="H111" s="49">
        <v>5.3</v>
      </c>
      <c r="I111" s="49">
        <v>108</v>
      </c>
      <c r="J111" s="55" t="s">
        <v>268</v>
      </c>
      <c r="K111" s="49" t="str">
        <f>_xlfn.DISPIMG("ID_D786E1E658B540189352D8E4EC704A01",1)</f>
        <v>=DISPIMG("ID_D786E1E658B540189352D8E4EC704A01",1)</v>
      </c>
      <c r="L111" s="54"/>
    </row>
    <row r="112" ht="92" customHeight="1" spans="1:12">
      <c r="A112" s="49">
        <v>109</v>
      </c>
      <c r="B112" s="49">
        <v>23016095</v>
      </c>
      <c r="C112" s="51" t="s">
        <v>117</v>
      </c>
      <c r="D112" s="49">
        <v>50</v>
      </c>
      <c r="E112" s="49">
        <v>2.5</v>
      </c>
      <c r="F112" s="49">
        <v>0</v>
      </c>
      <c r="G112" s="49">
        <v>52.5</v>
      </c>
      <c r="H112" s="49">
        <v>5.25</v>
      </c>
      <c r="I112" s="49">
        <v>109</v>
      </c>
      <c r="J112" s="55" t="s">
        <v>269</v>
      </c>
      <c r="K112" s="49" t="str">
        <f>_xlfn.DISPIMG("ID_4D619BCCBD4A4D0FAD26C0BF3E956A30",1)</f>
        <v>=DISPIMG("ID_4D619BCCBD4A4D0FAD26C0BF3E956A30",1)</v>
      </c>
      <c r="L112" s="54"/>
    </row>
    <row r="113" ht="60" customHeight="1" spans="1:12">
      <c r="A113" s="49">
        <v>110</v>
      </c>
      <c r="B113" s="49">
        <v>23016126</v>
      </c>
      <c r="C113" s="50" t="s">
        <v>133</v>
      </c>
      <c r="D113" s="49">
        <v>50</v>
      </c>
      <c r="E113" s="49">
        <v>2.5</v>
      </c>
      <c r="F113" s="49">
        <v>0</v>
      </c>
      <c r="G113" s="49">
        <v>52.5</v>
      </c>
      <c r="H113" s="49">
        <v>5.25</v>
      </c>
      <c r="I113" s="49">
        <v>110</v>
      </c>
      <c r="J113" s="55" t="s">
        <v>270</v>
      </c>
      <c r="K113" s="49" t="str">
        <f>_xlfn.DISPIMG("ID_F9C74C4111894B938F6EE8690C9DB48A",1)</f>
        <v>=DISPIMG("ID_F9C74C4111894B938F6EE8690C9DB48A",1)</v>
      </c>
      <c r="L113" s="54"/>
    </row>
    <row r="114" ht="60" customHeight="1" spans="1:12">
      <c r="A114" s="49">
        <v>111</v>
      </c>
      <c r="B114" s="49">
        <v>23016009</v>
      </c>
      <c r="C114" s="51" t="s">
        <v>54</v>
      </c>
      <c r="D114" s="49">
        <v>50</v>
      </c>
      <c r="E114" s="49">
        <v>1</v>
      </c>
      <c r="F114" s="49">
        <v>0</v>
      </c>
      <c r="G114" s="49">
        <v>51</v>
      </c>
      <c r="H114" s="49">
        <v>5.1</v>
      </c>
      <c r="I114" s="49">
        <v>111</v>
      </c>
      <c r="J114" s="58" t="s">
        <v>271</v>
      </c>
      <c r="K114" s="49" t="str">
        <f>_xlfn.DISPIMG("ID_FF6C5E6BB4D3403E8C67123698BD0EDE",1)</f>
        <v>=DISPIMG("ID_FF6C5E6BB4D3403E8C67123698BD0EDE",1)</v>
      </c>
      <c r="L114" s="54"/>
    </row>
    <row r="115" ht="60" customHeight="1" spans="1:12">
      <c r="A115" s="49">
        <v>112</v>
      </c>
      <c r="B115" s="49">
        <v>23016096</v>
      </c>
      <c r="C115" s="51" t="s">
        <v>67</v>
      </c>
      <c r="D115" s="49">
        <v>50</v>
      </c>
      <c r="E115" s="49">
        <v>1</v>
      </c>
      <c r="F115" s="49">
        <v>0</v>
      </c>
      <c r="G115" s="49">
        <v>51</v>
      </c>
      <c r="H115" s="49">
        <v>5.1</v>
      </c>
      <c r="I115" s="49">
        <v>112</v>
      </c>
      <c r="J115" s="58" t="s">
        <v>272</v>
      </c>
      <c r="K115" s="49" t="str">
        <f>_xlfn.DISPIMG("ID_2924767AE91F43F4975BA912F015C722",1)</f>
        <v>=DISPIMG("ID_2924767AE91F43F4975BA912F015C722",1)</v>
      </c>
      <c r="L115" s="54"/>
    </row>
    <row r="116" ht="70" customHeight="1" spans="1:12">
      <c r="A116" s="49">
        <v>113</v>
      </c>
      <c r="B116" s="49">
        <v>23016040</v>
      </c>
      <c r="C116" s="51" t="s">
        <v>80</v>
      </c>
      <c r="D116" s="49">
        <v>50</v>
      </c>
      <c r="E116" s="49">
        <v>1</v>
      </c>
      <c r="F116" s="49">
        <v>0</v>
      </c>
      <c r="G116" s="49">
        <v>51</v>
      </c>
      <c r="H116" s="49">
        <v>5.1</v>
      </c>
      <c r="I116" s="49">
        <v>113</v>
      </c>
      <c r="J116" s="56" t="s">
        <v>273</v>
      </c>
      <c r="K116" s="49" t="str">
        <f>_xlfn.DISPIMG("ID_BBC844F7BDFD476BBCF762FEAB7C0735",1)</f>
        <v>=DISPIMG("ID_BBC844F7BDFD476BBCF762FEAB7C0735",1)</v>
      </c>
      <c r="L116" s="54"/>
    </row>
    <row r="117" ht="60" customHeight="1" spans="1:12">
      <c r="A117" s="49">
        <v>114</v>
      </c>
      <c r="B117" s="49">
        <v>23016053</v>
      </c>
      <c r="C117" s="50" t="s">
        <v>102</v>
      </c>
      <c r="D117" s="49">
        <v>50</v>
      </c>
      <c r="E117" s="49">
        <v>1</v>
      </c>
      <c r="F117" s="49">
        <v>0</v>
      </c>
      <c r="G117" s="49">
        <v>51</v>
      </c>
      <c r="H117" s="49">
        <v>5.1</v>
      </c>
      <c r="I117" s="49">
        <v>114</v>
      </c>
      <c r="J117" s="59" t="s">
        <v>274</v>
      </c>
      <c r="K117" s="49" t="str">
        <f>_xlfn.DISPIMG("ID_DB11EDDA6ACA4936BFBFC3D24A620651",1)</f>
        <v>=DISPIMG("ID_DB11EDDA6ACA4936BFBFC3D24A620651",1)</v>
      </c>
      <c r="L117" s="54"/>
    </row>
    <row r="118" ht="60" customHeight="1" spans="1:12">
      <c r="A118" s="49">
        <v>115</v>
      </c>
      <c r="B118" s="49">
        <v>23016030</v>
      </c>
      <c r="C118" s="50" t="s">
        <v>116</v>
      </c>
      <c r="D118" s="49">
        <v>50</v>
      </c>
      <c r="E118" s="49">
        <v>1</v>
      </c>
      <c r="F118" s="49">
        <v>0</v>
      </c>
      <c r="G118" s="49">
        <v>51</v>
      </c>
      <c r="H118" s="49">
        <v>5.1</v>
      </c>
      <c r="I118" s="49">
        <v>115</v>
      </c>
      <c r="J118" s="59" t="s">
        <v>275</v>
      </c>
      <c r="K118" s="49" t="str">
        <f>_xlfn.DISPIMG("ID_823687E72BED4D3AA38E467F597499FC",1)</f>
        <v>=DISPIMG("ID_823687E72BED4D3AA38E467F597499FC",1)</v>
      </c>
      <c r="L118" s="54"/>
    </row>
    <row r="119" ht="77" customHeight="1" spans="1:12">
      <c r="A119" s="49">
        <v>116</v>
      </c>
      <c r="B119" s="49">
        <v>23016058</v>
      </c>
      <c r="C119" s="51" t="s">
        <v>126</v>
      </c>
      <c r="D119" s="49">
        <v>50</v>
      </c>
      <c r="E119" s="49">
        <v>1</v>
      </c>
      <c r="F119" s="49">
        <v>0</v>
      </c>
      <c r="G119" s="49">
        <v>51</v>
      </c>
      <c r="H119" s="49">
        <v>5.1</v>
      </c>
      <c r="I119" s="49">
        <v>116</v>
      </c>
      <c r="J119" s="55" t="s">
        <v>276</v>
      </c>
      <c r="K119" s="49" t="str">
        <f>_xlfn.DISPIMG("ID_E5D4F7480A13430FAFB9FEF6DC2F40B6",1)</f>
        <v>=DISPIMG("ID_E5D4F7480A13430FAFB9FEF6DC2F40B6",1)</v>
      </c>
      <c r="L119" s="54"/>
    </row>
    <row r="120" ht="88" customHeight="1" spans="1:12">
      <c r="A120" s="49">
        <v>117</v>
      </c>
      <c r="B120" s="49">
        <v>23016122</v>
      </c>
      <c r="C120" s="51" t="s">
        <v>130</v>
      </c>
      <c r="D120" s="49">
        <v>50</v>
      </c>
      <c r="E120" s="49">
        <v>1</v>
      </c>
      <c r="F120" s="49">
        <v>0</v>
      </c>
      <c r="G120" s="49">
        <v>51</v>
      </c>
      <c r="H120" s="49">
        <v>5.1</v>
      </c>
      <c r="I120" s="49">
        <v>117</v>
      </c>
      <c r="J120" s="58" t="s">
        <v>277</v>
      </c>
      <c r="K120" s="49" t="str">
        <f>_xlfn.DISPIMG("ID_EE442820159841DF859FBA3E770B9957",1)</f>
        <v>=DISPIMG("ID_EE442820159841DF859FBA3E770B9957",1)</v>
      </c>
      <c r="L120" s="54"/>
    </row>
    <row r="121" ht="60" customHeight="1" spans="1:12">
      <c r="A121" s="49">
        <v>118</v>
      </c>
      <c r="B121" s="49">
        <v>23016034</v>
      </c>
      <c r="C121" s="51" t="s">
        <v>137</v>
      </c>
      <c r="D121" s="49">
        <v>50</v>
      </c>
      <c r="E121" s="49">
        <v>1</v>
      </c>
      <c r="F121" s="49">
        <v>0</v>
      </c>
      <c r="G121" s="49">
        <v>51</v>
      </c>
      <c r="H121" s="49">
        <v>5.1</v>
      </c>
      <c r="I121" s="49">
        <v>118</v>
      </c>
      <c r="J121" s="58" t="s">
        <v>278</v>
      </c>
      <c r="K121" s="49" t="str">
        <f>_xlfn.DISPIMG("ID_F9BAA7A6C7654512B7228806D9201996",1)</f>
        <v>=DISPIMG("ID_F9BAA7A6C7654512B7228806D9201996",1)</v>
      </c>
      <c r="L121" s="54"/>
    </row>
    <row r="122" ht="60" customHeight="1" spans="1:12">
      <c r="A122" s="49">
        <v>119</v>
      </c>
      <c r="B122" s="49">
        <v>23016059</v>
      </c>
      <c r="C122" s="50" t="s">
        <v>140</v>
      </c>
      <c r="D122" s="49">
        <v>50</v>
      </c>
      <c r="E122" s="49">
        <v>1</v>
      </c>
      <c r="F122" s="49">
        <v>0</v>
      </c>
      <c r="G122" s="49">
        <v>51</v>
      </c>
      <c r="H122" s="49">
        <v>5.1</v>
      </c>
      <c r="I122" s="49">
        <v>119</v>
      </c>
      <c r="J122" s="55" t="s">
        <v>279</v>
      </c>
      <c r="K122" s="49" t="str">
        <f>_xlfn.DISPIMG("ID_4EA1910C1C0F4F2CB7330C8F388AAAF7",1)</f>
        <v>=DISPIMG("ID_4EA1910C1C0F4F2CB7330C8F388AAAF7",1)</v>
      </c>
      <c r="L122" s="54"/>
    </row>
    <row r="123" ht="60" customHeight="1" spans="1:12">
      <c r="A123" s="49">
        <v>120</v>
      </c>
      <c r="B123" s="49">
        <v>23016034</v>
      </c>
      <c r="C123" s="51" t="s">
        <v>146</v>
      </c>
      <c r="D123" s="49">
        <v>50</v>
      </c>
      <c r="E123" s="49">
        <v>1</v>
      </c>
      <c r="F123" s="49">
        <v>0</v>
      </c>
      <c r="G123" s="49">
        <v>51</v>
      </c>
      <c r="H123" s="49">
        <v>5.1</v>
      </c>
      <c r="I123" s="49">
        <v>120</v>
      </c>
      <c r="J123" s="59" t="s">
        <v>280</v>
      </c>
      <c r="K123" s="49" t="str">
        <f>_xlfn.DISPIMG("ID_C159D951B7D24D66B5B79EF5133F1AC8",1)</f>
        <v>=DISPIMG("ID_C159D951B7D24D66B5B79EF5133F1AC8",1)</v>
      </c>
      <c r="L123" s="54"/>
    </row>
    <row r="124" ht="39" customHeight="1" spans="1:12">
      <c r="A124" s="49">
        <v>121</v>
      </c>
      <c r="B124" s="49">
        <v>23016112</v>
      </c>
      <c r="C124" s="51" t="s">
        <v>105</v>
      </c>
      <c r="D124" s="49">
        <v>50</v>
      </c>
      <c r="E124" s="49">
        <v>0</v>
      </c>
      <c r="F124" s="49">
        <v>0</v>
      </c>
      <c r="G124" s="49">
        <v>50</v>
      </c>
      <c r="H124" s="49">
        <v>5</v>
      </c>
      <c r="I124" s="49">
        <v>121</v>
      </c>
      <c r="J124" s="59" t="s">
        <v>21</v>
      </c>
      <c r="K124" s="49" t="str">
        <f>_xlfn.DISPIMG("ID_DBCABA6F7A704022962D443EF3850DDB",1)</f>
        <v>=DISPIMG("ID_DBCABA6F7A704022962D443EF3850DDB",1)</v>
      </c>
      <c r="L124" s="54"/>
    </row>
    <row r="125" ht="39" customHeight="1" spans="1:12">
      <c r="A125" s="49">
        <v>122</v>
      </c>
      <c r="B125" s="49">
        <v>23016025</v>
      </c>
      <c r="C125" s="51" t="s">
        <v>111</v>
      </c>
      <c r="D125" s="49">
        <v>50</v>
      </c>
      <c r="E125" s="49">
        <v>0</v>
      </c>
      <c r="F125" s="49">
        <v>0</v>
      </c>
      <c r="G125" s="49">
        <v>50</v>
      </c>
      <c r="H125" s="49">
        <v>5</v>
      </c>
      <c r="I125" s="49">
        <v>122</v>
      </c>
      <c r="J125" s="59" t="s">
        <v>21</v>
      </c>
      <c r="K125" s="49" t="str">
        <f>_xlfn.DISPIMG("ID_C544552F87334C999535D23E3187E02A",1)</f>
        <v>=DISPIMG("ID_C544552F87334C999535D23E3187E02A",1)</v>
      </c>
      <c r="L125" s="54"/>
    </row>
    <row r="126" ht="39" customHeight="1" spans="1:12">
      <c r="A126" s="49">
        <v>123</v>
      </c>
      <c r="B126" s="49">
        <v>23016048</v>
      </c>
      <c r="C126" s="51" t="s">
        <v>112</v>
      </c>
      <c r="D126" s="49">
        <v>50</v>
      </c>
      <c r="E126" s="49">
        <v>0</v>
      </c>
      <c r="F126" s="49">
        <v>0</v>
      </c>
      <c r="G126" s="49">
        <v>50</v>
      </c>
      <c r="H126" s="49">
        <v>5</v>
      </c>
      <c r="I126" s="49">
        <v>123</v>
      </c>
      <c r="J126" s="59" t="s">
        <v>21</v>
      </c>
      <c r="K126" s="49" t="str">
        <f>_xlfn.DISPIMG("ID_7DF60089C0534CE8AB71E040159CEC71",1)</f>
        <v>=DISPIMG("ID_7DF60089C0534CE8AB71E040159CEC71",1)</v>
      </c>
      <c r="L126" s="54"/>
    </row>
    <row r="127" ht="39" customHeight="1" spans="1:11">
      <c r="A127" s="49">
        <v>124</v>
      </c>
      <c r="B127" s="49">
        <v>23016019</v>
      </c>
      <c r="C127" s="50" t="s">
        <v>115</v>
      </c>
      <c r="D127" s="49">
        <v>50</v>
      </c>
      <c r="E127" s="49">
        <v>0</v>
      </c>
      <c r="F127" s="49">
        <v>0</v>
      </c>
      <c r="G127" s="49">
        <v>50</v>
      </c>
      <c r="H127" s="49">
        <v>5</v>
      </c>
      <c r="I127" s="49">
        <v>124</v>
      </c>
      <c r="J127" s="59" t="s">
        <v>21</v>
      </c>
      <c r="K127" s="49" t="str">
        <f>_xlfn.DISPIMG("ID_EBFCB23BACB24EFDAEF0CFDE31CF4469",1)</f>
        <v>=DISPIMG("ID_EBFCB23BACB24EFDAEF0CFDE31CF4469",1)</v>
      </c>
    </row>
    <row r="128" ht="39" customHeight="1" spans="1:12">
      <c r="A128" s="49">
        <v>125</v>
      </c>
      <c r="B128" s="49">
        <v>23016082</v>
      </c>
      <c r="C128" s="51" t="s">
        <v>120</v>
      </c>
      <c r="D128" s="49">
        <v>50</v>
      </c>
      <c r="E128" s="49">
        <v>0</v>
      </c>
      <c r="F128" s="49">
        <v>0</v>
      </c>
      <c r="G128" s="49">
        <v>50</v>
      </c>
      <c r="H128" s="49">
        <v>5</v>
      </c>
      <c r="I128" s="49">
        <v>125</v>
      </c>
      <c r="J128" s="59" t="s">
        <v>21</v>
      </c>
      <c r="K128" s="49" t="str">
        <f>_xlfn.DISPIMG("ID_DAEBA7C7484B492D85CF9D1688716D5F",1)</f>
        <v>=DISPIMG("ID_DAEBA7C7484B492D85CF9D1688716D5F",1)</v>
      </c>
      <c r="L128" s="54"/>
    </row>
    <row r="129" ht="39" customHeight="1" spans="1:12">
      <c r="A129" s="49">
        <v>126</v>
      </c>
      <c r="B129" s="49">
        <v>21016066</v>
      </c>
      <c r="C129" s="50" t="s">
        <v>123</v>
      </c>
      <c r="D129" s="49">
        <v>50</v>
      </c>
      <c r="E129" s="49">
        <v>0</v>
      </c>
      <c r="F129" s="49">
        <v>0</v>
      </c>
      <c r="G129" s="49">
        <v>50</v>
      </c>
      <c r="H129" s="49">
        <v>5</v>
      </c>
      <c r="I129" s="49">
        <v>126</v>
      </c>
      <c r="J129" s="59" t="s">
        <v>21</v>
      </c>
      <c r="K129" s="49" t="str">
        <f>_xlfn.DISPIMG("ID_2622A6F84F454D58A3C3D5B2934C1E36",1)</f>
        <v>=DISPIMG("ID_2622A6F84F454D58A3C3D5B2934C1E36",1)</v>
      </c>
      <c r="L129" s="54"/>
    </row>
    <row r="130" ht="39" customHeight="1" spans="1:12">
      <c r="A130" s="49">
        <v>127</v>
      </c>
      <c r="B130" s="49">
        <v>23016072</v>
      </c>
      <c r="C130" s="51" t="s">
        <v>136</v>
      </c>
      <c r="D130" s="49">
        <v>50</v>
      </c>
      <c r="E130" s="49">
        <v>0</v>
      </c>
      <c r="F130" s="49">
        <v>0</v>
      </c>
      <c r="G130" s="49">
        <v>50</v>
      </c>
      <c r="H130" s="49">
        <v>5</v>
      </c>
      <c r="I130" s="49">
        <v>127</v>
      </c>
      <c r="J130" s="59" t="s">
        <v>21</v>
      </c>
      <c r="K130" s="49" t="str">
        <f>_xlfn.DISPIMG("ID_DDA4EC7BC7E54392BCAC72F480A6FC81",1)</f>
        <v>=DISPIMG("ID_DDA4EC7BC7E54392BCAC72F480A6FC81",1)</v>
      </c>
      <c r="L130" s="54"/>
    </row>
    <row r="131" ht="39" customHeight="1" spans="1:12">
      <c r="A131" s="49">
        <v>128</v>
      </c>
      <c r="B131" s="49">
        <v>23016055</v>
      </c>
      <c r="C131" s="51" t="s">
        <v>145</v>
      </c>
      <c r="D131" s="49">
        <v>50</v>
      </c>
      <c r="E131" s="49">
        <v>0</v>
      </c>
      <c r="F131" s="49">
        <v>0</v>
      </c>
      <c r="G131" s="49">
        <v>50</v>
      </c>
      <c r="H131" s="49">
        <v>5</v>
      </c>
      <c r="I131" s="49">
        <v>128</v>
      </c>
      <c r="J131" s="59" t="s">
        <v>21</v>
      </c>
      <c r="K131" s="49" t="str">
        <f>_xlfn.DISPIMG("ID_1CE7F0FD5BB445C3A12D545EA76F2536",1)</f>
        <v>=DISPIMG("ID_1CE7F0FD5BB445C3A12D545EA76F2536",1)</v>
      </c>
      <c r="L131" s="54"/>
    </row>
    <row r="132" ht="39" customHeight="1" spans="1:12">
      <c r="A132" s="49">
        <v>129</v>
      </c>
      <c r="B132" s="49">
        <v>23016094</v>
      </c>
      <c r="C132" s="50" t="s">
        <v>150</v>
      </c>
      <c r="D132" s="49">
        <v>50</v>
      </c>
      <c r="E132" s="49">
        <v>0</v>
      </c>
      <c r="F132" s="49">
        <v>0</v>
      </c>
      <c r="G132" s="49">
        <v>50</v>
      </c>
      <c r="H132" s="49">
        <v>5</v>
      </c>
      <c r="I132" s="49">
        <v>129</v>
      </c>
      <c r="J132" s="59" t="s">
        <v>21</v>
      </c>
      <c r="K132" s="49" t="str">
        <f>_xlfn.DISPIMG("ID_0D2B6D99397B4A6783685398F1E80446",1)</f>
        <v>=DISPIMG("ID_0D2B6D99397B4A6783685398F1E80446",1)</v>
      </c>
      <c r="L132" s="54"/>
    </row>
    <row r="134" spans="4:9">
      <c r="D134" s="44" t="s">
        <v>151</v>
      </c>
      <c r="G134" s="42" t="s">
        <v>152</v>
      </c>
      <c r="H134" s="42"/>
      <c r="I134" s="42"/>
    </row>
  </sheetData>
  <sheetProtection formatCells="0" formatColumns="0" formatRows="0" insertRows="0" insertColumns="0" insertHyperlinks="0" deleteColumns="0" deleteRows="0" sort="0" autoFilter="0" pivotTables="0"/>
  <autoFilter xmlns:etc="http://www.wps.cn/officeDocument/2017/etCustomData" ref="A1:L134" etc:filterBottomFollowUsedRange="0">
    <extLst/>
  </autoFilter>
  <mergeCells count="3">
    <mergeCell ref="A1:L1"/>
    <mergeCell ref="A2:D2"/>
    <mergeCell ref="G134:J134"/>
  </mergeCells>
  <pageMargins left="0.75" right="0.75" top="1" bottom="1" header="0.5" footer="0.5"/>
  <pageSetup paperSize="9" scale="4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34"/>
  <sheetViews>
    <sheetView zoomScale="60" zoomScaleNormal="60" topLeftCell="A7" workbookViewId="0">
      <selection activeCell="J3" sqref="J3"/>
    </sheetView>
  </sheetViews>
  <sheetFormatPr defaultColWidth="9" defaultRowHeight="17.4"/>
  <cols>
    <col min="1" max="1" width="9" style="2"/>
    <col min="2" max="2" width="20.7222222222222" style="2" customWidth="1"/>
    <col min="3" max="3" width="17.5462962962963" style="2" customWidth="1"/>
    <col min="4" max="5" width="22" style="2" customWidth="1"/>
    <col min="6" max="7" width="11.2685185185185" style="2" customWidth="1"/>
    <col min="8" max="8" width="15.2685185185185" style="2" customWidth="1"/>
    <col min="9" max="9" width="16.4537037037037" style="2" customWidth="1"/>
    <col min="10" max="10" width="112.777777777778" style="4" customWidth="1"/>
    <col min="11" max="11" width="19.5462962962963" style="2" customWidth="1"/>
    <col min="12" max="12" width="6.36111111111111" style="2" customWidth="1"/>
    <col min="13" max="16384" width="9" style="3"/>
  </cols>
  <sheetData>
    <row r="1" ht="62" customHeight="1" spans="1:12">
      <c r="A1" s="26" t="s">
        <v>281</v>
      </c>
      <c r="B1" s="26"/>
      <c r="C1" s="26"/>
      <c r="D1" s="26"/>
      <c r="E1" s="26"/>
      <c r="F1" s="26"/>
      <c r="G1" s="26"/>
      <c r="H1" s="26"/>
      <c r="I1" s="26"/>
      <c r="J1" s="31"/>
      <c r="K1" s="26"/>
      <c r="L1" s="26"/>
    </row>
    <row r="2" spans="1:12">
      <c r="A2" s="8" t="s">
        <v>1</v>
      </c>
      <c r="B2" s="8"/>
      <c r="C2" s="8"/>
      <c r="D2" s="8"/>
      <c r="E2" s="8"/>
      <c r="F2" s="8"/>
      <c r="G2" s="8"/>
      <c r="H2" s="8"/>
      <c r="I2" s="8"/>
      <c r="J2" s="18"/>
      <c r="K2" s="8"/>
      <c r="L2" s="8"/>
    </row>
    <row r="3" s="1" customFormat="1" ht="48" customHeight="1" spans="1:12">
      <c r="A3" s="6" t="s">
        <v>2</v>
      </c>
      <c r="B3" s="6" t="s">
        <v>3</v>
      </c>
      <c r="C3" s="6" t="s">
        <v>4</v>
      </c>
      <c r="D3" s="6" t="s">
        <v>282</v>
      </c>
      <c r="E3" s="6" t="s">
        <v>283</v>
      </c>
      <c r="F3" s="6" t="s">
        <v>156</v>
      </c>
      <c r="G3" s="6" t="s">
        <v>157</v>
      </c>
      <c r="H3" s="7" t="s">
        <v>284</v>
      </c>
      <c r="I3" s="6" t="s">
        <v>285</v>
      </c>
      <c r="J3" s="6" t="s">
        <v>160</v>
      </c>
      <c r="K3" s="6" t="s">
        <v>16</v>
      </c>
      <c r="L3" s="6" t="s">
        <v>17</v>
      </c>
    </row>
    <row r="4" customFormat="1" ht="258" customHeight="1" spans="1:12">
      <c r="A4" s="27">
        <v>1</v>
      </c>
      <c r="B4" s="8">
        <v>23016083</v>
      </c>
      <c r="C4" s="28" t="s">
        <v>18</v>
      </c>
      <c r="D4" s="8">
        <v>60</v>
      </c>
      <c r="E4" s="8">
        <v>14</v>
      </c>
      <c r="F4" s="8">
        <v>0</v>
      </c>
      <c r="G4" s="8">
        <v>74</v>
      </c>
      <c r="H4" s="8">
        <v>14.8</v>
      </c>
      <c r="I4" s="8">
        <v>1</v>
      </c>
      <c r="J4" s="22" t="s">
        <v>286</v>
      </c>
      <c r="K4" s="27" t="str">
        <f>_xlfn.DISPIMG("ID_B2D0925C81834B20AD0224914DA483E0",1)</f>
        <v>=DISPIMG("ID_B2D0925C81834B20AD0224914DA483E0",1)</v>
      </c>
      <c r="L4" s="27"/>
    </row>
    <row r="5" customFormat="1" ht="190" customHeight="1" spans="1:12">
      <c r="A5" s="27">
        <v>2</v>
      </c>
      <c r="B5" s="8">
        <v>23016066</v>
      </c>
      <c r="C5" s="29" t="s">
        <v>24</v>
      </c>
      <c r="D5" s="8">
        <v>60</v>
      </c>
      <c r="E5" s="8">
        <v>11</v>
      </c>
      <c r="F5" s="8">
        <v>0</v>
      </c>
      <c r="G5" s="8">
        <v>71</v>
      </c>
      <c r="H5" s="8">
        <v>14.2</v>
      </c>
      <c r="I5" s="8">
        <v>2</v>
      </c>
      <c r="J5" s="22" t="s">
        <v>287</v>
      </c>
      <c r="K5" s="27" t="str">
        <f>_xlfn.DISPIMG("ID_42633672347E42B6AAEC65DF89D7C097",1)</f>
        <v>=DISPIMG("ID_42633672347E42B6AAEC65DF89D7C097",1)</v>
      </c>
      <c r="L5" s="27"/>
    </row>
    <row r="6" ht="190" customHeight="1" spans="1:12">
      <c r="A6" s="27">
        <v>3</v>
      </c>
      <c r="B6" s="8">
        <v>23016073</v>
      </c>
      <c r="C6" s="29" t="s">
        <v>59</v>
      </c>
      <c r="D6" s="8">
        <v>60</v>
      </c>
      <c r="E6" s="8">
        <v>9.5</v>
      </c>
      <c r="F6" s="8">
        <v>0</v>
      </c>
      <c r="G6" s="8">
        <v>69.5</v>
      </c>
      <c r="H6" s="8">
        <v>13.9</v>
      </c>
      <c r="I6" s="8">
        <v>3</v>
      </c>
      <c r="J6" s="17" t="s">
        <v>288</v>
      </c>
      <c r="K6" s="8" t="str">
        <f>_xlfn.DISPIMG("ID_D895F4EDDF664321921269946F6FCD9B",1)</f>
        <v>=DISPIMG("ID_D895F4EDDF664321921269946F6FCD9B",1)</v>
      </c>
      <c r="L6" s="8"/>
    </row>
    <row r="7" ht="190" customHeight="1" spans="1:12">
      <c r="A7" s="27">
        <v>4</v>
      </c>
      <c r="B7" s="8">
        <v>23016017</v>
      </c>
      <c r="C7" s="29" t="s">
        <v>87</v>
      </c>
      <c r="D7" s="8">
        <v>60</v>
      </c>
      <c r="E7" s="8">
        <v>8.5</v>
      </c>
      <c r="F7" s="8">
        <v>0</v>
      </c>
      <c r="G7" s="8">
        <v>68.5</v>
      </c>
      <c r="H7" s="8">
        <v>13.7</v>
      </c>
      <c r="I7" s="8">
        <v>4</v>
      </c>
      <c r="J7" s="17" t="s">
        <v>289</v>
      </c>
      <c r="K7" s="8" t="str">
        <f>_xlfn.DISPIMG("ID_D44543D11B6F41E484A3F92828D570F8",1)</f>
        <v>=DISPIMG("ID_D44543D11B6F41E484A3F92828D570F8",1)</v>
      </c>
      <c r="L7" s="8"/>
    </row>
    <row r="8" ht="190" customHeight="1" spans="1:12">
      <c r="A8" s="27">
        <v>5</v>
      </c>
      <c r="B8" s="8">
        <v>23016034</v>
      </c>
      <c r="C8" s="29" t="s">
        <v>146</v>
      </c>
      <c r="D8" s="8">
        <v>60</v>
      </c>
      <c r="E8" s="8">
        <v>8</v>
      </c>
      <c r="F8" s="8">
        <v>0</v>
      </c>
      <c r="G8" s="8">
        <v>68</v>
      </c>
      <c r="H8" s="8">
        <v>13.6</v>
      </c>
      <c r="I8" s="8">
        <v>5</v>
      </c>
      <c r="J8" s="17" t="s">
        <v>290</v>
      </c>
      <c r="K8" s="8" t="str">
        <f>_xlfn.DISPIMG("ID_86C3084FE8FD4437B511385F4A4B064C",1)</f>
        <v>=DISPIMG("ID_86C3084FE8FD4437B511385F4A4B064C",1)</v>
      </c>
      <c r="L8" s="8"/>
    </row>
    <row r="9" ht="190" customHeight="1" spans="1:12">
      <c r="A9" s="27">
        <v>6</v>
      </c>
      <c r="B9" s="8">
        <v>23016086</v>
      </c>
      <c r="C9" s="28" t="s">
        <v>92</v>
      </c>
      <c r="D9" s="8">
        <v>60</v>
      </c>
      <c r="E9" s="8">
        <v>7.5</v>
      </c>
      <c r="F9" s="8">
        <v>0</v>
      </c>
      <c r="G9" s="8">
        <v>67.5</v>
      </c>
      <c r="H9" s="8">
        <v>13.5</v>
      </c>
      <c r="I9" s="8">
        <v>6</v>
      </c>
      <c r="J9" s="17" t="s">
        <v>291</v>
      </c>
      <c r="K9" s="8" t="str">
        <f>_xlfn.DISPIMG("ID_600299CA9EEC4940B15854CEA3E67395",1)</f>
        <v>=DISPIMG("ID_600299CA9EEC4940B15854CEA3E67395",1)</v>
      </c>
      <c r="L9" s="8"/>
    </row>
    <row r="10" ht="190" customHeight="1" spans="1:12">
      <c r="A10" s="27">
        <v>7</v>
      </c>
      <c r="B10" s="8">
        <v>23016003</v>
      </c>
      <c r="C10" s="28" t="s">
        <v>20</v>
      </c>
      <c r="D10" s="8">
        <v>60</v>
      </c>
      <c r="E10" s="8">
        <v>6.5</v>
      </c>
      <c r="F10" s="8">
        <v>0</v>
      </c>
      <c r="G10" s="8">
        <v>66.5</v>
      </c>
      <c r="H10" s="8">
        <v>13.3</v>
      </c>
      <c r="I10" s="8">
        <v>7</v>
      </c>
      <c r="J10" s="17" t="s">
        <v>292</v>
      </c>
      <c r="K10" s="8" t="str">
        <f>_xlfn.DISPIMG("ID_81167DF5F26349B48D1959C0D6B797F8",1)</f>
        <v>=DISPIMG("ID_81167DF5F26349B48D1959C0D6B797F8",1)</v>
      </c>
      <c r="L10" s="8"/>
    </row>
    <row r="11" ht="228" customHeight="1" spans="1:12">
      <c r="A11" s="27">
        <v>8</v>
      </c>
      <c r="B11" s="8">
        <v>23016046</v>
      </c>
      <c r="C11" s="28" t="s">
        <v>22</v>
      </c>
      <c r="D11" s="8">
        <v>60</v>
      </c>
      <c r="E11" s="8">
        <v>6.5</v>
      </c>
      <c r="F11" s="8">
        <v>0</v>
      </c>
      <c r="G11" s="8">
        <v>66.5</v>
      </c>
      <c r="H11" s="8">
        <v>13.3</v>
      </c>
      <c r="I11" s="8">
        <v>8</v>
      </c>
      <c r="J11" s="17" t="s">
        <v>293</v>
      </c>
      <c r="K11" s="8" t="str">
        <f>_xlfn.DISPIMG("ID_D64CCCD338B341249AB70D1B8CED9757",1)</f>
        <v>=DISPIMG("ID_D64CCCD338B341249AB70D1B8CED9757",1)</v>
      </c>
      <c r="L11" s="8"/>
    </row>
    <row r="12" ht="190" customHeight="1" spans="1:12">
      <c r="A12" s="27">
        <v>9</v>
      </c>
      <c r="B12" s="8">
        <v>23016104</v>
      </c>
      <c r="C12" s="29" t="s">
        <v>93</v>
      </c>
      <c r="D12" s="8">
        <v>60</v>
      </c>
      <c r="E12" s="8">
        <v>6.5</v>
      </c>
      <c r="F12" s="8">
        <v>0</v>
      </c>
      <c r="G12" s="8">
        <v>66.5</v>
      </c>
      <c r="H12" s="8">
        <v>13.3</v>
      </c>
      <c r="I12" s="8">
        <v>9</v>
      </c>
      <c r="J12" s="17" t="s">
        <v>294</v>
      </c>
      <c r="K12" s="8" t="str">
        <f>_xlfn.DISPIMG("ID_8298E31FFDCE40E88785F00B28406FFD",1)</f>
        <v>=DISPIMG("ID_8298E31FFDCE40E88785F00B28406FFD",1)</v>
      </c>
      <c r="L12" s="8"/>
    </row>
    <row r="13" ht="190" customHeight="1" spans="1:12">
      <c r="A13" s="27">
        <v>10</v>
      </c>
      <c r="B13" s="8">
        <v>23016002</v>
      </c>
      <c r="C13" s="29" t="s">
        <v>45</v>
      </c>
      <c r="D13" s="8">
        <v>60</v>
      </c>
      <c r="E13" s="8">
        <v>6</v>
      </c>
      <c r="F13" s="8">
        <v>0</v>
      </c>
      <c r="G13" s="8">
        <v>66</v>
      </c>
      <c r="H13" s="8">
        <v>13.2</v>
      </c>
      <c r="I13" s="8">
        <v>10</v>
      </c>
      <c r="J13" s="32" t="s">
        <v>295</v>
      </c>
      <c r="K13" s="8" t="str">
        <f>_xlfn.DISPIMG("ID_69CB4CCC0A474A36877822372BD9CBEF",1)</f>
        <v>=DISPIMG("ID_69CB4CCC0A474A36877822372BD9CBEF",1)</v>
      </c>
      <c r="L13" s="8"/>
    </row>
    <row r="14" ht="190" customHeight="1" spans="1:12">
      <c r="A14" s="27">
        <v>11</v>
      </c>
      <c r="B14" s="8">
        <v>23016012</v>
      </c>
      <c r="C14" s="28" t="s">
        <v>46</v>
      </c>
      <c r="D14" s="8">
        <v>60</v>
      </c>
      <c r="E14" s="8">
        <v>6</v>
      </c>
      <c r="F14" s="8">
        <v>0</v>
      </c>
      <c r="G14" s="8">
        <v>66</v>
      </c>
      <c r="H14" s="8">
        <v>13.2</v>
      </c>
      <c r="I14" s="8">
        <v>11</v>
      </c>
      <c r="J14" s="17" t="s">
        <v>296</v>
      </c>
      <c r="K14" s="8" t="str">
        <f>_xlfn.DISPIMG("ID_4110BD970F4644F8B70447A2299EEC40",1)</f>
        <v>=DISPIMG("ID_4110BD970F4644F8B70447A2299EEC40",1)</v>
      </c>
      <c r="L14" s="8"/>
    </row>
    <row r="15" ht="190" customHeight="1" spans="1:12">
      <c r="A15" s="27">
        <v>12</v>
      </c>
      <c r="B15" s="8">
        <v>23016088</v>
      </c>
      <c r="C15" s="29" t="s">
        <v>101</v>
      </c>
      <c r="D15" s="8">
        <v>60</v>
      </c>
      <c r="E15" s="8">
        <v>6</v>
      </c>
      <c r="F15" s="8">
        <v>0</v>
      </c>
      <c r="G15" s="8">
        <v>66</v>
      </c>
      <c r="H15" s="8">
        <v>13.2</v>
      </c>
      <c r="I15" s="8">
        <v>12</v>
      </c>
      <c r="J15" s="17" t="s">
        <v>297</v>
      </c>
      <c r="K15" s="8" t="str">
        <f>_xlfn.DISPIMG("ID_6E29836738E04E35B6EBE3C6C444E665",1)</f>
        <v>=DISPIMG("ID_6E29836738E04E35B6EBE3C6C444E665",1)</v>
      </c>
      <c r="L15" s="8"/>
    </row>
    <row r="16" ht="190" customHeight="1" spans="1:12">
      <c r="A16" s="27">
        <v>13</v>
      </c>
      <c r="B16" s="8">
        <v>23016099</v>
      </c>
      <c r="C16" s="28" t="s">
        <v>23</v>
      </c>
      <c r="D16" s="8">
        <v>60</v>
      </c>
      <c r="E16" s="8">
        <v>5.5</v>
      </c>
      <c r="F16" s="8">
        <v>0</v>
      </c>
      <c r="G16" s="8">
        <v>65.5</v>
      </c>
      <c r="H16" s="8">
        <v>13.1</v>
      </c>
      <c r="I16" s="8">
        <v>13</v>
      </c>
      <c r="J16" s="17" t="s">
        <v>298</v>
      </c>
      <c r="K16" s="8" t="str">
        <f>_xlfn.DISPIMG("ID_A92C79FB219249BFA858D1C9F7655503",1)</f>
        <v>=DISPIMG("ID_A92C79FB219249BFA858D1C9F7655503",1)</v>
      </c>
      <c r="L16" s="8"/>
    </row>
    <row r="17" ht="190" customHeight="1" spans="1:12">
      <c r="A17" s="27">
        <v>14</v>
      </c>
      <c r="B17" s="8">
        <v>23016070</v>
      </c>
      <c r="C17" s="28" t="s">
        <v>48</v>
      </c>
      <c r="D17" s="8">
        <v>60</v>
      </c>
      <c r="E17" s="8">
        <v>5.5</v>
      </c>
      <c r="F17" s="8">
        <v>0</v>
      </c>
      <c r="G17" s="8">
        <v>65.5</v>
      </c>
      <c r="H17" s="8">
        <v>13.1</v>
      </c>
      <c r="I17" s="8">
        <v>14</v>
      </c>
      <c r="J17" s="17" t="s">
        <v>299</v>
      </c>
      <c r="K17" s="8" t="str">
        <f>_xlfn.DISPIMG("ID_EF6EDACD3AC046A4BE883C5F6684E354",1)</f>
        <v>=DISPIMG("ID_EF6EDACD3AC046A4BE883C5F6684E354",1)</v>
      </c>
      <c r="L17" s="8"/>
    </row>
    <row r="18" ht="190" customHeight="1" spans="1:12">
      <c r="A18" s="27">
        <v>15</v>
      </c>
      <c r="B18" s="8">
        <v>23016027</v>
      </c>
      <c r="C18" s="28" t="s">
        <v>97</v>
      </c>
      <c r="D18" s="8">
        <v>60</v>
      </c>
      <c r="E18" s="8">
        <v>5.5</v>
      </c>
      <c r="F18" s="8">
        <v>0</v>
      </c>
      <c r="G18" s="8">
        <v>65.5</v>
      </c>
      <c r="H18" s="8">
        <v>13.1</v>
      </c>
      <c r="I18" s="8">
        <v>15</v>
      </c>
      <c r="J18" s="17" t="s">
        <v>300</v>
      </c>
      <c r="K18" s="8" t="str">
        <f>_xlfn.DISPIMG("ID_623605439C72461EBD78DB75BFA67201",1)</f>
        <v>=DISPIMG("ID_623605439C72461EBD78DB75BFA67201",1)</v>
      </c>
      <c r="L18" s="8"/>
    </row>
    <row r="19" ht="190" customHeight="1" spans="1:12">
      <c r="A19" s="27">
        <v>16</v>
      </c>
      <c r="B19" s="8">
        <v>23016084</v>
      </c>
      <c r="C19" s="28" t="s">
        <v>84</v>
      </c>
      <c r="D19" s="8">
        <v>60</v>
      </c>
      <c r="E19" s="8">
        <v>5</v>
      </c>
      <c r="F19" s="8">
        <v>0</v>
      </c>
      <c r="G19" s="8">
        <v>65</v>
      </c>
      <c r="H19" s="8">
        <v>13</v>
      </c>
      <c r="I19" s="8">
        <v>16</v>
      </c>
      <c r="J19" s="22" t="s">
        <v>301</v>
      </c>
      <c r="K19" s="8" t="str">
        <f>_xlfn.DISPIMG("ID_E91C5BA152364A048CA0681CEFF38902",1)</f>
        <v>=DISPIMG("ID_E91C5BA152364A048CA0681CEFF38902",1)</v>
      </c>
      <c r="L19" s="8"/>
    </row>
    <row r="20" ht="190" customHeight="1" spans="1:12">
      <c r="A20" s="27">
        <v>17</v>
      </c>
      <c r="B20" s="8">
        <v>23016018</v>
      </c>
      <c r="C20" s="29" t="s">
        <v>107</v>
      </c>
      <c r="D20" s="8">
        <v>60</v>
      </c>
      <c r="E20" s="8">
        <v>5</v>
      </c>
      <c r="F20" s="8">
        <v>0</v>
      </c>
      <c r="G20" s="8">
        <v>65</v>
      </c>
      <c r="H20" s="8">
        <v>13</v>
      </c>
      <c r="I20" s="8">
        <v>17</v>
      </c>
      <c r="J20" s="17" t="s">
        <v>302</v>
      </c>
      <c r="K20" s="8" t="str">
        <f>_xlfn.DISPIMG("ID_23E7E5A399944C13A3FEB413857AB8B8",1)</f>
        <v>=DISPIMG("ID_23E7E5A399944C13A3FEB413857AB8B8",1)</v>
      </c>
      <c r="L20" s="8"/>
    </row>
    <row r="21" ht="190" customHeight="1" spans="1:12">
      <c r="A21" s="27">
        <v>18</v>
      </c>
      <c r="B21" s="8">
        <v>23016049</v>
      </c>
      <c r="C21" s="29" t="s">
        <v>25</v>
      </c>
      <c r="D21" s="8">
        <v>60</v>
      </c>
      <c r="E21" s="8">
        <v>4.5</v>
      </c>
      <c r="F21" s="8">
        <v>0</v>
      </c>
      <c r="G21" s="8">
        <v>64.5</v>
      </c>
      <c r="H21" s="30">
        <v>12.9</v>
      </c>
      <c r="I21" s="8">
        <v>18</v>
      </c>
      <c r="J21" s="17" t="s">
        <v>303</v>
      </c>
      <c r="K21" s="8" t="str">
        <f>_xlfn.DISPIMG("ID_C90C1087B9D04463B5351E3234F29AA3",1)</f>
        <v>=DISPIMG("ID_C90C1087B9D04463B5351E3234F29AA3",1)</v>
      </c>
      <c r="L21" s="8"/>
    </row>
    <row r="22" ht="190" customHeight="1" spans="1:12">
      <c r="A22" s="27">
        <v>19</v>
      </c>
      <c r="B22" s="8">
        <v>23016026</v>
      </c>
      <c r="C22" s="29" t="s">
        <v>26</v>
      </c>
      <c r="D22" s="8">
        <v>60</v>
      </c>
      <c r="E22" s="8">
        <v>4.5</v>
      </c>
      <c r="F22" s="8">
        <v>0</v>
      </c>
      <c r="G22" s="8">
        <v>64.5</v>
      </c>
      <c r="H22" s="8">
        <v>12.9</v>
      </c>
      <c r="I22" s="8">
        <v>19</v>
      </c>
      <c r="J22" s="22" t="s">
        <v>304</v>
      </c>
      <c r="K22" s="8" t="str">
        <f>_xlfn.DISPIMG("ID_44F625D210D843F097CA746579F5CEC3",1)</f>
        <v>=DISPIMG("ID_44F625D210D843F097CA746579F5CEC3",1)</v>
      </c>
      <c r="L22" s="8"/>
    </row>
    <row r="23" ht="190" customHeight="1" spans="1:12">
      <c r="A23" s="27">
        <v>20</v>
      </c>
      <c r="B23" s="8">
        <v>23016089</v>
      </c>
      <c r="C23" s="29" t="s">
        <v>39</v>
      </c>
      <c r="D23" s="8">
        <v>60</v>
      </c>
      <c r="E23" s="8">
        <v>4.5</v>
      </c>
      <c r="F23" s="8">
        <v>0</v>
      </c>
      <c r="G23" s="8">
        <v>64.5</v>
      </c>
      <c r="H23" s="8">
        <v>12.9</v>
      </c>
      <c r="I23" s="8">
        <v>20</v>
      </c>
      <c r="J23" s="17" t="s">
        <v>305</v>
      </c>
      <c r="K23" s="8" t="str">
        <f>_xlfn.DISPIMG("ID_2CD450CA73EE47E6BFA016D7E1369DFB",1)</f>
        <v>=DISPIMG("ID_2CD450CA73EE47E6BFA016D7E1369DFB",1)</v>
      </c>
      <c r="L23" s="8"/>
    </row>
    <row r="24" ht="190" customHeight="1" spans="1:12">
      <c r="A24" s="27">
        <v>21</v>
      </c>
      <c r="B24" s="8">
        <v>23016105</v>
      </c>
      <c r="C24" s="29" t="s">
        <v>42</v>
      </c>
      <c r="D24" s="8">
        <v>60</v>
      </c>
      <c r="E24" s="8">
        <v>4.5</v>
      </c>
      <c r="F24" s="8">
        <v>0</v>
      </c>
      <c r="G24" s="8">
        <v>64.5</v>
      </c>
      <c r="H24" s="8">
        <v>12.9</v>
      </c>
      <c r="I24" s="8">
        <v>21</v>
      </c>
      <c r="J24" s="17" t="s">
        <v>306</v>
      </c>
      <c r="K24" s="8" t="str">
        <f>_xlfn.DISPIMG("ID_DDB0957E832B4C849223623FC18AA519",1)</f>
        <v>=DISPIMG("ID_DDB0957E832B4C849223623FC18AA519",1)</v>
      </c>
      <c r="L24" s="8"/>
    </row>
    <row r="25" ht="190" customHeight="1" spans="1:12">
      <c r="A25" s="27">
        <v>22</v>
      </c>
      <c r="B25" s="8">
        <v>23016014</v>
      </c>
      <c r="C25" s="28" t="s">
        <v>51</v>
      </c>
      <c r="D25" s="8">
        <v>60</v>
      </c>
      <c r="E25" s="8">
        <v>4.5</v>
      </c>
      <c r="F25" s="8">
        <v>0</v>
      </c>
      <c r="G25" s="8">
        <v>64.5</v>
      </c>
      <c r="H25" s="8">
        <v>12.9</v>
      </c>
      <c r="I25" s="8">
        <v>22</v>
      </c>
      <c r="J25" s="22" t="s">
        <v>307</v>
      </c>
      <c r="K25" s="8" t="str">
        <f>_xlfn.DISPIMG("ID_00E34110997B44DB9177CB77B908E001",1)</f>
        <v>=DISPIMG("ID_00E34110997B44DB9177CB77B908E001",1)</v>
      </c>
      <c r="L25" s="8"/>
    </row>
    <row r="26" ht="190" customHeight="1" spans="1:12">
      <c r="A26" s="27">
        <v>23</v>
      </c>
      <c r="B26" s="8">
        <v>23016091</v>
      </c>
      <c r="C26" s="28" t="s">
        <v>52</v>
      </c>
      <c r="D26" s="8">
        <v>60</v>
      </c>
      <c r="E26" s="8">
        <v>4.5</v>
      </c>
      <c r="F26" s="8">
        <v>0</v>
      </c>
      <c r="G26" s="8">
        <v>64.5</v>
      </c>
      <c r="H26" s="8">
        <v>12.9</v>
      </c>
      <c r="I26" s="8">
        <v>23</v>
      </c>
      <c r="J26" s="22" t="s">
        <v>308</v>
      </c>
      <c r="K26" s="8" t="str">
        <f>_xlfn.DISPIMG("ID_4D5BE3CC23F54B26B75D7BA60A6B5F4D",1)</f>
        <v>=DISPIMG("ID_4D5BE3CC23F54B26B75D7BA60A6B5F4D",1)</v>
      </c>
      <c r="L26" s="8"/>
    </row>
    <row r="27" ht="190" customHeight="1" spans="1:12">
      <c r="A27" s="27">
        <v>24</v>
      </c>
      <c r="B27" s="8">
        <v>23016042</v>
      </c>
      <c r="C27" s="29" t="s">
        <v>56</v>
      </c>
      <c r="D27" s="8">
        <v>60</v>
      </c>
      <c r="E27" s="8">
        <v>4.5</v>
      </c>
      <c r="F27" s="8">
        <v>0</v>
      </c>
      <c r="G27" s="8">
        <v>64.5</v>
      </c>
      <c r="H27" s="8">
        <v>12.9</v>
      </c>
      <c r="I27" s="8">
        <v>24</v>
      </c>
      <c r="J27" s="22" t="s">
        <v>309</v>
      </c>
      <c r="K27" s="8" t="str">
        <f>_xlfn.DISPIMG("ID_CC6E25DBC137403982CAA8BE62C98C7E",1)</f>
        <v>=DISPIMG("ID_CC6E25DBC137403982CAA8BE62C98C7E",1)</v>
      </c>
      <c r="L27" s="8"/>
    </row>
    <row r="28" ht="160" customHeight="1" spans="1:12">
      <c r="A28" s="27">
        <v>25</v>
      </c>
      <c r="B28" s="8">
        <v>23016065</v>
      </c>
      <c r="C28" s="29" t="s">
        <v>79</v>
      </c>
      <c r="D28" s="8">
        <v>60</v>
      </c>
      <c r="E28" s="8">
        <v>4.5</v>
      </c>
      <c r="F28" s="8">
        <v>0</v>
      </c>
      <c r="G28" s="8">
        <v>64.5</v>
      </c>
      <c r="H28" s="8">
        <v>12.9</v>
      </c>
      <c r="I28" s="8">
        <v>25</v>
      </c>
      <c r="J28" s="22" t="s">
        <v>310</v>
      </c>
      <c r="K28" s="8" t="str">
        <f>_xlfn.DISPIMG("ID_CDA5790E015B43BAA52A70E4B399AC42",1)</f>
        <v>=DISPIMG("ID_CDA5790E015B43BAA52A70E4B399AC42",1)</v>
      </c>
      <c r="L28" s="8"/>
    </row>
    <row r="29" ht="190" customHeight="1" spans="1:12">
      <c r="A29" s="27">
        <v>26</v>
      </c>
      <c r="B29" s="8">
        <v>23016031</v>
      </c>
      <c r="C29" s="29" t="s">
        <v>31</v>
      </c>
      <c r="D29" s="8">
        <v>60</v>
      </c>
      <c r="E29" s="8">
        <v>4</v>
      </c>
      <c r="F29" s="8">
        <v>0</v>
      </c>
      <c r="G29" s="8">
        <v>64</v>
      </c>
      <c r="H29" s="8">
        <v>12.8</v>
      </c>
      <c r="I29" s="8">
        <v>26</v>
      </c>
      <c r="J29" s="22" t="s">
        <v>311</v>
      </c>
      <c r="K29" s="8" t="str">
        <f>_xlfn.DISPIMG("ID_DFCC935AF13946379A5E0E36EFE0A795",1)</f>
        <v>=DISPIMG("ID_DFCC935AF13946379A5E0E36EFE0A795",1)</v>
      </c>
      <c r="L29" s="8"/>
    </row>
    <row r="30" ht="190" customHeight="1" spans="1:12">
      <c r="A30" s="27">
        <v>27</v>
      </c>
      <c r="B30" s="8">
        <v>23016016</v>
      </c>
      <c r="C30" s="29" t="s">
        <v>34</v>
      </c>
      <c r="D30" s="8">
        <v>60</v>
      </c>
      <c r="E30" s="8">
        <v>4</v>
      </c>
      <c r="F30" s="8">
        <v>0</v>
      </c>
      <c r="G30" s="8">
        <v>64</v>
      </c>
      <c r="H30" s="8">
        <v>12.8</v>
      </c>
      <c r="I30" s="8">
        <v>27</v>
      </c>
      <c r="J30" s="22" t="s">
        <v>312</v>
      </c>
      <c r="K30" s="8" t="str">
        <f>_xlfn.DISPIMG("ID_087EB64C4600467799A5F187FB449BAE",1)</f>
        <v>=DISPIMG("ID_087EB64C4600467799A5F187FB449BAE",1)</v>
      </c>
      <c r="L30" s="8"/>
    </row>
    <row r="31" ht="190" customHeight="1" spans="1:12">
      <c r="A31" s="27">
        <v>28</v>
      </c>
      <c r="B31" s="8">
        <v>23016100</v>
      </c>
      <c r="C31" s="28" t="s">
        <v>36</v>
      </c>
      <c r="D31" s="8">
        <v>60</v>
      </c>
      <c r="E31" s="8">
        <v>4</v>
      </c>
      <c r="F31" s="8">
        <v>0</v>
      </c>
      <c r="G31" s="8">
        <v>64</v>
      </c>
      <c r="H31" s="8">
        <v>12.8</v>
      </c>
      <c r="I31" s="8">
        <v>28</v>
      </c>
      <c r="J31" s="22" t="s">
        <v>313</v>
      </c>
      <c r="K31" s="8" t="str">
        <f>_xlfn.DISPIMG("ID_C84B0FEB435F4898ADE83B814754EE05",1)</f>
        <v>=DISPIMG("ID_C84B0FEB435F4898ADE83B814754EE05",1)</v>
      </c>
      <c r="L31" s="8"/>
    </row>
    <row r="32" ht="190" customHeight="1" spans="1:12">
      <c r="A32" s="27">
        <v>29</v>
      </c>
      <c r="B32" s="8">
        <v>23016127</v>
      </c>
      <c r="C32" s="28" t="s">
        <v>44</v>
      </c>
      <c r="D32" s="8">
        <v>60</v>
      </c>
      <c r="E32" s="8">
        <v>4</v>
      </c>
      <c r="F32" s="8">
        <v>0</v>
      </c>
      <c r="G32" s="8">
        <v>64</v>
      </c>
      <c r="H32" s="8">
        <v>12.8</v>
      </c>
      <c r="I32" s="8">
        <v>29</v>
      </c>
      <c r="J32" s="17" t="s">
        <v>314</v>
      </c>
      <c r="K32" s="8" t="str">
        <f>_xlfn.DISPIMG("ID_A1F148134E02495EB09F901854634894",1)</f>
        <v>=DISPIMG("ID_A1F148134E02495EB09F901854634894",1)</v>
      </c>
      <c r="L32" s="8"/>
    </row>
    <row r="33" ht="190" customHeight="1" spans="1:12">
      <c r="A33" s="27">
        <v>30</v>
      </c>
      <c r="B33" s="8">
        <v>23016090</v>
      </c>
      <c r="C33" s="29" t="s">
        <v>49</v>
      </c>
      <c r="D33" s="8">
        <v>60</v>
      </c>
      <c r="E33" s="8">
        <v>4</v>
      </c>
      <c r="F33" s="8">
        <v>0</v>
      </c>
      <c r="G33" s="8">
        <v>64</v>
      </c>
      <c r="H33" s="8">
        <v>12.8</v>
      </c>
      <c r="I33" s="8">
        <v>30</v>
      </c>
      <c r="J33" s="22" t="s">
        <v>315</v>
      </c>
      <c r="K33" s="8" t="str">
        <f>_xlfn.DISPIMG("ID_667C6A9D83C84380B908AF499DCAF83A",1)</f>
        <v>=DISPIMG("ID_667C6A9D83C84380B908AF499DCAF83A",1)</v>
      </c>
      <c r="L33" s="8"/>
    </row>
    <row r="34" ht="190" customHeight="1" spans="1:12">
      <c r="A34" s="27">
        <v>31</v>
      </c>
      <c r="B34" s="8">
        <v>23016111</v>
      </c>
      <c r="C34" s="29" t="s">
        <v>60</v>
      </c>
      <c r="D34" s="8">
        <v>60</v>
      </c>
      <c r="E34" s="8">
        <v>4</v>
      </c>
      <c r="F34" s="8">
        <v>0</v>
      </c>
      <c r="G34" s="8">
        <v>64</v>
      </c>
      <c r="H34" s="8">
        <v>12.8</v>
      </c>
      <c r="I34" s="8">
        <v>31</v>
      </c>
      <c r="J34" s="22" t="s">
        <v>316</v>
      </c>
      <c r="K34" s="8" t="str">
        <f>_xlfn.DISPIMG("ID_C33CC77BBABA4C13B791FD61D04A0363",1)</f>
        <v>=DISPIMG("ID_C33CC77BBABA4C13B791FD61D04A0363",1)</v>
      </c>
      <c r="L34" s="8"/>
    </row>
    <row r="35" ht="190" customHeight="1" spans="1:12">
      <c r="A35" s="27">
        <v>32</v>
      </c>
      <c r="B35" s="8">
        <v>23016092</v>
      </c>
      <c r="C35" s="28" t="s">
        <v>70</v>
      </c>
      <c r="D35" s="8">
        <v>60</v>
      </c>
      <c r="E35" s="8">
        <v>4</v>
      </c>
      <c r="F35" s="8">
        <v>0</v>
      </c>
      <c r="G35" s="8">
        <v>64</v>
      </c>
      <c r="H35" s="8">
        <v>12.8</v>
      </c>
      <c r="I35" s="8">
        <v>32</v>
      </c>
      <c r="J35" s="17" t="s">
        <v>317</v>
      </c>
      <c r="K35" s="8" t="str">
        <f>_xlfn.DISPIMG("ID_7BC8E8925EE342FFB336D2E813E7575C",1)</f>
        <v>=DISPIMG("ID_7BC8E8925EE342FFB336D2E813E7575C",1)</v>
      </c>
      <c r="L35" s="8"/>
    </row>
    <row r="36" ht="190" customHeight="1" spans="1:12">
      <c r="A36" s="27">
        <v>33</v>
      </c>
      <c r="B36" s="8">
        <v>23016054</v>
      </c>
      <c r="C36" s="28" t="s">
        <v>72</v>
      </c>
      <c r="D36" s="8">
        <v>60</v>
      </c>
      <c r="E36" s="8">
        <v>4</v>
      </c>
      <c r="F36" s="8">
        <v>0</v>
      </c>
      <c r="G36" s="8">
        <v>64</v>
      </c>
      <c r="H36" s="8">
        <v>12.8</v>
      </c>
      <c r="I36" s="8">
        <v>33</v>
      </c>
      <c r="J36" s="22" t="s">
        <v>318</v>
      </c>
      <c r="K36" s="8" t="str">
        <f>_xlfn.DISPIMG("ID_0B0A48D8D5BE44D2A14564C0949EA3FB",1)</f>
        <v>=DISPIMG("ID_0B0A48D8D5BE44D2A14564C0949EA3FB",1)</v>
      </c>
      <c r="L36" s="8"/>
    </row>
    <row r="37" ht="190" customHeight="1" spans="1:12">
      <c r="A37" s="27">
        <v>34</v>
      </c>
      <c r="B37" s="8">
        <v>23016060</v>
      </c>
      <c r="C37" s="28" t="s">
        <v>81</v>
      </c>
      <c r="D37" s="8">
        <v>60</v>
      </c>
      <c r="E37" s="8">
        <v>4</v>
      </c>
      <c r="F37" s="8">
        <v>0</v>
      </c>
      <c r="G37" s="8">
        <v>64</v>
      </c>
      <c r="H37" s="8">
        <v>12.8</v>
      </c>
      <c r="I37" s="8">
        <v>34</v>
      </c>
      <c r="J37" s="17" t="s">
        <v>319</v>
      </c>
      <c r="K37" s="8" t="str">
        <f>_xlfn.DISPIMG("ID_6AAE21117493469B8E9FA49A946CDF96",1)</f>
        <v>=DISPIMG("ID_6AAE21117493469B8E9FA49A946CDF96",1)</v>
      </c>
      <c r="L37" s="8"/>
    </row>
    <row r="38" ht="190" customHeight="1" spans="1:12">
      <c r="A38" s="27">
        <v>35</v>
      </c>
      <c r="B38" s="8">
        <v>23016085</v>
      </c>
      <c r="C38" s="28" t="s">
        <v>96</v>
      </c>
      <c r="D38" s="8">
        <v>60</v>
      </c>
      <c r="E38" s="8">
        <v>4</v>
      </c>
      <c r="F38" s="8">
        <v>0</v>
      </c>
      <c r="G38" s="8">
        <v>64</v>
      </c>
      <c r="H38" s="8">
        <v>12.8</v>
      </c>
      <c r="I38" s="8">
        <v>35</v>
      </c>
      <c r="J38" s="17" t="s">
        <v>320</v>
      </c>
      <c r="K38" s="8" t="str">
        <f>_xlfn.DISPIMG("ID_D3C5192A8B1C475C8C924D72C1CFB9CA",1)</f>
        <v>=DISPIMG("ID_D3C5192A8B1C475C8C924D72C1CFB9CA",1)</v>
      </c>
      <c r="L38" s="8"/>
    </row>
    <row r="39" ht="190" customHeight="1" spans="1:12">
      <c r="A39" s="27">
        <v>36</v>
      </c>
      <c r="B39" s="8">
        <v>23016013</v>
      </c>
      <c r="C39" s="28" t="s">
        <v>98</v>
      </c>
      <c r="D39" s="8">
        <v>60</v>
      </c>
      <c r="E39" s="8">
        <v>4</v>
      </c>
      <c r="F39" s="8">
        <v>0</v>
      </c>
      <c r="G39" s="8">
        <v>64</v>
      </c>
      <c r="H39" s="8">
        <v>12.8</v>
      </c>
      <c r="I39" s="8">
        <v>36</v>
      </c>
      <c r="J39" s="17" t="s">
        <v>321</v>
      </c>
      <c r="K39" s="8" t="str">
        <f>_xlfn.DISPIMG("ID_27D402B3A65342DAA824BDEA802DC282",1)</f>
        <v>=DISPIMG("ID_27D402B3A65342DAA824BDEA802DC282",1)</v>
      </c>
      <c r="L39" s="8"/>
    </row>
    <row r="40" ht="190" customHeight="1" spans="1:12">
      <c r="A40" s="27">
        <v>37</v>
      </c>
      <c r="B40" s="8">
        <v>23016124</v>
      </c>
      <c r="C40" s="28" t="s">
        <v>99</v>
      </c>
      <c r="D40" s="8">
        <v>60</v>
      </c>
      <c r="E40" s="8">
        <v>4</v>
      </c>
      <c r="F40" s="8">
        <v>0</v>
      </c>
      <c r="G40" s="8">
        <v>64</v>
      </c>
      <c r="H40" s="8">
        <v>12.8</v>
      </c>
      <c r="I40" s="8">
        <v>37</v>
      </c>
      <c r="J40" s="22" t="s">
        <v>322</v>
      </c>
      <c r="K40" s="8" t="str">
        <f>_xlfn.DISPIMG("ID_66A2E5EC359542C8913F16E54B9AA6E8",1)</f>
        <v>=DISPIMG("ID_66A2E5EC359542C8913F16E54B9AA6E8",1)</v>
      </c>
      <c r="L40" s="8"/>
    </row>
    <row r="41" ht="190" customHeight="1" spans="1:12">
      <c r="A41" s="27">
        <v>38</v>
      </c>
      <c r="B41" s="8">
        <v>23016020</v>
      </c>
      <c r="C41" s="28" t="s">
        <v>100</v>
      </c>
      <c r="D41" s="8">
        <v>60</v>
      </c>
      <c r="E41" s="8">
        <v>4</v>
      </c>
      <c r="F41" s="8">
        <v>0</v>
      </c>
      <c r="G41" s="8">
        <v>64</v>
      </c>
      <c r="H41" s="8">
        <v>12.8</v>
      </c>
      <c r="I41" s="8">
        <v>38</v>
      </c>
      <c r="J41" s="17" t="s">
        <v>323</v>
      </c>
      <c r="K41" s="8" t="str">
        <f>_xlfn.DISPIMG("ID_F5D07E5E73E44713AAFAAD0D40AF2A2E",1)</f>
        <v>=DISPIMG("ID_F5D07E5E73E44713AAFAAD0D40AF2A2E",1)</v>
      </c>
      <c r="L41" s="8"/>
    </row>
    <row r="42" ht="190" customHeight="1" spans="1:12">
      <c r="A42" s="27">
        <v>39</v>
      </c>
      <c r="B42" s="8">
        <v>23016067</v>
      </c>
      <c r="C42" s="28" t="s">
        <v>109</v>
      </c>
      <c r="D42" s="8">
        <v>60</v>
      </c>
      <c r="E42" s="8">
        <v>4</v>
      </c>
      <c r="F42" s="8">
        <v>0</v>
      </c>
      <c r="G42" s="8">
        <v>64</v>
      </c>
      <c r="H42" s="8">
        <v>12.8</v>
      </c>
      <c r="I42" s="8">
        <v>39</v>
      </c>
      <c r="J42" s="22" t="s">
        <v>324</v>
      </c>
      <c r="K42" s="8" t="str">
        <f>_xlfn.DISPIMG("ID_9678D7CA704B4AC6AF0AAE8E2C99F883",1)</f>
        <v>=DISPIMG("ID_9678D7CA704B4AC6AF0AAE8E2C99F883",1)</v>
      </c>
      <c r="L42" s="8"/>
    </row>
    <row r="43" ht="190" customHeight="1" spans="1:12">
      <c r="A43" s="27">
        <v>40</v>
      </c>
      <c r="B43" s="8">
        <v>23016058</v>
      </c>
      <c r="C43" s="29" t="s">
        <v>126</v>
      </c>
      <c r="D43" s="8">
        <v>60</v>
      </c>
      <c r="E43" s="8">
        <v>4</v>
      </c>
      <c r="F43" s="8">
        <v>0</v>
      </c>
      <c r="G43" s="8">
        <v>64</v>
      </c>
      <c r="H43" s="8">
        <v>12.8</v>
      </c>
      <c r="I43" s="8">
        <v>40</v>
      </c>
      <c r="J43" s="17" t="s">
        <v>325</v>
      </c>
      <c r="K43" s="8" t="str">
        <f>_xlfn.DISPIMG("ID_7451B94CFDD1428599AB41EBCEDF8F9C",1)</f>
        <v>=DISPIMG("ID_7451B94CFDD1428599AB41EBCEDF8F9C",1)</v>
      </c>
      <c r="L43" s="8"/>
    </row>
    <row r="44" ht="190" customHeight="1" spans="1:12">
      <c r="A44" s="27">
        <v>41</v>
      </c>
      <c r="B44" s="8">
        <v>23016079</v>
      </c>
      <c r="C44" s="29" t="s">
        <v>129</v>
      </c>
      <c r="D44" s="8">
        <v>60</v>
      </c>
      <c r="E44" s="8">
        <v>4</v>
      </c>
      <c r="F44" s="8">
        <v>0</v>
      </c>
      <c r="G44" s="8">
        <v>64</v>
      </c>
      <c r="H44" s="8">
        <v>12.8</v>
      </c>
      <c r="I44" s="8">
        <v>41</v>
      </c>
      <c r="J44" s="17" t="s">
        <v>326</v>
      </c>
      <c r="K44" s="8" t="str">
        <f>_xlfn.DISPIMG("ID_08B77D976926466B853405D981EAAE6F",1)</f>
        <v>=DISPIMG("ID_08B77D976926466B853405D981EAAE6F",1)</v>
      </c>
      <c r="L44" s="8"/>
    </row>
    <row r="45" ht="190" customHeight="1" spans="1:12">
      <c r="A45" s="27">
        <v>42</v>
      </c>
      <c r="B45" s="8">
        <v>23016051</v>
      </c>
      <c r="C45" s="28" t="s">
        <v>28</v>
      </c>
      <c r="D45" s="8">
        <v>60</v>
      </c>
      <c r="E45" s="8">
        <v>3.5</v>
      </c>
      <c r="F45" s="8">
        <v>0</v>
      </c>
      <c r="G45" s="8">
        <v>63.5</v>
      </c>
      <c r="H45" s="8">
        <v>12.7</v>
      </c>
      <c r="I45" s="8">
        <v>42</v>
      </c>
      <c r="J45" s="17" t="s">
        <v>327</v>
      </c>
      <c r="K45" s="8" t="str">
        <f>_xlfn.DISPIMG("ID_CDD9423889FE486790F0B9E8F439C1E5",1)</f>
        <v>=DISPIMG("ID_CDD9423889FE486790F0B9E8F439C1E5",1)</v>
      </c>
      <c r="L45" s="8"/>
    </row>
    <row r="46" ht="190" customHeight="1" spans="1:12">
      <c r="A46" s="27">
        <v>43</v>
      </c>
      <c r="B46" s="8">
        <v>23016110</v>
      </c>
      <c r="C46" s="29" t="s">
        <v>29</v>
      </c>
      <c r="D46" s="8">
        <v>60</v>
      </c>
      <c r="E46" s="8">
        <v>3.5</v>
      </c>
      <c r="F46" s="8">
        <v>0</v>
      </c>
      <c r="G46" s="8">
        <v>63.5</v>
      </c>
      <c r="H46" s="8">
        <v>12.7</v>
      </c>
      <c r="I46" s="8">
        <v>43</v>
      </c>
      <c r="J46" s="17" t="s">
        <v>328</v>
      </c>
      <c r="K46" s="8" t="str">
        <f>_xlfn.DISPIMG("ID_A7E6B598FEB747569E9A1F2F8BDCEBE8",1)</f>
        <v>=DISPIMG("ID_A7E6B598FEB747569E9A1F2F8BDCEBE8",1)</v>
      </c>
      <c r="L46" s="8"/>
    </row>
    <row r="47" ht="190" customHeight="1" spans="1:12">
      <c r="A47" s="27">
        <v>44</v>
      </c>
      <c r="B47" s="8">
        <v>23016077</v>
      </c>
      <c r="C47" s="28" t="s">
        <v>33</v>
      </c>
      <c r="D47" s="8">
        <v>60</v>
      </c>
      <c r="E47" s="8">
        <v>3.5</v>
      </c>
      <c r="F47" s="8">
        <v>0</v>
      </c>
      <c r="G47" s="8">
        <v>63.5</v>
      </c>
      <c r="H47" s="8">
        <v>12.7</v>
      </c>
      <c r="I47" s="8">
        <v>44</v>
      </c>
      <c r="J47" s="17" t="s">
        <v>329</v>
      </c>
      <c r="K47" s="8" t="str">
        <f>_xlfn.DISPIMG("ID_77B8516BBE56438FAD4969139713D08E",1)</f>
        <v>=DISPIMG("ID_77B8516BBE56438FAD4969139713D08E",1)</v>
      </c>
      <c r="L47" s="8"/>
    </row>
    <row r="48" ht="190" customHeight="1" spans="1:12">
      <c r="A48" s="27">
        <v>45</v>
      </c>
      <c r="B48" s="8">
        <v>23016062</v>
      </c>
      <c r="C48" s="28" t="s">
        <v>37</v>
      </c>
      <c r="D48" s="8">
        <v>60</v>
      </c>
      <c r="E48" s="8">
        <v>3.5</v>
      </c>
      <c r="F48" s="8">
        <v>0</v>
      </c>
      <c r="G48" s="8">
        <v>63.5</v>
      </c>
      <c r="H48" s="8">
        <v>12.7</v>
      </c>
      <c r="I48" s="8">
        <v>45</v>
      </c>
      <c r="J48" s="22" t="s">
        <v>330</v>
      </c>
      <c r="K48" s="8" t="str">
        <f>_xlfn.DISPIMG("ID_B8431523415C48D99180AB2095FD1429",1)</f>
        <v>=DISPIMG("ID_B8431523415C48D99180AB2095FD1429",1)</v>
      </c>
      <c r="L48" s="8"/>
    </row>
    <row r="49" ht="190" customHeight="1" spans="1:12">
      <c r="A49" s="27">
        <v>46</v>
      </c>
      <c r="B49" s="8">
        <v>23016021</v>
      </c>
      <c r="C49" s="28" t="s">
        <v>47</v>
      </c>
      <c r="D49" s="8">
        <v>60</v>
      </c>
      <c r="E49" s="8">
        <v>3.5</v>
      </c>
      <c r="F49" s="8">
        <v>0</v>
      </c>
      <c r="G49" s="8">
        <v>63.5</v>
      </c>
      <c r="H49" s="8">
        <v>12.7</v>
      </c>
      <c r="I49" s="8">
        <v>46</v>
      </c>
      <c r="J49" s="22" t="s">
        <v>331</v>
      </c>
      <c r="K49" s="8" t="str">
        <f>_xlfn.DISPIMG("ID_4F04E980F7E0407C959A154409119D27",1)</f>
        <v>=DISPIMG("ID_4F04E980F7E0407C959A154409119D27",1)</v>
      </c>
      <c r="L49" s="8"/>
    </row>
    <row r="50" ht="190" customHeight="1" spans="1:12">
      <c r="A50" s="27">
        <v>47</v>
      </c>
      <c r="B50" s="8">
        <v>23016128</v>
      </c>
      <c r="C50" s="28" t="s">
        <v>53</v>
      </c>
      <c r="D50" s="8">
        <v>60</v>
      </c>
      <c r="E50" s="8">
        <v>3.5</v>
      </c>
      <c r="F50" s="8">
        <v>0</v>
      </c>
      <c r="G50" s="8">
        <v>63.5</v>
      </c>
      <c r="H50" s="8">
        <v>12.7</v>
      </c>
      <c r="I50" s="8">
        <v>47</v>
      </c>
      <c r="J50" s="17" t="s">
        <v>332</v>
      </c>
      <c r="K50" s="8" t="str">
        <f>_xlfn.DISPIMG("ID_C7D438EC45B74E0B956717EDE583C636",1)</f>
        <v>=DISPIMG("ID_C7D438EC45B74E0B956717EDE583C636",1)</v>
      </c>
      <c r="L50" s="8"/>
    </row>
    <row r="51" ht="190" customHeight="1" spans="1:12">
      <c r="A51" s="27">
        <v>48</v>
      </c>
      <c r="B51" s="8">
        <v>23016103</v>
      </c>
      <c r="C51" s="29" t="s">
        <v>55</v>
      </c>
      <c r="D51" s="8">
        <v>60</v>
      </c>
      <c r="E51" s="8">
        <v>3.5</v>
      </c>
      <c r="F51" s="8">
        <v>0</v>
      </c>
      <c r="G51" s="8">
        <v>63.5</v>
      </c>
      <c r="H51" s="8">
        <v>12.7</v>
      </c>
      <c r="I51" s="8">
        <v>48</v>
      </c>
      <c r="J51" s="17" t="s">
        <v>333</v>
      </c>
      <c r="K51" s="8" t="str">
        <f>_xlfn.DISPIMG("ID_15B78FFCABEE40DFB2332386B3A69EE4",1)</f>
        <v>=DISPIMG("ID_15B78FFCABEE40DFB2332386B3A69EE4",1)</v>
      </c>
      <c r="L51" s="8"/>
    </row>
    <row r="52" ht="190" customHeight="1" spans="1:12">
      <c r="A52" s="27">
        <v>49</v>
      </c>
      <c r="B52" s="8">
        <v>23016006</v>
      </c>
      <c r="C52" s="28" t="s">
        <v>61</v>
      </c>
      <c r="D52" s="8">
        <v>60</v>
      </c>
      <c r="E52" s="8">
        <v>3.5</v>
      </c>
      <c r="F52" s="8">
        <v>0</v>
      </c>
      <c r="G52" s="8">
        <v>63.5</v>
      </c>
      <c r="H52" s="8">
        <v>12.7</v>
      </c>
      <c r="I52" s="8">
        <v>49</v>
      </c>
      <c r="J52" s="22" t="s">
        <v>334</v>
      </c>
      <c r="K52" s="8" t="str">
        <f>_xlfn.DISPIMG("ID_E6FCFC752564467093F0BAB0B9E0ECF7",1)</f>
        <v>=DISPIMG("ID_E6FCFC752564467093F0BAB0B9E0ECF7",1)</v>
      </c>
      <c r="L52" s="8"/>
    </row>
    <row r="53" ht="190" customHeight="1" spans="1:12">
      <c r="A53" s="27">
        <v>50</v>
      </c>
      <c r="B53" s="8">
        <v>23016037</v>
      </c>
      <c r="C53" s="28" t="s">
        <v>64</v>
      </c>
      <c r="D53" s="8">
        <v>60</v>
      </c>
      <c r="E53" s="8">
        <v>3.5</v>
      </c>
      <c r="F53" s="8">
        <v>0</v>
      </c>
      <c r="G53" s="8">
        <v>63.5</v>
      </c>
      <c r="H53" s="8">
        <v>12.7</v>
      </c>
      <c r="I53" s="8">
        <v>50</v>
      </c>
      <c r="J53" s="17" t="s">
        <v>335</v>
      </c>
      <c r="K53" s="8" t="str">
        <f>_xlfn.DISPIMG("ID_A6868E712BD5425A85F43C59AB2574F6",1)</f>
        <v>=DISPIMG("ID_A6868E712BD5425A85F43C59AB2574F6",1)</v>
      </c>
      <c r="L53" s="8"/>
    </row>
    <row r="54" ht="190" customHeight="1" spans="1:12">
      <c r="A54" s="27">
        <v>51</v>
      </c>
      <c r="B54" s="8">
        <v>23016011</v>
      </c>
      <c r="C54" s="28" t="s">
        <v>66</v>
      </c>
      <c r="D54" s="8">
        <v>60</v>
      </c>
      <c r="E54" s="8">
        <v>3.5</v>
      </c>
      <c r="F54" s="8">
        <v>0</v>
      </c>
      <c r="G54" s="8">
        <v>63.5</v>
      </c>
      <c r="H54" s="8">
        <v>12.7</v>
      </c>
      <c r="I54" s="8">
        <v>51</v>
      </c>
      <c r="J54" s="17" t="s">
        <v>336</v>
      </c>
      <c r="K54" s="8" t="str">
        <f>_xlfn.DISPIMG("ID_4CF4444A7D9D43E880BA8E04D3791444",1)</f>
        <v>=DISPIMG("ID_4CF4444A7D9D43E880BA8E04D3791444",1)</v>
      </c>
      <c r="L54" s="8"/>
    </row>
    <row r="55" ht="190" customHeight="1" spans="1:12">
      <c r="A55" s="27">
        <v>52</v>
      </c>
      <c r="B55" s="8">
        <v>23016052</v>
      </c>
      <c r="C55" s="28" t="s">
        <v>68</v>
      </c>
      <c r="D55" s="8">
        <v>60</v>
      </c>
      <c r="E55" s="8">
        <v>3.5</v>
      </c>
      <c r="F55" s="8">
        <v>0</v>
      </c>
      <c r="G55" s="8">
        <v>63.5</v>
      </c>
      <c r="H55" s="8">
        <v>12.7</v>
      </c>
      <c r="I55" s="8">
        <v>52</v>
      </c>
      <c r="J55" s="22" t="s">
        <v>337</v>
      </c>
      <c r="K55" s="8" t="str">
        <f>_xlfn.DISPIMG("ID_69FA7C65A43748FB8DBD89745E509702",1)</f>
        <v>=DISPIMG("ID_69FA7C65A43748FB8DBD89745E509702",1)</v>
      </c>
      <c r="L55" s="8"/>
    </row>
    <row r="56" ht="190" customHeight="1" spans="1:12">
      <c r="A56" s="27">
        <v>53</v>
      </c>
      <c r="B56" s="8">
        <v>23016032</v>
      </c>
      <c r="C56" s="29" t="s">
        <v>69</v>
      </c>
      <c r="D56" s="8">
        <v>60</v>
      </c>
      <c r="E56" s="8">
        <v>3.5</v>
      </c>
      <c r="F56" s="8">
        <v>0</v>
      </c>
      <c r="G56" s="8">
        <v>63.5</v>
      </c>
      <c r="H56" s="8">
        <v>12.7</v>
      </c>
      <c r="I56" s="8">
        <v>53</v>
      </c>
      <c r="J56" s="17" t="s">
        <v>338</v>
      </c>
      <c r="K56" s="8" t="str">
        <f>_xlfn.DISPIMG("ID_A602CA1EE5284058B851694EF1A15BFB",1)</f>
        <v>=DISPIMG("ID_A602CA1EE5284058B851694EF1A15BFB",1)</v>
      </c>
      <c r="L56" s="8"/>
    </row>
    <row r="57" ht="190" customHeight="1" spans="1:12">
      <c r="A57" s="27">
        <v>54</v>
      </c>
      <c r="B57" s="8">
        <v>23016075</v>
      </c>
      <c r="C57" s="28" t="s">
        <v>71</v>
      </c>
      <c r="D57" s="8">
        <v>60</v>
      </c>
      <c r="E57" s="8">
        <v>3.5</v>
      </c>
      <c r="F57" s="8">
        <v>0</v>
      </c>
      <c r="G57" s="8">
        <v>63.5</v>
      </c>
      <c r="H57" s="8">
        <v>12.7</v>
      </c>
      <c r="I57" s="8">
        <v>54</v>
      </c>
      <c r="J57" s="17" t="s">
        <v>339</v>
      </c>
      <c r="K57" s="8" t="str">
        <f>_xlfn.DISPIMG("ID_B0477496B1DB43909C89836646D3AE75",1)</f>
        <v>=DISPIMG("ID_B0477496B1DB43909C89836646D3AE75",1)</v>
      </c>
      <c r="L57" s="8"/>
    </row>
    <row r="58" ht="190" customHeight="1" spans="1:12">
      <c r="A58" s="27">
        <v>55</v>
      </c>
      <c r="B58" s="8">
        <v>23016129</v>
      </c>
      <c r="C58" s="28" t="s">
        <v>73</v>
      </c>
      <c r="D58" s="8">
        <v>60</v>
      </c>
      <c r="E58" s="8">
        <v>3.5</v>
      </c>
      <c r="F58" s="8">
        <v>0</v>
      </c>
      <c r="G58" s="8">
        <v>63.5</v>
      </c>
      <c r="H58" s="8">
        <v>12.7</v>
      </c>
      <c r="I58" s="8">
        <v>55</v>
      </c>
      <c r="J58" s="17" t="s">
        <v>340</v>
      </c>
      <c r="K58" s="8" t="str">
        <f>_xlfn.DISPIMG("ID_1DEC49F8BA6342759CF2FB0E8C025363",1)</f>
        <v>=DISPIMG("ID_1DEC49F8BA6342759CF2FB0E8C025363",1)</v>
      </c>
      <c r="L58" s="8"/>
    </row>
    <row r="59" ht="190" customHeight="1" spans="1:12">
      <c r="A59" s="27">
        <v>56</v>
      </c>
      <c r="B59" s="8">
        <v>23016118</v>
      </c>
      <c r="C59" s="28" t="s">
        <v>74</v>
      </c>
      <c r="D59" s="8">
        <v>60</v>
      </c>
      <c r="E59" s="8">
        <v>3.5</v>
      </c>
      <c r="F59" s="8">
        <v>0</v>
      </c>
      <c r="G59" s="8">
        <v>63.5</v>
      </c>
      <c r="H59" s="8">
        <v>12.7</v>
      </c>
      <c r="I59" s="8">
        <v>56</v>
      </c>
      <c r="J59" s="17" t="s">
        <v>341</v>
      </c>
      <c r="K59" s="8" t="str">
        <f>_xlfn.DISPIMG("ID_763123557E58427E97425D8E0EE770CD",1)</f>
        <v>=DISPIMG("ID_763123557E58427E97425D8E0EE770CD",1)</v>
      </c>
      <c r="L59" s="8"/>
    </row>
    <row r="60" ht="190" customHeight="1" spans="1:13">
      <c r="A60" s="27">
        <v>57</v>
      </c>
      <c r="B60" s="8">
        <v>23016028</v>
      </c>
      <c r="C60" s="28" t="s">
        <v>75</v>
      </c>
      <c r="D60" s="8">
        <v>60</v>
      </c>
      <c r="E60" s="8">
        <v>3.5</v>
      </c>
      <c r="F60" s="8">
        <v>0</v>
      </c>
      <c r="G60" s="8">
        <v>63.5</v>
      </c>
      <c r="H60" s="8">
        <v>12.7</v>
      </c>
      <c r="I60" s="8">
        <v>57</v>
      </c>
      <c r="J60" s="17" t="s">
        <v>342</v>
      </c>
      <c r="K60" s="8" t="str">
        <f>_xlfn.DISPIMG("ID_3A0B3A9199D64E86849FE282BC385FDA",1)</f>
        <v>=DISPIMG("ID_3A0B3A9199D64E86849FE282BC385FDA",1)</v>
      </c>
      <c r="L60" s="8"/>
      <c r="M60" s="33"/>
    </row>
    <row r="61" ht="190" customHeight="1" spans="1:12">
      <c r="A61" s="27">
        <v>58</v>
      </c>
      <c r="B61" s="8">
        <v>23016078</v>
      </c>
      <c r="C61" s="28" t="s">
        <v>82</v>
      </c>
      <c r="D61" s="8">
        <v>60</v>
      </c>
      <c r="E61" s="8">
        <v>3.5</v>
      </c>
      <c r="F61" s="8">
        <v>0</v>
      </c>
      <c r="G61" s="8">
        <v>63.5</v>
      </c>
      <c r="H61" s="8">
        <v>12.7</v>
      </c>
      <c r="I61" s="8">
        <v>58</v>
      </c>
      <c r="J61" s="17" t="s">
        <v>343</v>
      </c>
      <c r="K61" s="8" t="str">
        <f>_xlfn.DISPIMG("ID_0CF83ECEF2FE436B94312AF18AFAC963",1)</f>
        <v>=DISPIMG("ID_0CF83ECEF2FE436B94312AF18AFAC963",1)</v>
      </c>
      <c r="L61" s="8"/>
    </row>
    <row r="62" ht="190" customHeight="1" spans="1:12">
      <c r="A62" s="27">
        <v>59</v>
      </c>
      <c r="B62" s="8">
        <v>23016035</v>
      </c>
      <c r="C62" s="28" t="s">
        <v>85</v>
      </c>
      <c r="D62" s="8">
        <v>60</v>
      </c>
      <c r="E62" s="8">
        <v>3.5</v>
      </c>
      <c r="F62" s="8">
        <v>0</v>
      </c>
      <c r="G62" s="8">
        <v>63.5</v>
      </c>
      <c r="H62" s="8">
        <v>12.7</v>
      </c>
      <c r="I62" s="8">
        <v>59</v>
      </c>
      <c r="J62" s="22" t="s">
        <v>344</v>
      </c>
      <c r="K62" s="8" t="str">
        <f>_xlfn.DISPIMG("ID_000D4C05E3C14F66830E9E58181E864A",1)</f>
        <v>=DISPIMG("ID_000D4C05E3C14F66830E9E58181E864A",1)</v>
      </c>
      <c r="L62" s="8"/>
    </row>
    <row r="63" ht="190" customHeight="1" spans="1:12">
      <c r="A63" s="27">
        <v>60</v>
      </c>
      <c r="B63" s="8">
        <v>23016007</v>
      </c>
      <c r="C63" s="29" t="s">
        <v>88</v>
      </c>
      <c r="D63" s="8">
        <v>60</v>
      </c>
      <c r="E63" s="8">
        <v>3.5</v>
      </c>
      <c r="F63" s="8">
        <v>0</v>
      </c>
      <c r="G63" s="8">
        <v>63.5</v>
      </c>
      <c r="H63" s="8">
        <v>12.7</v>
      </c>
      <c r="I63" s="8">
        <v>60</v>
      </c>
      <c r="J63" s="22" t="s">
        <v>345</v>
      </c>
      <c r="K63" s="8" t="str">
        <f>_xlfn.DISPIMG("ID_65896D2787ED44858D54BB701549959D",1)</f>
        <v>=DISPIMG("ID_65896D2787ED44858D54BB701549959D",1)</v>
      </c>
      <c r="L63" s="8"/>
    </row>
    <row r="64" ht="190" customHeight="1" spans="1:12">
      <c r="A64" s="27">
        <v>61</v>
      </c>
      <c r="B64" s="8">
        <v>23016045</v>
      </c>
      <c r="C64" s="28" t="s">
        <v>89</v>
      </c>
      <c r="D64" s="8">
        <v>60</v>
      </c>
      <c r="E64" s="8">
        <v>3.5</v>
      </c>
      <c r="F64" s="8">
        <v>0</v>
      </c>
      <c r="G64" s="8">
        <v>63.5</v>
      </c>
      <c r="H64" s="8">
        <v>12.7</v>
      </c>
      <c r="I64" s="8">
        <v>61</v>
      </c>
      <c r="J64" s="34" t="s">
        <v>346</v>
      </c>
      <c r="K64" s="16" t="str">
        <f>_xlfn.DISPIMG("ID_5B669B4871394C41A0843C1109D62345",1)</f>
        <v>=DISPIMG("ID_5B669B4871394C41A0843C1109D62345",1)</v>
      </c>
      <c r="L64" s="8"/>
    </row>
    <row r="65" ht="190" customHeight="1" spans="1:12">
      <c r="A65" s="27">
        <v>62</v>
      </c>
      <c r="B65" s="8">
        <v>23016106</v>
      </c>
      <c r="C65" s="29" t="s">
        <v>91</v>
      </c>
      <c r="D65" s="8">
        <v>60</v>
      </c>
      <c r="E65" s="8">
        <v>3.5</v>
      </c>
      <c r="F65" s="8">
        <v>0</v>
      </c>
      <c r="G65" s="8">
        <v>63.5</v>
      </c>
      <c r="H65" s="8">
        <v>12.7</v>
      </c>
      <c r="I65" s="8">
        <v>62</v>
      </c>
      <c r="J65" s="22" t="s">
        <v>347</v>
      </c>
      <c r="K65" s="8" t="str">
        <f>_xlfn.DISPIMG("ID_06EACB58DB9C47D781C0A5653FA70419",1)</f>
        <v>=DISPIMG("ID_06EACB58DB9C47D781C0A5653FA70419",1)</v>
      </c>
      <c r="L65" s="8"/>
    </row>
    <row r="66" ht="190" customHeight="1" spans="1:12">
      <c r="A66" s="27">
        <v>63</v>
      </c>
      <c r="B66" s="8">
        <v>23016008</v>
      </c>
      <c r="C66" s="29" t="s">
        <v>95</v>
      </c>
      <c r="D66" s="8">
        <v>60</v>
      </c>
      <c r="E66" s="8">
        <v>3.5</v>
      </c>
      <c r="F66" s="8">
        <v>0</v>
      </c>
      <c r="G66" s="8">
        <v>63.5</v>
      </c>
      <c r="H66" s="8">
        <v>12.7</v>
      </c>
      <c r="I66" s="8">
        <v>63</v>
      </c>
      <c r="J66" s="35" t="s">
        <v>348</v>
      </c>
      <c r="K66" s="20" t="str">
        <f>_xlfn.DISPIMG("ID_CEE7EB3456534286AE0EE183670E191A",1)</f>
        <v>=DISPIMG("ID_CEE7EB3456534286AE0EE183670E191A",1)</v>
      </c>
      <c r="L66" s="36"/>
    </row>
    <row r="67" ht="190" customHeight="1" spans="1:12">
      <c r="A67" s="27">
        <v>64</v>
      </c>
      <c r="B67" s="8">
        <v>23016053</v>
      </c>
      <c r="C67" s="28" t="s">
        <v>102</v>
      </c>
      <c r="D67" s="8">
        <v>60</v>
      </c>
      <c r="E67" s="8">
        <v>3.5</v>
      </c>
      <c r="F67" s="8">
        <v>0</v>
      </c>
      <c r="G67" s="8">
        <v>63.5</v>
      </c>
      <c r="H67" s="8">
        <v>12.7</v>
      </c>
      <c r="I67" s="8">
        <v>64</v>
      </c>
      <c r="J67" s="35" t="s">
        <v>349</v>
      </c>
      <c r="K67" s="37" t="str">
        <f>_xlfn.DISPIMG("ID_E21C7679A9E740EBAEF4ACCDD34BD14E",1)</f>
        <v>=DISPIMG("ID_E21C7679A9E740EBAEF4ACCDD34BD14E",1)</v>
      </c>
      <c r="L67" s="36"/>
    </row>
    <row r="68" ht="190" customHeight="1" spans="1:12">
      <c r="A68" s="27">
        <v>65</v>
      </c>
      <c r="B68" s="8">
        <v>23016023</v>
      </c>
      <c r="C68" s="29" t="s">
        <v>104</v>
      </c>
      <c r="D68" s="8">
        <v>60</v>
      </c>
      <c r="E68" s="8">
        <v>3.5</v>
      </c>
      <c r="F68" s="8">
        <v>0</v>
      </c>
      <c r="G68" s="8">
        <v>63.5</v>
      </c>
      <c r="H68" s="8">
        <v>12.7</v>
      </c>
      <c r="I68" s="8">
        <v>65</v>
      </c>
      <c r="J68" s="22" t="s">
        <v>350</v>
      </c>
      <c r="K68" s="8" t="str">
        <f>_xlfn.DISPIMG("ID_F79C061A71BE4CBC828F9110EF0C3E3D",1)</f>
        <v>=DISPIMG("ID_F79C061A71BE4CBC828F9110EF0C3E3D",1)</v>
      </c>
      <c r="L68" s="8"/>
    </row>
    <row r="69" ht="190" customHeight="1" spans="1:12">
      <c r="A69" s="27">
        <v>66</v>
      </c>
      <c r="B69" s="8">
        <v>23016043</v>
      </c>
      <c r="C69" s="28" t="s">
        <v>114</v>
      </c>
      <c r="D69" s="8">
        <v>60</v>
      </c>
      <c r="E69" s="8">
        <v>3.5</v>
      </c>
      <c r="F69" s="8">
        <v>0</v>
      </c>
      <c r="G69" s="8">
        <v>63.5</v>
      </c>
      <c r="H69" s="8">
        <v>12.7</v>
      </c>
      <c r="I69" s="8">
        <v>66</v>
      </c>
      <c r="J69" s="38" t="s">
        <v>351</v>
      </c>
      <c r="K69" s="37" t="str">
        <f>_xlfn.DISPIMG("ID_DDA136DE37FE40119789445E155A1279",1)</f>
        <v>=DISPIMG("ID_DDA136DE37FE40119789445E155A1279",1)</v>
      </c>
      <c r="L69" s="8"/>
    </row>
    <row r="70" ht="190" customHeight="1" spans="1:12">
      <c r="A70" s="27">
        <v>67</v>
      </c>
      <c r="B70" s="8">
        <v>23016071</v>
      </c>
      <c r="C70" s="29" t="s">
        <v>118</v>
      </c>
      <c r="D70" s="8">
        <v>60</v>
      </c>
      <c r="E70" s="8">
        <v>3.5</v>
      </c>
      <c r="F70" s="8">
        <v>0</v>
      </c>
      <c r="G70" s="8">
        <v>63.5</v>
      </c>
      <c r="H70" s="8">
        <v>12.7</v>
      </c>
      <c r="I70" s="8">
        <v>67</v>
      </c>
      <c r="J70" s="17" t="s">
        <v>352</v>
      </c>
      <c r="K70" s="8" t="str">
        <f>_xlfn.DISPIMG("ID_5FE3FB3AD39548728A2144A3ED055D2C",1)</f>
        <v>=DISPIMG("ID_5FE3FB3AD39548728A2144A3ED055D2C",1)</v>
      </c>
      <c r="L70" s="8"/>
    </row>
    <row r="71" ht="190" customHeight="1" spans="1:12">
      <c r="A71" s="27">
        <v>68</v>
      </c>
      <c r="B71" s="8">
        <v>23016098</v>
      </c>
      <c r="C71" s="29" t="s">
        <v>135</v>
      </c>
      <c r="D71" s="8">
        <v>60</v>
      </c>
      <c r="E71" s="8">
        <v>3.5</v>
      </c>
      <c r="F71" s="8">
        <v>0</v>
      </c>
      <c r="G71" s="8">
        <v>63.5</v>
      </c>
      <c r="H71" s="8">
        <v>12.7</v>
      </c>
      <c r="I71" s="8">
        <v>68</v>
      </c>
      <c r="J71" s="17" t="s">
        <v>353</v>
      </c>
      <c r="K71" s="8" t="str">
        <f>_xlfn.DISPIMG("ID_A1685CA9194643EDB8D814C875A4B43C",1)</f>
        <v>=DISPIMG("ID_A1685CA9194643EDB8D814C875A4B43C",1)</v>
      </c>
      <c r="L71" s="8"/>
    </row>
    <row r="72" ht="190" customHeight="1" spans="1:12">
      <c r="A72" s="27">
        <v>69</v>
      </c>
      <c r="B72" s="8">
        <v>23016038</v>
      </c>
      <c r="C72" s="28" t="s">
        <v>139</v>
      </c>
      <c r="D72" s="8">
        <v>60</v>
      </c>
      <c r="E72" s="8">
        <v>3.5</v>
      </c>
      <c r="F72" s="8">
        <v>0</v>
      </c>
      <c r="G72" s="8">
        <v>63.5</v>
      </c>
      <c r="H72" s="8">
        <v>12.7</v>
      </c>
      <c r="I72" s="8">
        <v>69</v>
      </c>
      <c r="J72" s="17" t="s">
        <v>354</v>
      </c>
      <c r="K72" s="8" t="str">
        <f>_xlfn.DISPIMG("ID_E4CDA299A8E64167BD4F2982B67BDB1C",1)</f>
        <v>=DISPIMG("ID_E4CDA299A8E64167BD4F2982B67BDB1C",1)</v>
      </c>
      <c r="L72" s="8"/>
    </row>
    <row r="73" ht="190" customHeight="1" spans="1:12">
      <c r="A73" s="27">
        <v>70</v>
      </c>
      <c r="B73" s="8">
        <v>23016107</v>
      </c>
      <c r="C73" s="28" t="s">
        <v>148</v>
      </c>
      <c r="D73" s="8">
        <v>60</v>
      </c>
      <c r="E73" s="8">
        <v>3.5</v>
      </c>
      <c r="F73" s="8">
        <v>0</v>
      </c>
      <c r="G73" s="8">
        <v>63.5</v>
      </c>
      <c r="H73" s="8">
        <v>12.7</v>
      </c>
      <c r="I73" s="8">
        <v>70</v>
      </c>
      <c r="J73" s="17" t="s">
        <v>355</v>
      </c>
      <c r="K73" s="8" t="str">
        <f>_xlfn.DISPIMG("ID_AD1480CFAF354B7289B907DF469AFF83",1)</f>
        <v>=DISPIMG("ID_AD1480CFAF354B7289B907DF469AFF83",1)</v>
      </c>
      <c r="L73" s="8"/>
    </row>
    <row r="74" ht="190" customHeight="1" spans="1:12">
      <c r="A74" s="27">
        <v>71</v>
      </c>
      <c r="B74" s="8">
        <v>23016001</v>
      </c>
      <c r="C74" s="29" t="s">
        <v>27</v>
      </c>
      <c r="D74" s="8">
        <v>60</v>
      </c>
      <c r="E74" s="8">
        <v>3</v>
      </c>
      <c r="F74" s="8">
        <v>0</v>
      </c>
      <c r="G74" s="8">
        <v>63</v>
      </c>
      <c r="H74" s="8">
        <v>12.6</v>
      </c>
      <c r="I74" s="8">
        <v>71</v>
      </c>
      <c r="J74" s="17" t="s">
        <v>356</v>
      </c>
      <c r="K74" s="8" t="str">
        <f>_xlfn.DISPIMG("ID_E1FC072BB9654E328973B30401AF6A05",1)</f>
        <v>=DISPIMG("ID_E1FC072BB9654E328973B30401AF6A05",1)</v>
      </c>
      <c r="L74" s="8"/>
    </row>
    <row r="75" ht="190" customHeight="1" spans="1:12">
      <c r="A75" s="27">
        <v>72</v>
      </c>
      <c r="B75" s="8">
        <v>23016004</v>
      </c>
      <c r="C75" s="28" t="s">
        <v>30</v>
      </c>
      <c r="D75" s="8">
        <v>60</v>
      </c>
      <c r="E75" s="8">
        <v>3</v>
      </c>
      <c r="F75" s="8">
        <v>0</v>
      </c>
      <c r="G75" s="8">
        <v>63</v>
      </c>
      <c r="H75" s="8">
        <v>12.6</v>
      </c>
      <c r="I75" s="8">
        <v>72</v>
      </c>
      <c r="J75" s="17" t="s">
        <v>357</v>
      </c>
      <c r="K75" s="8" t="str">
        <f>_xlfn.DISPIMG("ID_50E80DF751C64E0FAA93770D8F0617F9",1)</f>
        <v>=DISPIMG("ID_50E80DF751C64E0FAA93770D8F0617F9",1)</v>
      </c>
      <c r="L75" s="8"/>
    </row>
    <row r="76" ht="190" customHeight="1" spans="1:12">
      <c r="A76" s="27">
        <v>73</v>
      </c>
      <c r="B76" s="8">
        <v>23016056</v>
      </c>
      <c r="C76" s="29" t="s">
        <v>32</v>
      </c>
      <c r="D76" s="8">
        <v>60</v>
      </c>
      <c r="E76" s="8">
        <v>3</v>
      </c>
      <c r="F76" s="8">
        <v>0</v>
      </c>
      <c r="G76" s="8">
        <v>63</v>
      </c>
      <c r="H76" s="8">
        <v>12.6</v>
      </c>
      <c r="I76" s="8">
        <v>73</v>
      </c>
      <c r="J76" s="17" t="s">
        <v>358</v>
      </c>
      <c r="K76" s="8" t="str">
        <f>_xlfn.DISPIMG("ID_0E8BAF11D6364D0EA4393AAD63312945",1)</f>
        <v>=DISPIMG("ID_0E8BAF11D6364D0EA4393AAD63312945",1)</v>
      </c>
      <c r="L76" s="8"/>
    </row>
    <row r="77" ht="190" customHeight="1" spans="1:12">
      <c r="A77" s="27">
        <v>74</v>
      </c>
      <c r="B77" s="8">
        <v>23016064</v>
      </c>
      <c r="C77" s="29" t="s">
        <v>38</v>
      </c>
      <c r="D77" s="8">
        <v>60</v>
      </c>
      <c r="E77" s="8">
        <v>3</v>
      </c>
      <c r="F77" s="8">
        <v>0</v>
      </c>
      <c r="G77" s="8">
        <v>63</v>
      </c>
      <c r="H77" s="8">
        <v>12.6</v>
      </c>
      <c r="I77" s="8">
        <v>74</v>
      </c>
      <c r="J77" s="22" t="s">
        <v>359</v>
      </c>
      <c r="K77" s="8" t="str">
        <f>_xlfn.DISPIMG("ID_E52D1B8BA5184BD5AB2D168DB3BD2D4D",1)</f>
        <v>=DISPIMG("ID_E52D1B8BA5184BD5AB2D168DB3BD2D4D",1)</v>
      </c>
      <c r="L77" s="8"/>
    </row>
    <row r="78" ht="190" customHeight="1" spans="1:12">
      <c r="A78" s="27">
        <v>75</v>
      </c>
      <c r="B78" s="8">
        <v>23016015</v>
      </c>
      <c r="C78" s="29" t="s">
        <v>41</v>
      </c>
      <c r="D78" s="8">
        <v>60</v>
      </c>
      <c r="E78" s="8">
        <v>3</v>
      </c>
      <c r="F78" s="8">
        <v>0</v>
      </c>
      <c r="G78" s="8">
        <v>63</v>
      </c>
      <c r="H78" s="8">
        <v>12.6</v>
      </c>
      <c r="I78" s="8">
        <v>75</v>
      </c>
      <c r="J78" s="22" t="s">
        <v>360</v>
      </c>
      <c r="K78" s="39" t="str">
        <f>_xlfn.DISPIMG("ID_FC0B9D33E8F0449885A6529FB485EE40",1)</f>
        <v>=DISPIMG("ID_FC0B9D33E8F0449885A6529FB485EE40",1)</v>
      </c>
      <c r="L78" s="8"/>
    </row>
    <row r="79" ht="190" customHeight="1" spans="1:12">
      <c r="A79" s="27">
        <v>76</v>
      </c>
      <c r="B79" s="8">
        <v>23016063</v>
      </c>
      <c r="C79" s="29" t="s">
        <v>50</v>
      </c>
      <c r="D79" s="8">
        <v>60</v>
      </c>
      <c r="E79" s="8">
        <v>3</v>
      </c>
      <c r="F79" s="8">
        <v>0</v>
      </c>
      <c r="G79" s="8">
        <v>63</v>
      </c>
      <c r="H79" s="8">
        <v>12.6</v>
      </c>
      <c r="I79" s="8">
        <v>76</v>
      </c>
      <c r="J79" s="22" t="s">
        <v>361</v>
      </c>
      <c r="K79" s="8" t="str">
        <f>_xlfn.DISPIMG("ID_0610B571410C40219E70A6DF3A692F44",1)</f>
        <v>=DISPIMG("ID_0610B571410C40219E70A6DF3A692F44",1)</v>
      </c>
      <c r="L79" s="8"/>
    </row>
    <row r="80" ht="190" customHeight="1" spans="1:12">
      <c r="A80" s="27">
        <v>77</v>
      </c>
      <c r="B80" s="8">
        <v>23016101</v>
      </c>
      <c r="C80" s="28" t="s">
        <v>57</v>
      </c>
      <c r="D80" s="8">
        <v>60</v>
      </c>
      <c r="E80" s="8">
        <v>3</v>
      </c>
      <c r="F80" s="8">
        <v>0</v>
      </c>
      <c r="G80" s="8">
        <v>63</v>
      </c>
      <c r="H80" s="8">
        <v>12.6</v>
      </c>
      <c r="I80" s="8">
        <v>77</v>
      </c>
      <c r="J80" s="17" t="s">
        <v>362</v>
      </c>
      <c r="K80" s="8" t="str">
        <f>_xlfn.DISPIMG("ID_940408109F0C4AC4849B4FEFEE3CCB7E",1)</f>
        <v>=DISPIMG("ID_940408109F0C4AC4849B4FEFEE3CCB7E",1)</v>
      </c>
      <c r="L80" s="8"/>
    </row>
    <row r="81" ht="190" customHeight="1" spans="1:11">
      <c r="A81" s="27">
        <v>78</v>
      </c>
      <c r="B81" s="8">
        <v>23016036</v>
      </c>
      <c r="C81" s="28" t="s">
        <v>62</v>
      </c>
      <c r="D81" s="8">
        <v>60</v>
      </c>
      <c r="E81" s="8">
        <v>3</v>
      </c>
      <c r="F81" s="8">
        <v>0</v>
      </c>
      <c r="G81" s="8">
        <v>63</v>
      </c>
      <c r="H81" s="8">
        <v>12.6</v>
      </c>
      <c r="I81" s="8">
        <v>78</v>
      </c>
      <c r="J81" s="22" t="s">
        <v>363</v>
      </c>
      <c r="K81" s="8" t="str">
        <f>_xlfn.DISPIMG("ID_6BCC587BEB9B4A0995A385A433A49B6A",1)</f>
        <v>=DISPIMG("ID_6BCC587BEB9B4A0995A385A433A49B6A",1)</v>
      </c>
    </row>
    <row r="82" ht="190" customHeight="1" spans="1:12">
      <c r="A82" s="27">
        <v>79</v>
      </c>
      <c r="B82" s="8">
        <v>23016024</v>
      </c>
      <c r="C82" s="29" t="s">
        <v>78</v>
      </c>
      <c r="D82" s="8">
        <v>60</v>
      </c>
      <c r="E82" s="8">
        <v>3</v>
      </c>
      <c r="F82" s="8">
        <v>0</v>
      </c>
      <c r="G82" s="8">
        <v>63</v>
      </c>
      <c r="H82" s="8">
        <v>12.6</v>
      </c>
      <c r="I82" s="8">
        <v>79</v>
      </c>
      <c r="J82" s="17" t="s">
        <v>364</v>
      </c>
      <c r="K82" s="8" t="str">
        <f>_xlfn.DISPIMG("ID_9F4CC2E1CD54455FBD9184241FBF6ED3",1)</f>
        <v>=DISPIMG("ID_9F4CC2E1CD54455FBD9184241FBF6ED3",1)</v>
      </c>
      <c r="L82" s="8"/>
    </row>
    <row r="83" ht="190" customHeight="1" spans="1:12">
      <c r="A83" s="27">
        <v>80</v>
      </c>
      <c r="B83" s="8">
        <v>23016080</v>
      </c>
      <c r="C83" s="29" t="s">
        <v>108</v>
      </c>
      <c r="D83" s="8">
        <v>60</v>
      </c>
      <c r="E83" s="8">
        <v>3</v>
      </c>
      <c r="F83" s="8">
        <v>0</v>
      </c>
      <c r="G83" s="8">
        <v>63</v>
      </c>
      <c r="H83" s="8">
        <v>12.6</v>
      </c>
      <c r="I83" s="8">
        <v>80</v>
      </c>
      <c r="J83" s="22" t="s">
        <v>365</v>
      </c>
      <c r="K83" s="8" t="str">
        <f>_xlfn.DISPIMG("ID_37680647C28C48929C7F262E8482E2AE",1)</f>
        <v>=DISPIMG("ID_37680647C28C48929C7F262E8482E2AE",1)</v>
      </c>
      <c r="L83" s="8"/>
    </row>
    <row r="84" ht="190" customHeight="1" spans="1:12">
      <c r="A84" s="27">
        <v>81</v>
      </c>
      <c r="B84" s="8">
        <v>23016121</v>
      </c>
      <c r="C84" s="29" t="s">
        <v>121</v>
      </c>
      <c r="D84" s="8">
        <v>60</v>
      </c>
      <c r="E84" s="8">
        <v>3</v>
      </c>
      <c r="F84" s="8">
        <v>0</v>
      </c>
      <c r="G84" s="8">
        <v>63</v>
      </c>
      <c r="H84" s="8">
        <v>12.6</v>
      </c>
      <c r="I84" s="8">
        <v>81</v>
      </c>
      <c r="J84" s="22" t="s">
        <v>366</v>
      </c>
      <c r="K84" s="8" t="str">
        <f>_xlfn.DISPIMG("ID_C2FEFC9CCBD64164AA5B119EFA9C6117",1)</f>
        <v>=DISPIMG("ID_C2FEFC9CCBD64164AA5B119EFA9C6117",1)</v>
      </c>
      <c r="L84" s="8"/>
    </row>
    <row r="85" ht="190" customHeight="1" spans="1:12">
      <c r="A85" s="27">
        <v>82</v>
      </c>
      <c r="B85" s="8">
        <v>23016022</v>
      </c>
      <c r="C85" s="28" t="s">
        <v>128</v>
      </c>
      <c r="D85" s="8">
        <v>60</v>
      </c>
      <c r="E85" s="8">
        <v>3</v>
      </c>
      <c r="F85" s="8">
        <v>0</v>
      </c>
      <c r="G85" s="8">
        <v>63</v>
      </c>
      <c r="H85" s="8">
        <v>12.6</v>
      </c>
      <c r="I85" s="8">
        <v>82</v>
      </c>
      <c r="J85" s="17" t="s">
        <v>367</v>
      </c>
      <c r="K85" s="8" t="str">
        <f>_xlfn.DISPIMG("ID_46549A775667409D949F5A3D0459E657",1)</f>
        <v>=DISPIMG("ID_46549A775667409D949F5A3D0459E657",1)</v>
      </c>
      <c r="L85" s="8"/>
    </row>
    <row r="86" ht="190" customHeight="1" spans="1:12">
      <c r="A86" s="27">
        <v>83</v>
      </c>
      <c r="B86" s="8">
        <v>23016122</v>
      </c>
      <c r="C86" s="29" t="s">
        <v>130</v>
      </c>
      <c r="D86" s="8">
        <v>60</v>
      </c>
      <c r="E86" s="8">
        <v>3</v>
      </c>
      <c r="F86" s="8">
        <v>0</v>
      </c>
      <c r="G86" s="8">
        <v>63</v>
      </c>
      <c r="H86" s="8">
        <v>12.6</v>
      </c>
      <c r="I86" s="8">
        <v>83</v>
      </c>
      <c r="J86" s="22" t="s">
        <v>368</v>
      </c>
      <c r="K86" s="8" t="str">
        <f>_xlfn.DISPIMG("ID_C778A697B98B4AA9909D2F72A11B6AE1",1)</f>
        <v>=DISPIMG("ID_C778A697B98B4AA9909D2F72A11B6AE1",1)</v>
      </c>
      <c r="L86" s="8"/>
    </row>
    <row r="87" ht="162" customHeight="1" spans="1:12">
      <c r="A87" s="27">
        <v>84</v>
      </c>
      <c r="B87" s="8">
        <v>23016055</v>
      </c>
      <c r="C87" s="29" t="s">
        <v>145</v>
      </c>
      <c r="D87" s="8">
        <v>60</v>
      </c>
      <c r="E87" s="8">
        <v>3</v>
      </c>
      <c r="F87" s="8">
        <v>0</v>
      </c>
      <c r="G87" s="8">
        <v>63</v>
      </c>
      <c r="H87" s="8">
        <v>12.6</v>
      </c>
      <c r="I87" s="8">
        <v>84</v>
      </c>
      <c r="J87" s="17" t="s">
        <v>369</v>
      </c>
      <c r="K87" s="8" t="str">
        <f>_xlfn.DISPIMG("ID_1CE7F0FD5BB445C3A12D545EA76F2536",1)</f>
        <v>=DISPIMG("ID_1CE7F0FD5BB445C3A12D545EA76F2536",1)</v>
      </c>
      <c r="L87" s="8"/>
    </row>
    <row r="88" ht="161" customHeight="1" spans="1:12">
      <c r="A88" s="27">
        <v>85</v>
      </c>
      <c r="B88" s="8">
        <v>23016009</v>
      </c>
      <c r="C88" s="29" t="s">
        <v>54</v>
      </c>
      <c r="D88" s="8">
        <v>60</v>
      </c>
      <c r="E88" s="8">
        <v>2.5</v>
      </c>
      <c r="F88" s="8">
        <v>0</v>
      </c>
      <c r="G88" s="8">
        <v>62.5</v>
      </c>
      <c r="H88" s="8">
        <v>12.5</v>
      </c>
      <c r="I88" s="8">
        <v>85</v>
      </c>
      <c r="J88" s="22" t="s">
        <v>370</v>
      </c>
      <c r="K88" s="8" t="str">
        <f>_xlfn.DISPIMG("ID_3368A36EECBD4CADAD65392D531C828E",1)</f>
        <v>=DISPIMG("ID_3368A36EECBD4CADAD65392D531C828E",1)</v>
      </c>
      <c r="L88" s="8"/>
    </row>
    <row r="89" ht="143" customHeight="1" spans="1:12">
      <c r="A89" s="27">
        <v>86</v>
      </c>
      <c r="B89" s="8">
        <v>23016039</v>
      </c>
      <c r="C89" s="29" t="s">
        <v>63</v>
      </c>
      <c r="D89" s="8">
        <v>60</v>
      </c>
      <c r="E89" s="8">
        <v>2.5</v>
      </c>
      <c r="F89" s="8">
        <v>0</v>
      </c>
      <c r="G89" s="8">
        <v>62.5</v>
      </c>
      <c r="H89" s="8">
        <v>12.5</v>
      </c>
      <c r="I89" s="8">
        <v>86</v>
      </c>
      <c r="J89" s="17" t="s">
        <v>371</v>
      </c>
      <c r="K89" s="8" t="str">
        <f>_xlfn.DISPIMG("ID_651326D7E7474580B9C179D1B46EF364",1)</f>
        <v>=DISPIMG("ID_651326D7E7474580B9C179D1B46EF364",1)</v>
      </c>
      <c r="L89" s="8"/>
    </row>
    <row r="90" ht="152" customHeight="1" spans="1:12">
      <c r="A90" s="27">
        <v>87</v>
      </c>
      <c r="B90" s="8">
        <v>23016041</v>
      </c>
      <c r="C90" s="29" t="s">
        <v>65</v>
      </c>
      <c r="D90" s="8">
        <v>60</v>
      </c>
      <c r="E90" s="8">
        <v>2.5</v>
      </c>
      <c r="F90" s="8">
        <v>0</v>
      </c>
      <c r="G90" s="8">
        <v>62.5</v>
      </c>
      <c r="H90" s="8">
        <v>12.5</v>
      </c>
      <c r="I90" s="8">
        <v>87</v>
      </c>
      <c r="J90" s="17" t="s">
        <v>372</v>
      </c>
      <c r="K90" s="8" t="str">
        <f>_xlfn.DISPIMG("ID_311093C0556E4DE6B4A5960F8731AAD0",1)</f>
        <v>=DISPIMG("ID_311093C0556E4DE6B4A5960F8731AAD0",1)</v>
      </c>
      <c r="L90" s="8"/>
    </row>
    <row r="91" ht="145" customHeight="1" spans="1:12">
      <c r="A91" s="27">
        <v>88</v>
      </c>
      <c r="B91" s="8">
        <v>23016005</v>
      </c>
      <c r="C91" s="28" t="s">
        <v>76</v>
      </c>
      <c r="D91" s="8">
        <v>60</v>
      </c>
      <c r="E91" s="8">
        <v>2.5</v>
      </c>
      <c r="F91" s="8">
        <v>0</v>
      </c>
      <c r="G91" s="8">
        <v>62.5</v>
      </c>
      <c r="H91" s="8">
        <v>12.5</v>
      </c>
      <c r="I91" s="8">
        <v>88</v>
      </c>
      <c r="J91" s="17" t="s">
        <v>373</v>
      </c>
      <c r="K91" s="8" t="str">
        <f>_xlfn.DISPIMG("ID_E890BDF7E0AB4496A9BF160EDA629AE8",1)</f>
        <v>=DISPIMG("ID_E890BDF7E0AB4496A9BF160EDA629AE8",1)</v>
      </c>
      <c r="L91" s="8"/>
    </row>
    <row r="92" ht="145" customHeight="1" spans="1:12">
      <c r="A92" s="27">
        <v>89</v>
      </c>
      <c r="B92" s="8">
        <v>23016040</v>
      </c>
      <c r="C92" s="29" t="s">
        <v>80</v>
      </c>
      <c r="D92" s="8">
        <v>60</v>
      </c>
      <c r="E92" s="8">
        <v>2.5</v>
      </c>
      <c r="F92" s="8">
        <v>0</v>
      </c>
      <c r="G92" s="8">
        <v>62.5</v>
      </c>
      <c r="H92" s="8">
        <v>12.5</v>
      </c>
      <c r="I92" s="8">
        <v>89</v>
      </c>
      <c r="J92" s="22" t="s">
        <v>374</v>
      </c>
      <c r="K92" s="8" t="str">
        <f>_xlfn.DISPIMG("ID_E004A5B27BE4494FA597F1D81E8F4456",1)</f>
        <v>=DISPIMG("ID_E004A5B27BE4494FA597F1D81E8F4456",1)</v>
      </c>
      <c r="L92" s="8"/>
    </row>
    <row r="93" ht="190" customHeight="1" spans="1:12">
      <c r="A93" s="27">
        <v>90</v>
      </c>
      <c r="B93" s="8">
        <v>23016010</v>
      </c>
      <c r="C93" s="29" t="s">
        <v>83</v>
      </c>
      <c r="D93" s="8">
        <v>60</v>
      </c>
      <c r="E93" s="8">
        <v>2.5</v>
      </c>
      <c r="F93" s="8">
        <v>0</v>
      </c>
      <c r="G93" s="8">
        <v>62.5</v>
      </c>
      <c r="H93" s="8">
        <v>12.5</v>
      </c>
      <c r="I93" s="8">
        <v>90</v>
      </c>
      <c r="J93" s="17" t="s">
        <v>375</v>
      </c>
      <c r="K93" s="8" t="str">
        <f>_xlfn.DISPIMG("ID_531BE0D9D26147EBAA3D27FA2CE7481D",1)</f>
        <v>=DISPIMG("ID_531BE0D9D26147EBAA3D27FA2CE7481D",1)</v>
      </c>
      <c r="L93" s="8"/>
    </row>
    <row r="94" ht="150" customHeight="1" spans="1:12">
      <c r="A94" s="27">
        <v>91</v>
      </c>
      <c r="B94" s="8">
        <v>23016081</v>
      </c>
      <c r="C94" s="29" t="s">
        <v>94</v>
      </c>
      <c r="D94" s="8">
        <v>60</v>
      </c>
      <c r="E94" s="8">
        <v>2.5</v>
      </c>
      <c r="F94" s="8">
        <v>0</v>
      </c>
      <c r="G94" s="8">
        <v>62.5</v>
      </c>
      <c r="H94" s="8">
        <v>12.5</v>
      </c>
      <c r="I94" s="8">
        <v>91</v>
      </c>
      <c r="J94" s="17" t="s">
        <v>376</v>
      </c>
      <c r="K94" s="8" t="str">
        <f>_xlfn.DISPIMG("ID_5D667A46F41C48E68AE044D965ABAD2D",1)</f>
        <v>=DISPIMG("ID_5D667A46F41C48E68AE044D965ABAD2D",1)</v>
      </c>
      <c r="L94" s="8"/>
    </row>
    <row r="95" ht="190" customHeight="1" spans="1:12">
      <c r="A95" s="27">
        <v>92</v>
      </c>
      <c r="B95" s="8">
        <v>23016033</v>
      </c>
      <c r="C95" s="29" t="s">
        <v>113</v>
      </c>
      <c r="D95" s="8">
        <v>60</v>
      </c>
      <c r="E95" s="8">
        <v>2.5</v>
      </c>
      <c r="F95" s="8">
        <v>0</v>
      </c>
      <c r="G95" s="8">
        <v>62.5</v>
      </c>
      <c r="H95" s="8">
        <v>12.5</v>
      </c>
      <c r="I95" s="8">
        <v>92</v>
      </c>
      <c r="J95" s="22" t="s">
        <v>377</v>
      </c>
      <c r="K95" s="8" t="str">
        <f>_xlfn.DISPIMG("ID_D032D408BD644C09A63A8E97ECA2317A",1)</f>
        <v>=DISPIMG("ID_D032D408BD644C09A63A8E97ECA2317A",1)</v>
      </c>
      <c r="L95" s="8"/>
    </row>
    <row r="96" ht="190" customHeight="1" spans="1:12">
      <c r="A96" s="27">
        <v>93</v>
      </c>
      <c r="B96" s="8">
        <v>23016095</v>
      </c>
      <c r="C96" s="29" t="s">
        <v>117</v>
      </c>
      <c r="D96" s="8">
        <v>60</v>
      </c>
      <c r="E96" s="8">
        <v>2.5</v>
      </c>
      <c r="F96" s="8">
        <v>0</v>
      </c>
      <c r="G96" s="8">
        <v>62.5</v>
      </c>
      <c r="H96" s="8">
        <v>12.5</v>
      </c>
      <c r="I96" s="8">
        <v>93</v>
      </c>
      <c r="J96" s="17" t="s">
        <v>378</v>
      </c>
      <c r="K96" s="8" t="str">
        <f>_xlfn.DISPIMG("ID_11B7B099BE17444EA16E630E95DA5101",1)</f>
        <v>=DISPIMG("ID_11B7B099BE17444EA16E630E95DA5101",1)</v>
      </c>
      <c r="L96" s="8"/>
    </row>
    <row r="97" ht="190" customHeight="1" spans="1:12">
      <c r="A97" s="27">
        <v>94</v>
      </c>
      <c r="B97" s="8">
        <v>23016082</v>
      </c>
      <c r="C97" s="29" t="s">
        <v>120</v>
      </c>
      <c r="D97" s="8">
        <v>60</v>
      </c>
      <c r="E97" s="8">
        <v>2.5</v>
      </c>
      <c r="F97" s="8">
        <v>0</v>
      </c>
      <c r="G97" s="8">
        <v>62.5</v>
      </c>
      <c r="H97" s="8">
        <v>12.5</v>
      </c>
      <c r="I97" s="8">
        <v>94</v>
      </c>
      <c r="J97" s="17" t="s">
        <v>379</v>
      </c>
      <c r="K97" s="8" t="str">
        <f>_xlfn.DISPIMG("ID_BE9B982A5407404E8AA35455F3854FE2",1)</f>
        <v>=DISPIMG("ID_BE9B982A5407404E8AA35455F3854FE2",1)</v>
      </c>
      <c r="L97" s="8"/>
    </row>
    <row r="98" ht="190" customHeight="1" spans="1:12">
      <c r="A98" s="27">
        <v>95</v>
      </c>
      <c r="B98" s="8">
        <v>23016057</v>
      </c>
      <c r="C98" s="29" t="s">
        <v>119</v>
      </c>
      <c r="D98" s="8">
        <v>60</v>
      </c>
      <c r="E98" s="8">
        <v>2.5</v>
      </c>
      <c r="F98" s="8">
        <v>0</v>
      </c>
      <c r="G98" s="8">
        <v>62.5</v>
      </c>
      <c r="H98" s="8">
        <v>12.5</v>
      </c>
      <c r="I98" s="8">
        <v>95</v>
      </c>
      <c r="J98" s="22" t="s">
        <v>380</v>
      </c>
      <c r="K98" s="8" t="str">
        <f>_xlfn.DISPIMG("ID_C2E402BE1AB44DCD81FC1F4321FA687B",1)</f>
        <v>=DISPIMG("ID_C2E402BE1AB44DCD81FC1F4321FA687B",1)</v>
      </c>
      <c r="L98" s="8"/>
    </row>
    <row r="99" ht="190" customHeight="1" spans="1:12">
      <c r="A99" s="27">
        <v>96</v>
      </c>
      <c r="B99" s="8">
        <v>23016050</v>
      </c>
      <c r="C99" s="29" t="s">
        <v>125</v>
      </c>
      <c r="D99" s="8">
        <v>60</v>
      </c>
      <c r="E99" s="8">
        <v>2.5</v>
      </c>
      <c r="F99" s="8">
        <v>0</v>
      </c>
      <c r="G99" s="8">
        <v>62.5</v>
      </c>
      <c r="H99" s="8">
        <v>12.5</v>
      </c>
      <c r="I99" s="8">
        <v>96</v>
      </c>
      <c r="J99" s="17" t="s">
        <v>381</v>
      </c>
      <c r="K99" s="8" t="str">
        <f>_xlfn.DISPIMG("ID_F276B094DFEB4D4B895E732ACDD7E987",1)</f>
        <v>=DISPIMG("ID_F276B094DFEB4D4B895E732ACDD7E987",1)</v>
      </c>
      <c r="L99" s="8"/>
    </row>
    <row r="100" ht="190" customHeight="1" spans="1:12">
      <c r="A100" s="27">
        <v>97</v>
      </c>
      <c r="B100" s="8">
        <v>23016047</v>
      </c>
      <c r="C100" s="29" t="s">
        <v>131</v>
      </c>
      <c r="D100" s="8">
        <v>60</v>
      </c>
      <c r="E100" s="8">
        <v>2.5</v>
      </c>
      <c r="F100" s="8">
        <v>0</v>
      </c>
      <c r="G100" s="8">
        <v>62.5</v>
      </c>
      <c r="H100" s="8">
        <v>12.5</v>
      </c>
      <c r="I100" s="8">
        <v>97</v>
      </c>
      <c r="J100" s="22" t="s">
        <v>382</v>
      </c>
      <c r="K100" s="8" t="str">
        <f>_xlfn.DISPIMG("ID_1D35F550C7CD42CF858B976F8BA249D5",1)</f>
        <v>=DISPIMG("ID_1D35F550C7CD42CF858B976F8BA249D5",1)</v>
      </c>
      <c r="L100" s="8"/>
    </row>
    <row r="101" ht="190" customHeight="1" spans="1:12">
      <c r="A101" s="27">
        <v>98</v>
      </c>
      <c r="B101" s="8">
        <v>23016097</v>
      </c>
      <c r="C101" s="29" t="s">
        <v>134</v>
      </c>
      <c r="D101" s="8">
        <v>60</v>
      </c>
      <c r="E101" s="8">
        <v>2.5</v>
      </c>
      <c r="F101" s="8">
        <v>0</v>
      </c>
      <c r="G101" s="8">
        <v>62.5</v>
      </c>
      <c r="H101" s="8">
        <v>12.5</v>
      </c>
      <c r="I101" s="8">
        <v>98</v>
      </c>
      <c r="J101" s="17" t="s">
        <v>383</v>
      </c>
      <c r="K101" s="8" t="str">
        <f>_xlfn.DISPIMG("ID_8CB4B2C763AC4A74BA8A1BF28E728B88",1)</f>
        <v>=DISPIMG("ID_8CB4B2C763AC4A74BA8A1BF28E728B88",1)</v>
      </c>
      <c r="L101" s="8"/>
    </row>
    <row r="102" ht="190" customHeight="1" spans="1:12">
      <c r="A102" s="27">
        <v>99</v>
      </c>
      <c r="B102" s="8">
        <v>23016044</v>
      </c>
      <c r="C102" s="28" t="s">
        <v>35</v>
      </c>
      <c r="D102" s="8">
        <v>60</v>
      </c>
      <c r="E102" s="8">
        <v>2</v>
      </c>
      <c r="F102" s="8">
        <v>0</v>
      </c>
      <c r="G102" s="8">
        <v>62</v>
      </c>
      <c r="H102" s="8">
        <v>12.4</v>
      </c>
      <c r="I102" s="8">
        <v>99</v>
      </c>
      <c r="J102" s="22" t="s">
        <v>384</v>
      </c>
      <c r="K102" s="8" t="str">
        <f>_xlfn.DISPIMG("ID_15315759256046298893D611AD8415CC",1)</f>
        <v>=DISPIMG("ID_15315759256046298893D611AD8415CC",1)</v>
      </c>
      <c r="L102" s="8"/>
    </row>
    <row r="103" ht="142" customHeight="1" spans="1:12">
      <c r="A103" s="27">
        <v>100</v>
      </c>
      <c r="B103" s="8">
        <v>23016125</v>
      </c>
      <c r="C103" s="29" t="s">
        <v>103</v>
      </c>
      <c r="D103" s="8">
        <v>60</v>
      </c>
      <c r="E103" s="8">
        <v>2</v>
      </c>
      <c r="F103" s="8">
        <v>0</v>
      </c>
      <c r="G103" s="8">
        <v>62</v>
      </c>
      <c r="H103" s="8">
        <v>12.4</v>
      </c>
      <c r="I103" s="8">
        <v>100</v>
      </c>
      <c r="J103" s="18" t="s">
        <v>385</v>
      </c>
      <c r="K103" s="8" t="str">
        <f>_xlfn.DISPIMG("ID_3419F0FB20D645889362DF301DC33FE5",1)</f>
        <v>=DISPIMG("ID_3419F0FB20D645889362DF301DC33FE5",1)</v>
      </c>
      <c r="L103" s="8"/>
    </row>
    <row r="104" ht="190" customHeight="1" spans="1:12">
      <c r="A104" s="27">
        <v>101</v>
      </c>
      <c r="B104" s="8">
        <v>23016059</v>
      </c>
      <c r="C104" s="28" t="s">
        <v>140</v>
      </c>
      <c r="D104" s="8">
        <v>60</v>
      </c>
      <c r="E104" s="8">
        <v>2</v>
      </c>
      <c r="F104" s="8">
        <v>0</v>
      </c>
      <c r="G104" s="8">
        <v>62</v>
      </c>
      <c r="H104" s="8">
        <v>12.4</v>
      </c>
      <c r="I104" s="8">
        <v>101</v>
      </c>
      <c r="J104" s="17" t="s">
        <v>386</v>
      </c>
      <c r="K104" s="8" t="str">
        <f>_xlfn.DISPIMG("ID_B4EE7A61AAE5441CB7644D0FFA611A3E",1)</f>
        <v>=DISPIMG("ID_B4EE7A61AAE5441CB7644D0FFA611A3E",1)</v>
      </c>
      <c r="L104" s="8"/>
    </row>
    <row r="105" ht="190" customHeight="1" spans="1:12">
      <c r="A105" s="27">
        <v>102</v>
      </c>
      <c r="B105" s="8">
        <v>23016116</v>
      </c>
      <c r="C105" s="28" t="s">
        <v>143</v>
      </c>
      <c r="D105" s="8">
        <v>60</v>
      </c>
      <c r="E105" s="8">
        <v>2</v>
      </c>
      <c r="F105" s="2">
        <v>0</v>
      </c>
      <c r="G105" s="8">
        <v>62</v>
      </c>
      <c r="H105" s="8">
        <v>12.4</v>
      </c>
      <c r="I105" s="8">
        <v>102</v>
      </c>
      <c r="J105" s="17" t="s">
        <v>387</v>
      </c>
      <c r="K105" s="8" t="str">
        <f>_xlfn.DISPIMG("ID_336710A654154B19B78827A6F17CD901",1)</f>
        <v>=DISPIMG("ID_336710A654154B19B78827A6F17CD901",1)</v>
      </c>
      <c r="L105" s="8"/>
    </row>
    <row r="106" ht="143" customHeight="1" spans="1:12">
      <c r="A106" s="27">
        <v>103</v>
      </c>
      <c r="B106" s="8">
        <v>23016069</v>
      </c>
      <c r="C106" s="28" t="s">
        <v>40</v>
      </c>
      <c r="D106" s="8">
        <v>60</v>
      </c>
      <c r="E106" s="8">
        <v>1.5</v>
      </c>
      <c r="F106" s="8">
        <v>0</v>
      </c>
      <c r="G106" s="8">
        <v>61.5</v>
      </c>
      <c r="H106" s="8">
        <v>12.3</v>
      </c>
      <c r="I106" s="8">
        <v>103</v>
      </c>
      <c r="J106" s="22" t="s">
        <v>388</v>
      </c>
      <c r="K106" s="8" t="str">
        <f>_xlfn.DISPIMG("ID_E23864E8732C4BC993F9431EB45EC464",1)</f>
        <v>=DISPIMG("ID_E23864E8732C4BC993F9431EB45EC464",1)</v>
      </c>
      <c r="L106" s="8"/>
    </row>
    <row r="107" ht="190" customHeight="1" spans="1:12">
      <c r="A107" s="27">
        <v>104</v>
      </c>
      <c r="B107" s="8">
        <v>23016108</v>
      </c>
      <c r="C107" s="28" t="s">
        <v>110</v>
      </c>
      <c r="D107" s="8">
        <v>60</v>
      </c>
      <c r="E107" s="8">
        <v>1.5</v>
      </c>
      <c r="F107" s="8">
        <v>0</v>
      </c>
      <c r="G107" s="8">
        <v>61.5</v>
      </c>
      <c r="H107" s="8">
        <v>12.3</v>
      </c>
      <c r="I107" s="8">
        <v>104</v>
      </c>
      <c r="J107" s="17" t="s">
        <v>389</v>
      </c>
      <c r="K107" s="8" t="str">
        <f>_xlfn.DISPIMG("ID_C36C798DC9AD43A48ADF01817D9C783A",1)</f>
        <v>=DISPIMG("ID_C36C798DC9AD43A48ADF01817D9C783A",1)</v>
      </c>
      <c r="L107" s="8"/>
    </row>
    <row r="108" ht="190" customHeight="1" spans="1:12">
      <c r="A108" s="27">
        <v>105</v>
      </c>
      <c r="B108" s="8">
        <v>23016029</v>
      </c>
      <c r="C108" s="28" t="s">
        <v>124</v>
      </c>
      <c r="D108" s="8">
        <v>60</v>
      </c>
      <c r="E108" s="8">
        <v>1.5</v>
      </c>
      <c r="F108" s="8">
        <v>0</v>
      </c>
      <c r="G108" s="8">
        <v>61.5</v>
      </c>
      <c r="H108" s="8">
        <v>12.3</v>
      </c>
      <c r="I108" s="8">
        <v>105</v>
      </c>
      <c r="J108" s="17" t="s">
        <v>390</v>
      </c>
      <c r="K108" s="8" t="str">
        <f>_xlfn.DISPIMG("ID_669B94F6499148C2AFE3A98873250491",1)</f>
        <v>=DISPIMG("ID_669B94F6499148C2AFE3A98873250491",1)</v>
      </c>
      <c r="L108" s="8"/>
    </row>
    <row r="109" ht="190" customHeight="1" spans="1:12">
      <c r="A109" s="27">
        <v>106</v>
      </c>
      <c r="B109" s="8">
        <v>23016034</v>
      </c>
      <c r="C109" s="29" t="s">
        <v>137</v>
      </c>
      <c r="D109" s="8">
        <v>60</v>
      </c>
      <c r="E109" s="8">
        <v>1.5</v>
      </c>
      <c r="F109" s="8">
        <v>0</v>
      </c>
      <c r="G109" s="8">
        <v>61.5</v>
      </c>
      <c r="H109" s="8">
        <v>12.3</v>
      </c>
      <c r="I109" s="8">
        <v>106</v>
      </c>
      <c r="J109" s="22" t="s">
        <v>391</v>
      </c>
      <c r="K109" s="8" t="str">
        <f>_xlfn.DISPIMG("ID_48C825E76B994F078A1C9251DD7634AE",1)</f>
        <v>=DISPIMG("ID_48C825E76B994F078A1C9251DD7634AE",1)</v>
      </c>
      <c r="L109" s="8"/>
    </row>
    <row r="110" ht="136" customHeight="1" spans="1:12">
      <c r="A110" s="27">
        <v>107</v>
      </c>
      <c r="B110" s="8">
        <v>23016119</v>
      </c>
      <c r="C110" s="29" t="s">
        <v>138</v>
      </c>
      <c r="D110" s="8">
        <v>60</v>
      </c>
      <c r="E110" s="8">
        <v>1.5</v>
      </c>
      <c r="F110" s="8">
        <v>0</v>
      </c>
      <c r="G110" s="8">
        <v>61.5</v>
      </c>
      <c r="H110" s="8">
        <v>12.3</v>
      </c>
      <c r="I110" s="8">
        <v>107</v>
      </c>
      <c r="J110" s="17" t="s">
        <v>392</v>
      </c>
      <c r="K110" s="8" t="str">
        <f>_xlfn.DISPIMG("ID_50829B4D7EF6483A877672FF238F5CA3",1)</f>
        <v>=DISPIMG("ID_50829B4D7EF6483A877672FF238F5CA3",1)</v>
      </c>
      <c r="L110" s="8"/>
    </row>
    <row r="111" ht="148" customHeight="1" spans="1:12">
      <c r="A111" s="27">
        <v>108</v>
      </c>
      <c r="B111" s="8">
        <v>23016061</v>
      </c>
      <c r="C111" s="28" t="s">
        <v>43</v>
      </c>
      <c r="D111" s="8">
        <v>60</v>
      </c>
      <c r="E111" s="8">
        <v>1</v>
      </c>
      <c r="F111" s="8">
        <v>0</v>
      </c>
      <c r="G111" s="8">
        <v>61</v>
      </c>
      <c r="H111" s="8">
        <v>12.2</v>
      </c>
      <c r="I111" s="8">
        <v>108</v>
      </c>
      <c r="J111" s="17" t="s">
        <v>393</v>
      </c>
      <c r="K111" s="8" t="str">
        <f>_xlfn.DISPIMG("ID_57D1635FB9664ECD836583BBE345455B",1)</f>
        <v>=DISPIMG("ID_57D1635FB9664ECD836583BBE345455B",1)</v>
      </c>
      <c r="L111" s="8"/>
    </row>
    <row r="112" ht="142" customHeight="1" spans="1:12">
      <c r="A112" s="27">
        <v>109</v>
      </c>
      <c r="B112" s="8">
        <v>23016087</v>
      </c>
      <c r="C112" s="29" t="s">
        <v>58</v>
      </c>
      <c r="D112" s="8">
        <v>60</v>
      </c>
      <c r="E112" s="8">
        <v>1</v>
      </c>
      <c r="F112" s="8">
        <v>0</v>
      </c>
      <c r="G112" s="8">
        <v>61</v>
      </c>
      <c r="H112" s="8">
        <v>12.2</v>
      </c>
      <c r="I112" s="8">
        <v>109</v>
      </c>
      <c r="J112" s="22" t="s">
        <v>394</v>
      </c>
      <c r="K112" s="8" t="str">
        <f>_xlfn.DISPIMG("ID_C4F50E132B104F4DBCC2CC8571267A6B",1)</f>
        <v>=DISPIMG("ID_C4F50E132B104F4DBCC2CC8571267A6B",1)</v>
      </c>
      <c r="L112" s="8"/>
    </row>
    <row r="113" ht="151" customHeight="1" spans="1:12">
      <c r="A113" s="27">
        <v>110</v>
      </c>
      <c r="B113" s="8">
        <v>23016123</v>
      </c>
      <c r="C113" s="28" t="s">
        <v>86</v>
      </c>
      <c r="D113" s="8">
        <v>60</v>
      </c>
      <c r="E113" s="8">
        <v>1</v>
      </c>
      <c r="F113" s="8">
        <v>0</v>
      </c>
      <c r="G113" s="8">
        <v>61</v>
      </c>
      <c r="H113" s="8">
        <v>12.2</v>
      </c>
      <c r="I113" s="8">
        <v>110</v>
      </c>
      <c r="J113" s="22" t="s">
        <v>395</v>
      </c>
      <c r="K113" s="8" t="str">
        <f>_xlfn.DISPIMG("ID_B43DF25ADA5947E18C4C80A8F678B385",1)</f>
        <v>=DISPIMG("ID_B43DF25ADA5947E18C4C80A8F678B385",1)</v>
      </c>
      <c r="L113" s="8"/>
    </row>
    <row r="114" ht="143" customHeight="1" spans="1:12">
      <c r="A114" s="27">
        <v>111</v>
      </c>
      <c r="B114" s="8">
        <v>23016019</v>
      </c>
      <c r="C114" s="28" t="s">
        <v>115</v>
      </c>
      <c r="D114" s="8">
        <v>60</v>
      </c>
      <c r="E114" s="8">
        <v>1</v>
      </c>
      <c r="F114" s="8">
        <v>0</v>
      </c>
      <c r="G114" s="8">
        <v>61</v>
      </c>
      <c r="H114" s="8">
        <v>12.2</v>
      </c>
      <c r="I114" s="8">
        <v>111</v>
      </c>
      <c r="J114" s="17" t="s">
        <v>396</v>
      </c>
      <c r="K114" s="8" t="str">
        <f>_xlfn.DISPIMG("ID_768E795332F0491195E541C9C02AA94A",1)</f>
        <v>=DISPIMG("ID_768E795332F0491195E541C9C02AA94A",1)</v>
      </c>
      <c r="L114" s="8"/>
    </row>
    <row r="115" ht="143" customHeight="1" spans="1:12">
      <c r="A115" s="27">
        <v>112</v>
      </c>
      <c r="B115" s="8">
        <v>23016030</v>
      </c>
      <c r="C115" s="28" t="s">
        <v>116</v>
      </c>
      <c r="D115" s="8">
        <v>60</v>
      </c>
      <c r="E115" s="8">
        <v>1</v>
      </c>
      <c r="F115" s="8">
        <v>0</v>
      </c>
      <c r="G115" s="8">
        <v>61</v>
      </c>
      <c r="H115" s="8">
        <v>12.2</v>
      </c>
      <c r="I115" s="8">
        <v>112</v>
      </c>
      <c r="J115" s="22" t="s">
        <v>397</v>
      </c>
      <c r="K115" s="8" t="str">
        <f>_xlfn.DISPIMG("ID_AF6283A1FAD146DCB2CE5615A412D33C",1)</f>
        <v>=DISPIMG("ID_AF6283A1FAD146DCB2CE5615A412D33C",1)</v>
      </c>
      <c r="L115" s="8"/>
    </row>
    <row r="116" ht="156" customHeight="1" spans="1:12">
      <c r="A116" s="27">
        <v>113</v>
      </c>
      <c r="B116" s="8">
        <v>23016076</v>
      </c>
      <c r="C116" s="28" t="s">
        <v>122</v>
      </c>
      <c r="D116" s="8">
        <v>60</v>
      </c>
      <c r="E116" s="8">
        <v>1</v>
      </c>
      <c r="F116" s="8">
        <v>0</v>
      </c>
      <c r="G116" s="8">
        <v>61</v>
      </c>
      <c r="H116" s="8">
        <v>12.2</v>
      </c>
      <c r="I116" s="8">
        <v>113</v>
      </c>
      <c r="J116" s="17" t="s">
        <v>398</v>
      </c>
      <c r="K116" s="8" t="str">
        <f>_xlfn.DISPIMG("ID_73F5B34D6FA34ABCB0BC2567521357D2",1)</f>
        <v>=DISPIMG("ID_73F5B34D6FA34ABCB0BC2567521357D2",1)</v>
      </c>
      <c r="L116" s="8"/>
    </row>
    <row r="117" ht="153" customHeight="1" spans="1:12">
      <c r="A117" s="27">
        <v>114</v>
      </c>
      <c r="B117" s="8">
        <v>23016130</v>
      </c>
      <c r="C117" s="29" t="s">
        <v>127</v>
      </c>
      <c r="D117" s="8">
        <v>60</v>
      </c>
      <c r="E117" s="8">
        <v>1</v>
      </c>
      <c r="F117" s="8">
        <v>0</v>
      </c>
      <c r="G117" s="8">
        <v>61</v>
      </c>
      <c r="H117" s="8">
        <v>12.2</v>
      </c>
      <c r="I117" s="8">
        <v>114</v>
      </c>
      <c r="J117" s="17" t="s">
        <v>399</v>
      </c>
      <c r="K117" s="8" t="str">
        <f>_xlfn.DISPIMG("ID_B5E3CB1EF0DA421BBE1838F22A99E36D",1)</f>
        <v>=DISPIMG("ID_B5E3CB1EF0DA421BBE1838F22A99E36D",1)</v>
      </c>
      <c r="L117" s="8"/>
    </row>
    <row r="118" ht="143" customHeight="1" spans="1:12">
      <c r="A118" s="27">
        <v>115</v>
      </c>
      <c r="B118" s="8">
        <v>23016126</v>
      </c>
      <c r="C118" s="28" t="s">
        <v>133</v>
      </c>
      <c r="D118" s="8">
        <v>60</v>
      </c>
      <c r="E118" s="8">
        <v>1</v>
      </c>
      <c r="F118" s="8">
        <v>0</v>
      </c>
      <c r="G118" s="8">
        <v>61</v>
      </c>
      <c r="H118" s="8">
        <v>12.2</v>
      </c>
      <c r="I118" s="8">
        <v>115</v>
      </c>
      <c r="J118" s="17" t="s">
        <v>400</v>
      </c>
      <c r="K118" s="8" t="str">
        <f>_xlfn.DISPIMG("ID_BBBE2FD5775447119E530062395FCF59",1)</f>
        <v>=DISPIMG("ID_BBBE2FD5775447119E530062395FCF59",1)</v>
      </c>
      <c r="L118" s="8"/>
    </row>
    <row r="119" ht="132" customHeight="1" spans="1:12">
      <c r="A119" s="27">
        <v>116</v>
      </c>
      <c r="B119" s="8">
        <v>23016113</v>
      </c>
      <c r="C119" s="29" t="s">
        <v>149</v>
      </c>
      <c r="D119" s="8">
        <v>60</v>
      </c>
      <c r="E119" s="8">
        <v>1</v>
      </c>
      <c r="F119" s="8">
        <v>0</v>
      </c>
      <c r="G119" s="8">
        <v>61</v>
      </c>
      <c r="H119" s="8">
        <v>12.2</v>
      </c>
      <c r="I119" s="8">
        <v>116</v>
      </c>
      <c r="J119" s="22" t="s">
        <v>400</v>
      </c>
      <c r="K119" s="40" t="str">
        <f>_xlfn.DISPIMG("ID_59B4F64056CE4051A766DBBD32461C22",1)</f>
        <v>=DISPIMG("ID_59B4F64056CE4051A766DBBD32461C22",1)</v>
      </c>
      <c r="L119" s="8"/>
    </row>
    <row r="120" ht="39" customHeight="1" spans="1:12">
      <c r="A120" s="27">
        <v>117</v>
      </c>
      <c r="B120" s="8">
        <v>23016096</v>
      </c>
      <c r="C120" s="29" t="s">
        <v>67</v>
      </c>
      <c r="D120" s="8">
        <v>60</v>
      </c>
      <c r="E120" s="8">
        <v>0.5</v>
      </c>
      <c r="F120" s="8">
        <v>0</v>
      </c>
      <c r="G120" s="8">
        <v>60.5</v>
      </c>
      <c r="H120" s="8">
        <v>12.1</v>
      </c>
      <c r="I120" s="8">
        <v>117</v>
      </c>
      <c r="J120" s="18" t="s">
        <v>401</v>
      </c>
      <c r="K120" s="8" t="str">
        <f>_xlfn.DISPIMG("ID_CADA5BE96F6D4672A2F7517835D3CDBC",1)</f>
        <v>=DISPIMG("ID_CADA5BE96F6D4672A2F7517835D3CDBC",1)</v>
      </c>
      <c r="L120" s="8"/>
    </row>
    <row r="121" ht="39" customHeight="1" spans="1:12">
      <c r="A121" s="27">
        <v>118</v>
      </c>
      <c r="B121" s="8">
        <v>23016120</v>
      </c>
      <c r="C121" s="29" t="s">
        <v>90</v>
      </c>
      <c r="D121" s="8">
        <v>60</v>
      </c>
      <c r="E121" s="8">
        <v>0.5</v>
      </c>
      <c r="F121" s="8">
        <v>0</v>
      </c>
      <c r="G121" s="8">
        <v>60.5</v>
      </c>
      <c r="H121" s="8">
        <v>12.1</v>
      </c>
      <c r="I121" s="8">
        <v>118</v>
      </c>
      <c r="J121" s="25" t="s">
        <v>402</v>
      </c>
      <c r="K121" s="8" t="str">
        <f>_xlfn.DISPIMG("ID_E9447351BD7B433FB44158D39CAFD513",1)</f>
        <v>=DISPIMG("ID_E9447351BD7B433FB44158D39CAFD513",1)</v>
      </c>
      <c r="L121" s="8"/>
    </row>
    <row r="122" ht="39" customHeight="1" spans="1:12">
      <c r="A122" s="27">
        <v>119</v>
      </c>
      <c r="B122" s="8">
        <v>23016112</v>
      </c>
      <c r="C122" s="29" t="s">
        <v>105</v>
      </c>
      <c r="D122" s="8">
        <v>60</v>
      </c>
      <c r="E122" s="8">
        <v>0.5</v>
      </c>
      <c r="F122" s="8">
        <v>0</v>
      </c>
      <c r="G122" s="8">
        <v>60.5</v>
      </c>
      <c r="H122" s="8">
        <v>12.1</v>
      </c>
      <c r="I122" s="8">
        <v>119</v>
      </c>
      <c r="J122" s="18" t="s">
        <v>403</v>
      </c>
      <c r="K122" s="8" t="str">
        <f>_xlfn.DISPIMG("ID_ABE2C0FF2A1B45E79F0FF4BF8EBB7743",1)</f>
        <v>=DISPIMG("ID_ABE2C0FF2A1B45E79F0FF4BF8EBB7743",1)</v>
      </c>
      <c r="L122" s="8"/>
    </row>
    <row r="123" ht="39" customHeight="1" spans="1:12">
      <c r="A123" s="27">
        <v>120</v>
      </c>
      <c r="B123" s="8">
        <v>23816093</v>
      </c>
      <c r="C123" s="28" t="s">
        <v>106</v>
      </c>
      <c r="D123" s="8">
        <v>60</v>
      </c>
      <c r="E123" s="8">
        <v>0.5</v>
      </c>
      <c r="F123" s="8">
        <v>0</v>
      </c>
      <c r="G123" s="8">
        <v>60.5</v>
      </c>
      <c r="H123" s="8">
        <v>12.1</v>
      </c>
      <c r="I123" s="8">
        <v>120</v>
      </c>
      <c r="J123" s="18" t="s">
        <v>404</v>
      </c>
      <c r="K123" s="8" t="str">
        <f>_xlfn.DISPIMG("ID_0909EDCCE3B04C9986614E38B64B605F",1)</f>
        <v>=DISPIMG("ID_0909EDCCE3B04C9986614E38B64B605F",1)</v>
      </c>
      <c r="L123" s="8"/>
    </row>
    <row r="124" ht="39" customHeight="1" spans="1:12">
      <c r="A124" s="27">
        <v>121</v>
      </c>
      <c r="B124" s="8">
        <v>23016025</v>
      </c>
      <c r="C124" s="29" t="s">
        <v>111</v>
      </c>
      <c r="D124" s="8">
        <v>60</v>
      </c>
      <c r="E124" s="8">
        <v>0.5</v>
      </c>
      <c r="F124" s="8">
        <v>0</v>
      </c>
      <c r="G124" s="8">
        <v>60.5</v>
      </c>
      <c r="H124" s="8">
        <v>12.1</v>
      </c>
      <c r="I124" s="8">
        <v>121</v>
      </c>
      <c r="J124" s="18" t="s">
        <v>403</v>
      </c>
      <c r="K124" s="8" t="str">
        <f>_xlfn.DISPIMG("ID_C19B47B4C3FA48FD8190576293FC2CAB",1)</f>
        <v>=DISPIMG("ID_C19B47B4C3FA48FD8190576293FC2CAB",1)</v>
      </c>
      <c r="L124" s="8"/>
    </row>
    <row r="125" ht="39" customHeight="1" spans="1:12">
      <c r="A125" s="27">
        <v>122</v>
      </c>
      <c r="B125" s="8">
        <v>23016048</v>
      </c>
      <c r="C125" s="29" t="s">
        <v>112</v>
      </c>
      <c r="D125" s="8">
        <v>60</v>
      </c>
      <c r="E125" s="8">
        <v>0.5</v>
      </c>
      <c r="F125" s="8">
        <v>0</v>
      </c>
      <c r="G125" s="8">
        <v>60.5</v>
      </c>
      <c r="H125" s="8">
        <v>12.1</v>
      </c>
      <c r="I125" s="8">
        <v>122</v>
      </c>
      <c r="J125" s="18" t="s">
        <v>403</v>
      </c>
      <c r="K125" s="8" t="str">
        <f>_xlfn.DISPIMG("ID_3F65267304C74CD0BACE3CC771F9E4EF",1)</f>
        <v>=DISPIMG("ID_3F65267304C74CD0BACE3CC771F9E4EF",1)</v>
      </c>
      <c r="L125" s="8"/>
    </row>
    <row r="126" ht="39" customHeight="1" spans="1:12">
      <c r="A126" s="27">
        <v>123</v>
      </c>
      <c r="B126" s="8">
        <v>23016102</v>
      </c>
      <c r="C126" s="28" t="s">
        <v>132</v>
      </c>
      <c r="D126" s="8">
        <v>60.5</v>
      </c>
      <c r="E126" s="8">
        <v>0.5</v>
      </c>
      <c r="F126" s="8">
        <v>0</v>
      </c>
      <c r="G126" s="8">
        <v>60.5</v>
      </c>
      <c r="H126" s="8">
        <v>12.1</v>
      </c>
      <c r="I126" s="8">
        <v>123</v>
      </c>
      <c r="J126" s="18" t="s">
        <v>403</v>
      </c>
      <c r="K126" s="2" t="str">
        <f>_xlfn.DISPIMG("ID_2CA3F22383A241C983CF13DCD6124625",1)</f>
        <v>=DISPIMG("ID_2CA3F22383A241C983CF13DCD6124625",1)</v>
      </c>
      <c r="L126" s="8"/>
    </row>
    <row r="127" ht="39" customHeight="1" spans="1:12">
      <c r="A127" s="27">
        <v>124</v>
      </c>
      <c r="B127" s="8">
        <v>23016072</v>
      </c>
      <c r="C127" s="29" t="s">
        <v>136</v>
      </c>
      <c r="D127" s="8">
        <v>60</v>
      </c>
      <c r="E127" s="8">
        <v>0.5</v>
      </c>
      <c r="F127" s="8">
        <v>0</v>
      </c>
      <c r="G127" s="8">
        <v>60.5</v>
      </c>
      <c r="H127" s="8">
        <v>12.1</v>
      </c>
      <c r="I127" s="8">
        <v>124</v>
      </c>
      <c r="J127" s="4" t="s">
        <v>405</v>
      </c>
      <c r="K127" s="2" t="str">
        <f>_xlfn.DISPIMG("ID_C52A04B0E75640D6AC7762D25401FE5C",1)</f>
        <v>=DISPIMG("ID_C52A04B0E75640D6AC7762D25401FE5C",1)</v>
      </c>
      <c r="L127" s="8"/>
    </row>
    <row r="128" ht="39" customHeight="1" spans="1:12">
      <c r="A128" s="27">
        <v>125</v>
      </c>
      <c r="B128" s="8">
        <v>23016068</v>
      </c>
      <c r="C128" s="28" t="s">
        <v>141</v>
      </c>
      <c r="D128" s="8">
        <v>60</v>
      </c>
      <c r="E128" s="8">
        <v>0.5</v>
      </c>
      <c r="F128" s="8">
        <v>0</v>
      </c>
      <c r="G128" s="8">
        <v>60.5</v>
      </c>
      <c r="H128" s="8">
        <v>12.1</v>
      </c>
      <c r="I128" s="8">
        <v>125</v>
      </c>
      <c r="J128" s="18" t="s">
        <v>406</v>
      </c>
      <c r="K128" s="8" t="str">
        <f>_xlfn.DISPIMG("ID_FE7D36791CA846EE850DB2A95A01F6E5",1)</f>
        <v>=DISPIMG("ID_FE7D36791CA846EE850DB2A95A01F6E5",1)</v>
      </c>
      <c r="L128" s="8"/>
    </row>
    <row r="129" ht="39" customHeight="1" spans="1:12">
      <c r="A129" s="27">
        <v>126</v>
      </c>
      <c r="B129" s="8">
        <v>21016066</v>
      </c>
      <c r="C129" s="28" t="s">
        <v>123</v>
      </c>
      <c r="D129" s="8">
        <v>60</v>
      </c>
      <c r="E129" s="8">
        <v>0</v>
      </c>
      <c r="F129" s="8">
        <v>0</v>
      </c>
      <c r="G129" s="8">
        <v>60</v>
      </c>
      <c r="H129" s="8">
        <v>12</v>
      </c>
      <c r="I129" s="8">
        <v>126</v>
      </c>
      <c r="J129" s="25" t="s">
        <v>21</v>
      </c>
      <c r="K129" s="8" t="str">
        <f>_xlfn.DISPIMG("ID_CB081129B673488D91256A58FA968918",1)</f>
        <v>=DISPIMG("ID_CB081129B673488D91256A58FA968918",1)</v>
      </c>
      <c r="L129" s="8"/>
    </row>
    <row r="130" ht="39" customHeight="1" spans="1:12">
      <c r="A130" s="27">
        <v>127</v>
      </c>
      <c r="B130" s="8">
        <v>23016114</v>
      </c>
      <c r="C130" s="29" t="s">
        <v>142</v>
      </c>
      <c r="D130" s="8">
        <v>60</v>
      </c>
      <c r="E130" s="8">
        <v>0</v>
      </c>
      <c r="F130" s="8">
        <v>0</v>
      </c>
      <c r="G130" s="8">
        <v>60</v>
      </c>
      <c r="H130" s="8">
        <v>12</v>
      </c>
      <c r="I130" s="8">
        <v>127</v>
      </c>
      <c r="J130" s="25" t="s">
        <v>21</v>
      </c>
      <c r="K130" s="8" t="str">
        <f>_xlfn.DISPIMG("ID_2A7295A5139C421B9CB5EE152B01D3DC",1)</f>
        <v>=DISPIMG("ID_2A7295A5139C421B9CB5EE152B01D3DC",1)</v>
      </c>
      <c r="L130" s="8"/>
    </row>
    <row r="131" ht="39" customHeight="1" spans="1:12">
      <c r="A131" s="27">
        <v>128</v>
      </c>
      <c r="B131" s="8">
        <v>23016117</v>
      </c>
      <c r="C131" s="28" t="s">
        <v>144</v>
      </c>
      <c r="D131" s="8">
        <v>60</v>
      </c>
      <c r="E131" s="8">
        <v>0</v>
      </c>
      <c r="F131" s="8">
        <v>0</v>
      </c>
      <c r="G131" s="8">
        <v>60</v>
      </c>
      <c r="H131" s="8">
        <v>12</v>
      </c>
      <c r="I131" s="8">
        <v>128</v>
      </c>
      <c r="J131" s="17" t="s">
        <v>21</v>
      </c>
      <c r="K131" s="8" t="str">
        <f>_xlfn.DISPIMG("ID_A6482C9542654F3CA6303533A035B598",1)</f>
        <v>=DISPIMG("ID_A6482C9542654F3CA6303533A035B598",1)</v>
      </c>
      <c r="L131" s="8"/>
    </row>
    <row r="132" ht="39" customHeight="1" spans="1:12">
      <c r="A132" s="27">
        <v>129</v>
      </c>
      <c r="B132" s="8">
        <v>23016094</v>
      </c>
      <c r="C132" s="28" t="s">
        <v>150</v>
      </c>
      <c r="D132" s="8">
        <v>60</v>
      </c>
      <c r="E132" s="8">
        <v>0</v>
      </c>
      <c r="F132" s="8">
        <v>0</v>
      </c>
      <c r="G132" s="8">
        <v>60</v>
      </c>
      <c r="H132" s="8">
        <v>12</v>
      </c>
      <c r="I132" s="8">
        <v>129</v>
      </c>
      <c r="J132" s="25" t="s">
        <v>21</v>
      </c>
      <c r="K132" s="8" t="str">
        <f>_xlfn.DISPIMG("ID_A6ACEA2D156F480588A96E8148B633FC",1)</f>
        <v>=DISPIMG("ID_A6ACEA2D156F480588A96E8148B633FC",1)</v>
      </c>
      <c r="L132" s="8"/>
    </row>
    <row r="133" spans="11:11">
      <c r="K133" s="8"/>
    </row>
    <row r="134" spans="4:7">
      <c r="D134" s="2" t="s">
        <v>151</v>
      </c>
      <c r="G134" s="2" t="s">
        <v>152</v>
      </c>
    </row>
  </sheetData>
  <sheetProtection formatCells="0" formatColumns="0" formatRows="0" insertRows="0" insertColumns="0" insertHyperlinks="0" deleteColumns="0" deleteRows="0" sort="0" autoFilter="0" pivotTables="0"/>
  <autoFilter xmlns:etc="http://www.wps.cn/officeDocument/2017/etCustomData" ref="A1:L135" etc:filterBottomFollowUsedRange="0">
    <extLst/>
  </autoFilter>
  <mergeCells count="3">
    <mergeCell ref="A1:L1"/>
    <mergeCell ref="A2:L2"/>
    <mergeCell ref="G134:J134"/>
  </mergeCells>
  <pageMargins left="0.75" right="0.75" top="1" bottom="1" header="0.5" footer="0.5"/>
  <pageSetup paperSize="9" scale="45" fitToHeight="0" orientation="landscape"/>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34"/>
  <sheetViews>
    <sheetView zoomScale="85" zoomScaleNormal="85" topLeftCell="A5" workbookViewId="0">
      <selection activeCell="D29" sqref="D29"/>
    </sheetView>
  </sheetViews>
  <sheetFormatPr defaultColWidth="9.64814814814815" defaultRowHeight="17.4"/>
  <cols>
    <col min="1" max="1" width="6.37037037037037" style="3"/>
    <col min="2" max="2" width="17.7314814814815" style="3" customWidth="1"/>
    <col min="3" max="3" width="22.4444444444444" style="3" customWidth="1"/>
    <col min="4" max="4" width="33.9907407407407" style="3" customWidth="1"/>
    <col min="5" max="6" width="11.25" style="3" customWidth="1"/>
    <col min="7" max="7" width="15.5" style="3" customWidth="1"/>
    <col min="8" max="8" width="21" style="3" customWidth="1"/>
    <col min="9" max="9" width="13.8703703703704" style="4" customWidth="1"/>
    <col min="10" max="10" width="11.25" style="4" customWidth="1"/>
    <col min="11" max="11" width="6.37037037037037" style="4" customWidth="1"/>
    <col min="12" max="12" width="11.25" style="4" customWidth="1"/>
    <col min="13" max="13" width="13.8703703703704" style="4" customWidth="1"/>
    <col min="14" max="14" width="34.6388888888889" style="3" customWidth="1"/>
    <col min="15" max="15" width="6.37037037037037" style="3" customWidth="1"/>
    <col min="16" max="16383" width="9" style="3"/>
    <col min="16384" max="16384" width="9.64814814814815" style="3"/>
  </cols>
  <sheetData>
    <row r="1" ht="47" customHeight="1" spans="1:15">
      <c r="A1" s="5" t="s">
        <v>407</v>
      </c>
      <c r="B1" s="5"/>
      <c r="C1" s="5"/>
      <c r="D1" s="5"/>
      <c r="E1" s="5"/>
      <c r="F1" s="5"/>
      <c r="G1" s="5"/>
      <c r="H1" s="5"/>
      <c r="I1" s="12"/>
      <c r="J1" s="12"/>
      <c r="K1" s="12"/>
      <c r="L1" s="12"/>
      <c r="M1" s="12"/>
      <c r="N1" s="5"/>
      <c r="O1" s="5"/>
    </row>
    <row r="2" spans="1:4">
      <c r="A2" s="2" t="s">
        <v>1</v>
      </c>
      <c r="B2" s="2"/>
      <c r="C2" s="2"/>
      <c r="D2" s="2"/>
    </row>
    <row r="3" s="1" customFormat="1" ht="48" customHeight="1" spans="1:15">
      <c r="A3" s="6" t="s">
        <v>2</v>
      </c>
      <c r="B3" s="6" t="s">
        <v>3</v>
      </c>
      <c r="C3" s="6" t="s">
        <v>4</v>
      </c>
      <c r="D3" s="6" t="s">
        <v>408</v>
      </c>
      <c r="E3" s="6" t="s">
        <v>409</v>
      </c>
      <c r="F3" s="6" t="s">
        <v>157</v>
      </c>
      <c r="G3" s="7" t="s">
        <v>410</v>
      </c>
      <c r="H3" s="6" t="s">
        <v>411</v>
      </c>
      <c r="I3" s="6" t="s">
        <v>160</v>
      </c>
      <c r="J3" s="6"/>
      <c r="K3" s="6"/>
      <c r="L3" s="6"/>
      <c r="M3" s="6"/>
      <c r="N3" s="6" t="s">
        <v>16</v>
      </c>
      <c r="O3" s="6" t="s">
        <v>17</v>
      </c>
    </row>
    <row r="4" s="2" customFormat="1" ht="199" customHeight="1" spans="1:15">
      <c r="A4" s="8">
        <v>1</v>
      </c>
      <c r="B4" s="8">
        <v>23016003</v>
      </c>
      <c r="C4" s="9" t="s">
        <v>20</v>
      </c>
      <c r="D4" s="8">
        <v>88.83</v>
      </c>
      <c r="E4" s="8">
        <v>10</v>
      </c>
      <c r="F4" s="8">
        <v>98.83</v>
      </c>
      <c r="G4" s="10">
        <v>69.181</v>
      </c>
      <c r="H4" s="8">
        <v>1</v>
      </c>
      <c r="I4" s="13" t="s">
        <v>412</v>
      </c>
      <c r="J4" s="14"/>
      <c r="K4" s="14"/>
      <c r="L4" s="14"/>
      <c r="M4" s="14"/>
      <c r="N4" s="15" t="str">
        <f>_xlfn.DISPIMG("ID_4F3AA89B12E94907B295462974937936",1)</f>
        <v>=DISPIMG("ID_4F3AA89B12E94907B295462974937936",1)</v>
      </c>
      <c r="O4" s="16"/>
    </row>
    <row r="5" ht="265" customHeight="1" spans="1:15">
      <c r="A5" s="8">
        <v>2</v>
      </c>
      <c r="B5" s="8">
        <v>23016046</v>
      </c>
      <c r="C5" s="9" t="s">
        <v>22</v>
      </c>
      <c r="D5" s="8">
        <v>87.56</v>
      </c>
      <c r="E5" s="8">
        <v>10</v>
      </c>
      <c r="F5" s="8">
        <v>97.56</v>
      </c>
      <c r="G5" s="10">
        <v>68.292</v>
      </c>
      <c r="H5" s="8">
        <v>2</v>
      </c>
      <c r="I5" s="17" t="s">
        <v>413</v>
      </c>
      <c r="J5" s="18"/>
      <c r="K5" s="18"/>
      <c r="L5" s="18"/>
      <c r="M5" s="19"/>
      <c r="N5" s="20" t="str">
        <f>_xlfn.DISPIMG("ID_440EB7CF68404DE48BCD1F0351628D92",1)</f>
        <v>=DISPIMG("ID_440EB7CF68404DE48BCD1F0351628D92",1)</v>
      </c>
      <c r="O5" s="21"/>
    </row>
    <row r="6" ht="303" customHeight="1" spans="1:15">
      <c r="A6" s="8">
        <v>3</v>
      </c>
      <c r="B6" s="8">
        <v>23016083</v>
      </c>
      <c r="C6" s="9" t="s">
        <v>18</v>
      </c>
      <c r="D6" s="8">
        <v>88.66</v>
      </c>
      <c r="E6" s="8">
        <v>8</v>
      </c>
      <c r="F6" s="8">
        <v>96.66</v>
      </c>
      <c r="G6" s="10">
        <v>67.662</v>
      </c>
      <c r="H6" s="8">
        <v>3</v>
      </c>
      <c r="I6" s="22" t="s">
        <v>414</v>
      </c>
      <c r="J6" s="18"/>
      <c r="K6" s="18"/>
      <c r="L6" s="18"/>
      <c r="M6" s="19"/>
      <c r="N6" s="20" t="str">
        <f>_xlfn.DISPIMG("ID_77E6AF53D4B846B48313B1046CA83EC0",1)</f>
        <v>=DISPIMG("ID_77E6AF53D4B846B48313B1046CA83EC0",1)</v>
      </c>
      <c r="O6" s="21"/>
    </row>
    <row r="7" ht="199" customHeight="1" spans="1:15">
      <c r="A7" s="8">
        <v>4</v>
      </c>
      <c r="B7" s="8">
        <v>23016049</v>
      </c>
      <c r="C7" s="11" t="s">
        <v>25</v>
      </c>
      <c r="D7" s="8">
        <v>89.02</v>
      </c>
      <c r="E7" s="8">
        <v>7.5</v>
      </c>
      <c r="F7" s="8">
        <v>96.52</v>
      </c>
      <c r="G7" s="10">
        <v>67.564</v>
      </c>
      <c r="H7" s="8">
        <v>4</v>
      </c>
      <c r="I7" s="17" t="s">
        <v>415</v>
      </c>
      <c r="J7" s="18"/>
      <c r="K7" s="18"/>
      <c r="L7" s="18"/>
      <c r="M7" s="19"/>
      <c r="N7" s="20" t="str">
        <f>_xlfn.DISPIMG("ID_9F88E803F6524742BB7CFEFE666A7F24",1)</f>
        <v>=DISPIMG("ID_9F88E803F6524742BB7CFEFE666A7F24",1)</v>
      </c>
      <c r="O7" s="21"/>
    </row>
    <row r="8" ht="199" customHeight="1" spans="1:15">
      <c r="A8" s="8">
        <v>5</v>
      </c>
      <c r="B8" s="8">
        <v>23016099</v>
      </c>
      <c r="C8" s="9" t="s">
        <v>23</v>
      </c>
      <c r="D8" s="8">
        <v>90.91</v>
      </c>
      <c r="E8" s="8">
        <v>4.5</v>
      </c>
      <c r="F8" s="8">
        <v>95.41</v>
      </c>
      <c r="G8" s="10">
        <v>66.787</v>
      </c>
      <c r="H8" s="8">
        <v>5</v>
      </c>
      <c r="I8" s="17" t="s">
        <v>416</v>
      </c>
      <c r="J8" s="18"/>
      <c r="K8" s="18"/>
      <c r="L8" s="18"/>
      <c r="M8" s="19"/>
      <c r="N8" s="20" t="str">
        <f>_xlfn.DISPIMG("ID_8B2979E0F2C54E1D9A42061433C27D31",1)</f>
        <v>=DISPIMG("ID_8B2979E0F2C54E1D9A42061433C27D31",1)</v>
      </c>
      <c r="O8" s="21"/>
    </row>
    <row r="9" ht="199" customHeight="1" spans="1:15">
      <c r="A9" s="8">
        <v>6</v>
      </c>
      <c r="B9" s="8">
        <v>23016066</v>
      </c>
      <c r="C9" s="11" t="s">
        <v>24</v>
      </c>
      <c r="D9" s="8">
        <v>85.04</v>
      </c>
      <c r="E9" s="8">
        <v>10</v>
      </c>
      <c r="F9" s="8">
        <v>95.04</v>
      </c>
      <c r="G9" s="10">
        <v>66.528</v>
      </c>
      <c r="H9" s="8">
        <v>6</v>
      </c>
      <c r="I9" s="22" t="s">
        <v>417</v>
      </c>
      <c r="J9" s="18"/>
      <c r="K9" s="18"/>
      <c r="L9" s="18"/>
      <c r="M9" s="19"/>
      <c r="N9" s="20" t="str">
        <f>_xlfn.DISPIMG("ID_996C705BE73344439F5AB5600CCFBB4E",1)</f>
        <v>=DISPIMG("ID_996C705BE73344439F5AB5600CCFBB4E",1)</v>
      </c>
      <c r="O9" s="21"/>
    </row>
    <row r="10" ht="199" customHeight="1" spans="1:15">
      <c r="A10" s="8">
        <v>7</v>
      </c>
      <c r="B10" s="8">
        <v>23016001</v>
      </c>
      <c r="C10" s="11" t="s">
        <v>27</v>
      </c>
      <c r="D10" s="8">
        <v>83.58</v>
      </c>
      <c r="E10" s="8">
        <v>10</v>
      </c>
      <c r="F10" s="8">
        <v>93.58</v>
      </c>
      <c r="G10" s="10">
        <v>65.506</v>
      </c>
      <c r="H10" s="8">
        <v>7</v>
      </c>
      <c r="I10" s="17" t="s">
        <v>418</v>
      </c>
      <c r="J10" s="18"/>
      <c r="K10" s="18"/>
      <c r="L10" s="18"/>
      <c r="M10" s="19"/>
      <c r="N10" s="20" t="str">
        <f>_xlfn.DISPIMG("ID_4C027CF6CF8B40D3B8EF9A17B81EEDAA",1)</f>
        <v>=DISPIMG("ID_4C027CF6CF8B40D3B8EF9A17B81EEDAA",1)</v>
      </c>
      <c r="O10" s="21"/>
    </row>
    <row r="11" ht="199" customHeight="1" spans="1:15">
      <c r="A11" s="8">
        <v>8</v>
      </c>
      <c r="B11" s="8">
        <v>23016031</v>
      </c>
      <c r="C11" s="11" t="s">
        <v>31</v>
      </c>
      <c r="D11" s="8">
        <v>87.88</v>
      </c>
      <c r="E11" s="8">
        <v>3.5</v>
      </c>
      <c r="F11" s="8">
        <v>91.38</v>
      </c>
      <c r="G11" s="10">
        <v>63.966</v>
      </c>
      <c r="H11" s="8">
        <v>8</v>
      </c>
      <c r="I11" s="22" t="s">
        <v>419</v>
      </c>
      <c r="J11" s="18"/>
      <c r="K11" s="18"/>
      <c r="L11" s="18"/>
      <c r="M11" s="19"/>
      <c r="N11" s="20" t="str">
        <f>_xlfn.DISPIMG("ID_42C90C516CD94AC1956B619F74D3E3DE",1)</f>
        <v>=DISPIMG("ID_42C90C516CD94AC1956B619F74D3E3DE",1)</v>
      </c>
      <c r="O11" s="21"/>
    </row>
    <row r="12" ht="199" customHeight="1" spans="1:15">
      <c r="A12" s="8">
        <v>9</v>
      </c>
      <c r="B12" s="8">
        <v>23016051</v>
      </c>
      <c r="C12" s="9" t="s">
        <v>28</v>
      </c>
      <c r="D12" s="8">
        <v>88.42</v>
      </c>
      <c r="E12" s="8">
        <v>2</v>
      </c>
      <c r="F12" s="8">
        <v>90.42</v>
      </c>
      <c r="G12" s="10">
        <v>63.294</v>
      </c>
      <c r="H12" s="8">
        <v>9</v>
      </c>
      <c r="I12" s="22" t="s">
        <v>420</v>
      </c>
      <c r="J12" s="18"/>
      <c r="K12" s="18"/>
      <c r="L12" s="18"/>
      <c r="M12" s="19"/>
      <c r="N12" s="20" t="str">
        <f>_xlfn.DISPIMG("ID_770005E8ABCF41028A745A24D78DDAD7",1)</f>
        <v>=DISPIMG("ID_770005E8ABCF41028A745A24D78DDAD7",1)</v>
      </c>
      <c r="O12" s="21"/>
    </row>
    <row r="13" ht="199" customHeight="1" spans="1:15">
      <c r="A13" s="8">
        <v>10</v>
      </c>
      <c r="B13" s="8">
        <v>23016026</v>
      </c>
      <c r="C13" s="11" t="s">
        <v>26</v>
      </c>
      <c r="D13" s="8">
        <v>86.38</v>
      </c>
      <c r="E13" s="8">
        <v>4</v>
      </c>
      <c r="F13" s="8">
        <v>90.38</v>
      </c>
      <c r="G13" s="10">
        <v>63.266</v>
      </c>
      <c r="H13" s="8">
        <v>10</v>
      </c>
      <c r="I13" s="22" t="s">
        <v>421</v>
      </c>
      <c r="J13" s="18"/>
      <c r="K13" s="18"/>
      <c r="L13" s="18"/>
      <c r="M13" s="19"/>
      <c r="N13" s="20" t="str">
        <f>_xlfn.DISPIMG("ID_20958B30CB18415AB51051B33BD76382",1)</f>
        <v>=DISPIMG("ID_20958B30CB18415AB51051B33BD76382",1)</v>
      </c>
      <c r="O13" s="21"/>
    </row>
    <row r="14" ht="199" customHeight="1" spans="1:15">
      <c r="A14" s="8">
        <v>11</v>
      </c>
      <c r="B14" s="8">
        <v>23016077</v>
      </c>
      <c r="C14" s="9" t="s">
        <v>33</v>
      </c>
      <c r="D14" s="8">
        <v>87.58</v>
      </c>
      <c r="E14" s="8">
        <v>2.5</v>
      </c>
      <c r="F14" s="8">
        <v>90.08</v>
      </c>
      <c r="G14" s="10">
        <v>63.056</v>
      </c>
      <c r="H14" s="8">
        <v>11</v>
      </c>
      <c r="I14" s="23" t="s">
        <v>422</v>
      </c>
      <c r="M14" s="24"/>
      <c r="N14" s="20" t="str">
        <f>_xlfn.DISPIMG("ID_14538E7278B0475CAA31BA211E140D2E",1)</f>
        <v>=DISPIMG("ID_14538E7278B0475CAA31BA211E140D2E",1)</v>
      </c>
      <c r="O14" s="21"/>
    </row>
    <row r="15" ht="103" customHeight="1" spans="1:15">
      <c r="A15" s="8">
        <v>12</v>
      </c>
      <c r="B15" s="8">
        <v>23016110</v>
      </c>
      <c r="C15" s="11" t="s">
        <v>29</v>
      </c>
      <c r="D15" s="8">
        <v>85.88</v>
      </c>
      <c r="E15" s="8">
        <v>4</v>
      </c>
      <c r="F15" s="8">
        <v>89.88</v>
      </c>
      <c r="G15" s="10">
        <v>62.916</v>
      </c>
      <c r="H15" s="8">
        <v>12</v>
      </c>
      <c r="I15" s="17" t="s">
        <v>423</v>
      </c>
      <c r="J15" s="18"/>
      <c r="K15" s="18"/>
      <c r="L15" s="18"/>
      <c r="M15" s="19"/>
      <c r="N15" s="20" t="str">
        <f>_xlfn.DISPIMG("ID_0916539F5AF541B888E0AA13A8735843",1)</f>
        <v>=DISPIMG("ID_0916539F5AF541B888E0AA13A8735843",1)</v>
      </c>
      <c r="O15" s="21"/>
    </row>
    <row r="16" ht="39" customHeight="1" spans="1:15">
      <c r="A16" s="8">
        <v>13</v>
      </c>
      <c r="B16" s="8">
        <v>23016004</v>
      </c>
      <c r="C16" s="9" t="s">
        <v>30</v>
      </c>
      <c r="D16" s="8">
        <v>89.45</v>
      </c>
      <c r="E16" s="8">
        <v>0</v>
      </c>
      <c r="F16" s="8">
        <v>89.45</v>
      </c>
      <c r="G16" s="10">
        <v>62.615</v>
      </c>
      <c r="H16" s="8">
        <v>13</v>
      </c>
      <c r="I16" s="25" t="s">
        <v>21</v>
      </c>
      <c r="J16" s="18"/>
      <c r="K16" s="18"/>
      <c r="L16" s="18"/>
      <c r="M16" s="19"/>
      <c r="N16" s="20" t="str">
        <f>_xlfn.DISPIMG("ID_DFABA43C92FE4503B0923B41071E2A5A",1)</f>
        <v>=DISPIMG("ID_DFABA43C92FE4503B0923B41071E2A5A",1)</v>
      </c>
      <c r="O16" s="21"/>
    </row>
    <row r="17" ht="39" customHeight="1" spans="1:15">
      <c r="A17" s="8">
        <v>14</v>
      </c>
      <c r="B17" s="8">
        <v>23016044</v>
      </c>
      <c r="C17" s="9" t="s">
        <v>35</v>
      </c>
      <c r="D17" s="8">
        <v>88.57</v>
      </c>
      <c r="E17" s="8">
        <v>0</v>
      </c>
      <c r="F17" s="8">
        <v>88.57</v>
      </c>
      <c r="G17" s="10">
        <v>61.999</v>
      </c>
      <c r="H17" s="8">
        <v>14</v>
      </c>
      <c r="I17" s="25" t="s">
        <v>21</v>
      </c>
      <c r="J17" s="18"/>
      <c r="K17" s="18"/>
      <c r="L17" s="18"/>
      <c r="M17" s="19"/>
      <c r="N17" s="20" t="str">
        <f>_xlfn.DISPIMG("ID_D8D432DD04A740EABE71734987E41049",1)</f>
        <v>=DISPIMG("ID_D8D432DD04A740EABE71734987E41049",1)</v>
      </c>
      <c r="O17" s="21"/>
    </row>
    <row r="18" ht="101" customHeight="1" spans="1:15">
      <c r="A18" s="8">
        <v>15</v>
      </c>
      <c r="B18" s="8">
        <v>23016100</v>
      </c>
      <c r="C18" s="9" t="s">
        <v>36</v>
      </c>
      <c r="D18" s="8">
        <v>87.49</v>
      </c>
      <c r="E18" s="8">
        <v>1</v>
      </c>
      <c r="F18" s="8">
        <v>88.49</v>
      </c>
      <c r="G18" s="10">
        <v>61.943</v>
      </c>
      <c r="H18" s="8">
        <v>15</v>
      </c>
      <c r="I18" s="22" t="s">
        <v>424</v>
      </c>
      <c r="J18" s="18"/>
      <c r="K18" s="18"/>
      <c r="L18" s="18"/>
      <c r="M18" s="19"/>
      <c r="N18" s="20" t="str">
        <f>_xlfn.DISPIMG("ID_E769B9B49B3649CAADF858C73030A2F7",1)</f>
        <v>=DISPIMG("ID_E769B9B49B3649CAADF858C73030A2F7",1)</v>
      </c>
      <c r="O18" s="21"/>
    </row>
    <row r="19" ht="39" customHeight="1" spans="1:15">
      <c r="A19" s="8">
        <v>16</v>
      </c>
      <c r="B19" s="8">
        <v>23016015</v>
      </c>
      <c r="C19" s="11" t="s">
        <v>41</v>
      </c>
      <c r="D19" s="8">
        <v>87.32</v>
      </c>
      <c r="E19" s="8">
        <v>1</v>
      </c>
      <c r="F19" s="8">
        <v>88.32</v>
      </c>
      <c r="G19" s="10">
        <v>61.824</v>
      </c>
      <c r="H19" s="8">
        <v>16</v>
      </c>
      <c r="I19" s="18" t="s">
        <v>425</v>
      </c>
      <c r="J19" s="18"/>
      <c r="K19" s="18"/>
      <c r="L19" s="18"/>
      <c r="M19" s="19"/>
      <c r="N19" s="20" t="str">
        <f>_xlfn.DISPIMG("ID_6B2A9D2D62674B0B8376A9E21E579F98",1)</f>
        <v>=DISPIMG("ID_6B2A9D2D62674B0B8376A9E21E579F98",1)</v>
      </c>
      <c r="O19" s="21"/>
    </row>
    <row r="20" ht="82" customHeight="1" spans="1:15">
      <c r="A20" s="8">
        <v>17</v>
      </c>
      <c r="B20" s="8">
        <v>23016061</v>
      </c>
      <c r="C20" s="9" t="s">
        <v>43</v>
      </c>
      <c r="D20" s="8">
        <v>85.19</v>
      </c>
      <c r="E20" s="8">
        <v>3</v>
      </c>
      <c r="F20" s="8">
        <v>88.19</v>
      </c>
      <c r="G20" s="10">
        <v>61.733</v>
      </c>
      <c r="H20" s="8">
        <v>17</v>
      </c>
      <c r="I20" s="22" t="s">
        <v>426</v>
      </c>
      <c r="J20" s="18"/>
      <c r="K20" s="18"/>
      <c r="L20" s="18"/>
      <c r="M20" s="19"/>
      <c r="N20" s="20" t="str">
        <f>_xlfn.DISPIMG("ID_50A034D4FBE5404F9CE5FA51EA108F59",1)</f>
        <v>=DISPIMG("ID_50A034D4FBE5404F9CE5FA51EA108F59",1)</v>
      </c>
      <c r="O20" s="21"/>
    </row>
    <row r="21" ht="39" customHeight="1" spans="1:15">
      <c r="A21" s="8">
        <v>18</v>
      </c>
      <c r="B21" s="8">
        <v>23016016</v>
      </c>
      <c r="C21" s="11" t="s">
        <v>34</v>
      </c>
      <c r="D21" s="8">
        <v>88.14</v>
      </c>
      <c r="E21" s="8">
        <v>0</v>
      </c>
      <c r="F21" s="8">
        <v>88.14</v>
      </c>
      <c r="G21" s="10">
        <v>61.698</v>
      </c>
      <c r="H21" s="8">
        <v>18</v>
      </c>
      <c r="I21" s="25" t="s">
        <v>21</v>
      </c>
      <c r="J21" s="18"/>
      <c r="K21" s="18"/>
      <c r="L21" s="18"/>
      <c r="M21" s="19"/>
      <c r="N21" s="20" t="str">
        <f>_xlfn.DISPIMG("ID_7B676EEDC0AF497EB2D93E60C3569328",1)</f>
        <v>=DISPIMG("ID_7B676EEDC0AF497EB2D93E60C3569328",1)</v>
      </c>
      <c r="O21" s="21"/>
    </row>
    <row r="22" ht="84" customHeight="1" spans="1:15">
      <c r="A22" s="8">
        <v>19</v>
      </c>
      <c r="B22" s="8">
        <v>23016062</v>
      </c>
      <c r="C22" s="9" t="s">
        <v>37</v>
      </c>
      <c r="D22" s="8">
        <v>87.54</v>
      </c>
      <c r="E22" s="8">
        <v>0.5</v>
      </c>
      <c r="F22" s="8">
        <v>88.04</v>
      </c>
      <c r="G22" s="10">
        <v>61.628</v>
      </c>
      <c r="H22" s="8">
        <v>19</v>
      </c>
      <c r="I22" s="17" t="s">
        <v>427</v>
      </c>
      <c r="J22" s="18"/>
      <c r="K22" s="18"/>
      <c r="L22" s="18"/>
      <c r="M22" s="19"/>
      <c r="N22" s="20" t="str">
        <f>_xlfn.DISPIMG("ID_6615DE6F2BD9477D83D930F9657DECB3",1)</f>
        <v>=DISPIMG("ID_6615DE6F2BD9477D83D930F9657DECB3",1)</v>
      </c>
      <c r="O22" s="21"/>
    </row>
    <row r="23" ht="127" customHeight="1" spans="1:15">
      <c r="A23" s="8">
        <v>20</v>
      </c>
      <c r="B23" s="8">
        <v>23016056</v>
      </c>
      <c r="C23" s="11" t="s">
        <v>32</v>
      </c>
      <c r="D23" s="8">
        <v>83.73</v>
      </c>
      <c r="E23" s="8">
        <v>4</v>
      </c>
      <c r="F23" s="8">
        <v>87.73</v>
      </c>
      <c r="G23" s="10">
        <v>61.411</v>
      </c>
      <c r="H23" s="8">
        <v>20</v>
      </c>
      <c r="I23" s="17" t="s">
        <v>428</v>
      </c>
      <c r="J23" s="18"/>
      <c r="K23" s="18"/>
      <c r="L23" s="18"/>
      <c r="M23" s="19"/>
      <c r="N23" s="20" t="str">
        <f>_xlfn.DISPIMG("ID_099B0D328B8F46BDB1AA911E3099C62B",1)</f>
        <v>=DISPIMG("ID_099B0D328B8F46BDB1AA911E3099C62B",1)</v>
      </c>
      <c r="O23" s="21"/>
    </row>
    <row r="24" ht="39" customHeight="1" spans="1:15">
      <c r="A24" s="8">
        <v>21</v>
      </c>
      <c r="B24" s="8">
        <v>23016069</v>
      </c>
      <c r="C24" s="9" t="s">
        <v>40</v>
      </c>
      <c r="D24" s="8">
        <v>87.67</v>
      </c>
      <c r="E24" s="8">
        <v>0</v>
      </c>
      <c r="F24" s="8">
        <v>87.67</v>
      </c>
      <c r="G24" s="10">
        <v>61.369</v>
      </c>
      <c r="H24" s="8">
        <v>21</v>
      </c>
      <c r="I24" s="25" t="s">
        <v>21</v>
      </c>
      <c r="J24" s="18"/>
      <c r="K24" s="18"/>
      <c r="L24" s="18"/>
      <c r="M24" s="19"/>
      <c r="N24" s="20" t="str">
        <f>_xlfn.DISPIMG("ID_53974EFEFF1C4A879098D29B5FBEEF79",1)</f>
        <v>=DISPIMG("ID_53974EFEFF1C4A879098D29B5FBEEF79",1)</v>
      </c>
      <c r="O24" s="21"/>
    </row>
    <row r="25" ht="39" customHeight="1" spans="1:15">
      <c r="A25" s="8">
        <v>22</v>
      </c>
      <c r="B25" s="8">
        <v>23016009</v>
      </c>
      <c r="C25" s="11" t="s">
        <v>54</v>
      </c>
      <c r="D25" s="8">
        <v>87.43</v>
      </c>
      <c r="E25" s="8">
        <v>0</v>
      </c>
      <c r="F25" s="8">
        <v>87.43</v>
      </c>
      <c r="G25" s="10">
        <v>61.201</v>
      </c>
      <c r="H25" s="8">
        <v>22</v>
      </c>
      <c r="I25" s="25" t="s">
        <v>21</v>
      </c>
      <c r="J25" s="18"/>
      <c r="K25" s="18"/>
      <c r="L25" s="18"/>
      <c r="M25" s="19"/>
      <c r="N25" s="20" t="str">
        <f>_xlfn.DISPIMG("ID_58C4A443936B4F5E912A35B2303A66A1",1)</f>
        <v>=DISPIMG("ID_58C4A443936B4F5E912A35B2303A66A1",1)</v>
      </c>
      <c r="O25" s="21"/>
    </row>
    <row r="26" ht="39" customHeight="1" spans="1:15">
      <c r="A26" s="8">
        <v>23</v>
      </c>
      <c r="B26" s="8">
        <v>23016063</v>
      </c>
      <c r="C26" s="11" t="s">
        <v>50</v>
      </c>
      <c r="D26" s="8">
        <v>85.24</v>
      </c>
      <c r="E26" s="8">
        <v>2</v>
      </c>
      <c r="F26" s="8">
        <v>87.24</v>
      </c>
      <c r="G26" s="10">
        <v>61.068</v>
      </c>
      <c r="H26" s="8">
        <v>23</v>
      </c>
      <c r="I26" s="18" t="s">
        <v>429</v>
      </c>
      <c r="J26" s="18"/>
      <c r="K26" s="18"/>
      <c r="L26" s="18"/>
      <c r="M26" s="19"/>
      <c r="N26" s="20" t="str">
        <f>_xlfn.DISPIMG("ID_DA354237FB674AC3AEB450E3B22B0ECD",1)</f>
        <v>=DISPIMG("ID_DA354237FB674AC3AEB450E3B22B0ECD",1)</v>
      </c>
      <c r="O26" s="21"/>
    </row>
    <row r="27" ht="39" customHeight="1" spans="1:15">
      <c r="A27" s="8">
        <v>24</v>
      </c>
      <c r="B27" s="8">
        <v>23016087</v>
      </c>
      <c r="C27" s="11" t="s">
        <v>58</v>
      </c>
      <c r="D27" s="8">
        <v>87.15</v>
      </c>
      <c r="E27" s="8">
        <v>0</v>
      </c>
      <c r="F27" s="8">
        <v>87.15</v>
      </c>
      <c r="G27" s="10">
        <v>61.005</v>
      </c>
      <c r="H27" s="8">
        <v>24</v>
      </c>
      <c r="I27" s="25" t="s">
        <v>21</v>
      </c>
      <c r="J27" s="18"/>
      <c r="K27" s="18"/>
      <c r="L27" s="18"/>
      <c r="M27" s="19"/>
      <c r="N27" s="20" t="str">
        <f>_xlfn.DISPIMG("ID_EF82CCBC5EEA4CE08C0080126AECF810",1)</f>
        <v>=DISPIMG("ID_EF82CCBC5EEA4CE08C0080126AECF810",1)</v>
      </c>
      <c r="O27" s="21"/>
    </row>
    <row r="28" ht="39" customHeight="1" spans="1:15">
      <c r="A28" s="8">
        <v>25</v>
      </c>
      <c r="B28" s="8">
        <v>23016096</v>
      </c>
      <c r="C28" s="11" t="s">
        <v>67</v>
      </c>
      <c r="D28" s="8">
        <v>86.91</v>
      </c>
      <c r="E28" s="8">
        <v>0</v>
      </c>
      <c r="F28" s="8">
        <v>0</v>
      </c>
      <c r="G28" s="10">
        <v>60.837</v>
      </c>
      <c r="H28" s="8">
        <v>25</v>
      </c>
      <c r="I28" s="25" t="s">
        <v>21</v>
      </c>
      <c r="J28" s="18"/>
      <c r="K28" s="18"/>
      <c r="L28" s="18"/>
      <c r="M28" s="19"/>
      <c r="N28" s="20" t="str">
        <f>_xlfn.DISPIMG("ID_10117CE76CD9468D99013D239FF09838",1)</f>
        <v>=DISPIMG("ID_10117CE76CD9468D99013D239FF09838",1)</v>
      </c>
      <c r="O28" s="21"/>
    </row>
    <row r="29" ht="39" customHeight="1" spans="1:15">
      <c r="A29" s="8">
        <v>26</v>
      </c>
      <c r="B29" s="8">
        <v>23016127</v>
      </c>
      <c r="C29" s="9" t="s">
        <v>44</v>
      </c>
      <c r="D29" s="8">
        <v>86.87</v>
      </c>
      <c r="E29" s="8">
        <v>0</v>
      </c>
      <c r="F29" s="8">
        <v>86.87</v>
      </c>
      <c r="G29" s="10">
        <v>60.809</v>
      </c>
      <c r="H29" s="8">
        <v>26</v>
      </c>
      <c r="I29" s="25" t="s">
        <v>21</v>
      </c>
      <c r="J29" s="18"/>
      <c r="K29" s="18"/>
      <c r="L29" s="18"/>
      <c r="M29" s="19"/>
      <c r="N29" s="20" t="str">
        <f>_xlfn.DISPIMG("ID_A8802C48CF0B467F8ADFE48D289DFB54",1)</f>
        <v>=DISPIMG("ID_A8802C48CF0B467F8ADFE48D289DFB54",1)</v>
      </c>
      <c r="O29" s="21"/>
    </row>
    <row r="30" ht="39" customHeight="1" spans="1:15">
      <c r="A30" s="8">
        <v>27</v>
      </c>
      <c r="B30" s="8">
        <v>23016021</v>
      </c>
      <c r="C30" s="9" t="s">
        <v>47</v>
      </c>
      <c r="D30" s="8">
        <v>86.85</v>
      </c>
      <c r="E30" s="8">
        <v>0</v>
      </c>
      <c r="F30" s="8">
        <v>86.85</v>
      </c>
      <c r="G30" s="10">
        <v>60.795</v>
      </c>
      <c r="H30" s="8">
        <v>27</v>
      </c>
      <c r="I30" s="25" t="s">
        <v>21</v>
      </c>
      <c r="J30" s="18"/>
      <c r="K30" s="18"/>
      <c r="L30" s="18"/>
      <c r="M30" s="19"/>
      <c r="N30" s="20" t="str">
        <f>_xlfn.DISPIMG("ID_8594C1994FC54EDF8C0512C2F390AB19",1)</f>
        <v>=DISPIMG("ID_8594C1994FC54EDF8C0512C2F390AB19",1)</v>
      </c>
      <c r="O30" s="21"/>
    </row>
    <row r="31" ht="39" customHeight="1" spans="1:15">
      <c r="A31" s="8">
        <v>28</v>
      </c>
      <c r="B31" s="8">
        <v>23016105</v>
      </c>
      <c r="C31" s="11" t="s">
        <v>42</v>
      </c>
      <c r="D31" s="8">
        <v>86.78</v>
      </c>
      <c r="E31" s="8">
        <v>0</v>
      </c>
      <c r="F31" s="8">
        <v>86.78</v>
      </c>
      <c r="G31" s="10">
        <v>60.746</v>
      </c>
      <c r="H31" s="8">
        <v>28</v>
      </c>
      <c r="I31" s="25" t="s">
        <v>21</v>
      </c>
      <c r="J31" s="18"/>
      <c r="K31" s="18"/>
      <c r="L31" s="18"/>
      <c r="M31" s="19"/>
      <c r="N31" s="20" t="str">
        <f>_xlfn.DISPIMG("ID_411598C9B7AC47BFA0045697472CD37A",1)</f>
        <v>=DISPIMG("ID_411598C9B7AC47BFA0045697472CD37A",1)</v>
      </c>
      <c r="O31" s="21"/>
    </row>
    <row r="32" ht="39" customHeight="1" spans="1:15">
      <c r="A32" s="8">
        <v>29</v>
      </c>
      <c r="B32" s="8">
        <v>23016090</v>
      </c>
      <c r="C32" s="11" t="s">
        <v>49</v>
      </c>
      <c r="D32" s="8">
        <v>86.55</v>
      </c>
      <c r="E32" s="8">
        <v>0</v>
      </c>
      <c r="F32" s="8">
        <v>86.55</v>
      </c>
      <c r="G32" s="10">
        <v>60.585</v>
      </c>
      <c r="H32" s="8">
        <v>29</v>
      </c>
      <c r="I32" s="25" t="s">
        <v>21</v>
      </c>
      <c r="J32" s="18"/>
      <c r="K32" s="18"/>
      <c r="L32" s="18"/>
      <c r="M32" s="19"/>
      <c r="N32" s="20" t="str">
        <f>_xlfn.DISPIMG("ID_5F48FD1EBD3C4B639614AE189762CEB5",1)</f>
        <v>=DISPIMG("ID_5F48FD1EBD3C4B639614AE189762CEB5",1)</v>
      </c>
      <c r="O32" s="21"/>
    </row>
    <row r="33" ht="39" customHeight="1" spans="1:15">
      <c r="A33" s="8">
        <v>30</v>
      </c>
      <c r="B33" s="8">
        <v>23016064</v>
      </c>
      <c r="C33" s="11" t="s">
        <v>38</v>
      </c>
      <c r="D33" s="8">
        <v>86.38</v>
      </c>
      <c r="E33" s="8">
        <v>0</v>
      </c>
      <c r="F33" s="8">
        <v>86.38</v>
      </c>
      <c r="G33" s="10">
        <v>60.466</v>
      </c>
      <c r="H33" s="8">
        <v>30</v>
      </c>
      <c r="I33" s="25" t="s">
        <v>21</v>
      </c>
      <c r="J33" s="18"/>
      <c r="K33" s="18"/>
      <c r="L33" s="18"/>
      <c r="M33" s="19"/>
      <c r="N33" s="20" t="str">
        <f>_xlfn.DISPIMG("ID_1F957ECC61E24B2DBF4113FBB2BF183A",1)</f>
        <v>=DISPIMG("ID_1F957ECC61E24B2DBF4113FBB2BF183A",1)</v>
      </c>
      <c r="O33" s="21"/>
    </row>
    <row r="34" ht="70" customHeight="1" spans="1:15">
      <c r="A34" s="8">
        <v>31</v>
      </c>
      <c r="B34" s="8">
        <v>23016089</v>
      </c>
      <c r="C34" s="11" t="s">
        <v>39</v>
      </c>
      <c r="D34" s="8">
        <v>85.32</v>
      </c>
      <c r="E34" s="8">
        <v>1</v>
      </c>
      <c r="F34" s="8">
        <v>86.32</v>
      </c>
      <c r="G34" s="10">
        <v>60.424</v>
      </c>
      <c r="H34" s="8">
        <v>31</v>
      </c>
      <c r="I34" s="17" t="s">
        <v>430</v>
      </c>
      <c r="J34" s="18"/>
      <c r="K34" s="18"/>
      <c r="L34" s="18"/>
      <c r="M34" s="19"/>
      <c r="N34" s="8" t="str">
        <f>_xlfn.DISPIMG("ID_2CD450CA73EE47E6BFA016D7E1369DFB",1)</f>
        <v>=DISPIMG("ID_2CD450CA73EE47E6BFA016D7E1369DFB",1)</v>
      </c>
      <c r="O34" s="21"/>
    </row>
    <row r="35" ht="103" customHeight="1" spans="1:15">
      <c r="A35" s="8">
        <v>32</v>
      </c>
      <c r="B35" s="8">
        <v>23016036</v>
      </c>
      <c r="C35" s="9" t="s">
        <v>62</v>
      </c>
      <c r="D35" s="8">
        <v>79.18</v>
      </c>
      <c r="E35" s="8">
        <v>7</v>
      </c>
      <c r="F35" s="8">
        <v>86.18</v>
      </c>
      <c r="G35" s="10">
        <v>60.326</v>
      </c>
      <c r="H35" s="8">
        <v>32</v>
      </c>
      <c r="I35" s="22" t="s">
        <v>431</v>
      </c>
      <c r="J35" s="18"/>
      <c r="K35" s="18"/>
      <c r="L35" s="18"/>
      <c r="M35" s="19"/>
      <c r="N35" s="20" t="str">
        <f>_xlfn.DISPIMG("ID_C63C212D61CD41B3944B63FB0B429499",1)</f>
        <v>=DISPIMG("ID_C63C212D61CD41B3944B63FB0B429499",1)</v>
      </c>
      <c r="O35" s="21"/>
    </row>
    <row r="36" ht="70" customHeight="1" spans="1:15">
      <c r="A36" s="8">
        <v>33</v>
      </c>
      <c r="B36" s="8">
        <v>23016091</v>
      </c>
      <c r="C36" s="9" t="s">
        <v>52</v>
      </c>
      <c r="D36" s="8">
        <v>85.56</v>
      </c>
      <c r="E36" s="8">
        <v>0.5</v>
      </c>
      <c r="F36" s="8">
        <v>86.06</v>
      </c>
      <c r="G36" s="10">
        <v>60.242</v>
      </c>
      <c r="H36" s="8">
        <v>33</v>
      </c>
      <c r="I36" s="22" t="s">
        <v>432</v>
      </c>
      <c r="J36" s="18"/>
      <c r="K36" s="18"/>
      <c r="L36" s="18"/>
      <c r="M36" s="19"/>
      <c r="N36" s="20" t="str">
        <f>_xlfn.DISPIMG("ID_BB9A5BBBC2614C1B8B618AC603FB37CA",1)</f>
        <v>=DISPIMG("ID_BB9A5BBBC2614C1B8B618AC603FB37CA",1)</v>
      </c>
      <c r="O36" s="21"/>
    </row>
    <row r="37" ht="70" customHeight="1" spans="1:15">
      <c r="A37" s="8">
        <v>34</v>
      </c>
      <c r="B37" s="8">
        <v>23016037</v>
      </c>
      <c r="C37" s="9" t="s">
        <v>64</v>
      </c>
      <c r="D37" s="8">
        <v>85.06</v>
      </c>
      <c r="E37" s="8">
        <v>1</v>
      </c>
      <c r="F37" s="8">
        <v>86.06</v>
      </c>
      <c r="G37" s="10">
        <v>60.242</v>
      </c>
      <c r="H37" s="8">
        <v>34</v>
      </c>
      <c r="I37" s="17" t="s">
        <v>433</v>
      </c>
      <c r="J37" s="18"/>
      <c r="K37" s="18"/>
      <c r="L37" s="18"/>
      <c r="M37" s="19"/>
      <c r="N37" s="20" t="str">
        <f>_xlfn.DISPIMG("ID_F3A5BAB9CE014880BA85694A955E2371",1)</f>
        <v>=DISPIMG("ID_F3A5BAB9CE014880BA85694A955E2371",1)</v>
      </c>
      <c r="O37" s="21"/>
    </row>
    <row r="38" ht="67" customHeight="1" spans="1:15">
      <c r="A38" s="8">
        <v>35</v>
      </c>
      <c r="B38" s="8">
        <v>23016006</v>
      </c>
      <c r="C38" s="9" t="s">
        <v>61</v>
      </c>
      <c r="D38" s="8">
        <v>85.17</v>
      </c>
      <c r="E38" s="8">
        <v>0.5</v>
      </c>
      <c r="F38" s="8">
        <v>85.67</v>
      </c>
      <c r="G38" s="10">
        <v>59.969</v>
      </c>
      <c r="H38" s="8">
        <v>35</v>
      </c>
      <c r="I38" s="22" t="s">
        <v>434</v>
      </c>
      <c r="J38" s="18"/>
      <c r="K38" s="18"/>
      <c r="L38" s="18"/>
      <c r="M38" s="19"/>
      <c r="N38" s="20" t="str">
        <f>_xlfn.DISPIMG("ID_368A570C9F4F4FBD954FC72FB265751E",1)</f>
        <v>=DISPIMG("ID_368A570C9F4F4FBD954FC72FB265751E",1)</v>
      </c>
      <c r="O38" s="21"/>
    </row>
    <row r="39" ht="39" customHeight="1" spans="1:15">
      <c r="A39" s="8">
        <v>36</v>
      </c>
      <c r="B39" s="8">
        <v>23016101</v>
      </c>
      <c r="C39" s="9" t="s">
        <v>57</v>
      </c>
      <c r="D39" s="8">
        <v>85.54</v>
      </c>
      <c r="E39" s="8">
        <v>0</v>
      </c>
      <c r="F39" s="8">
        <v>85.54</v>
      </c>
      <c r="G39" s="10">
        <v>59.878</v>
      </c>
      <c r="H39" s="8">
        <v>36</v>
      </c>
      <c r="I39" s="25" t="s">
        <v>21</v>
      </c>
      <c r="J39" s="18"/>
      <c r="K39" s="18"/>
      <c r="L39" s="18"/>
      <c r="M39" s="19"/>
      <c r="N39" s="20" t="str">
        <f>_xlfn.DISPIMG("ID_BD22257F184C44228DC87E483386604A",1)</f>
        <v>=DISPIMG("ID_BD22257F184C44228DC87E483386604A",1)</v>
      </c>
      <c r="O39" s="21"/>
    </row>
    <row r="40" ht="77" customHeight="1" spans="1:15">
      <c r="A40" s="8">
        <v>37</v>
      </c>
      <c r="B40" s="8">
        <v>23016014</v>
      </c>
      <c r="C40" s="9" t="s">
        <v>51</v>
      </c>
      <c r="D40" s="8">
        <v>84.53</v>
      </c>
      <c r="E40" s="8">
        <v>1</v>
      </c>
      <c r="F40" s="8">
        <v>85.53</v>
      </c>
      <c r="G40" s="10">
        <v>59.871</v>
      </c>
      <c r="H40" s="8">
        <v>37</v>
      </c>
      <c r="I40" s="22" t="s">
        <v>435</v>
      </c>
      <c r="J40" s="18"/>
      <c r="K40" s="18"/>
      <c r="L40" s="18"/>
      <c r="M40" s="19"/>
      <c r="N40" s="20" t="str">
        <f>_xlfn.DISPIMG("ID_6A7B1ED89CCC453DB5AE0A49DE84C3EC",1)</f>
        <v>=DISPIMG("ID_6A7B1ED89CCC453DB5AE0A49DE84C3EC",1)</v>
      </c>
      <c r="O40" s="21"/>
    </row>
    <row r="41" ht="39" customHeight="1" spans="1:15">
      <c r="A41" s="8">
        <v>38</v>
      </c>
      <c r="B41" s="8">
        <v>23016070</v>
      </c>
      <c r="C41" s="9" t="s">
        <v>48</v>
      </c>
      <c r="D41" s="8">
        <v>85.49</v>
      </c>
      <c r="E41" s="8">
        <v>0</v>
      </c>
      <c r="F41" s="8">
        <v>85.49</v>
      </c>
      <c r="G41" s="10">
        <v>59.843</v>
      </c>
      <c r="H41" s="8">
        <v>38</v>
      </c>
      <c r="I41" s="25" t="s">
        <v>21</v>
      </c>
      <c r="J41" s="18"/>
      <c r="K41" s="18"/>
      <c r="L41" s="18"/>
      <c r="M41" s="19"/>
      <c r="N41" s="20" t="str">
        <f>_xlfn.DISPIMG("ID_2F91CC98510A4D09A153FEAC2A0DF313",1)</f>
        <v>=DISPIMG("ID_2F91CC98510A4D09A153FEAC2A0DF313",1)</v>
      </c>
      <c r="O41" s="21"/>
    </row>
    <row r="42" ht="39" customHeight="1" spans="1:15">
      <c r="A42" s="8">
        <v>39</v>
      </c>
      <c r="B42" s="8">
        <v>23016039</v>
      </c>
      <c r="C42" s="11" t="s">
        <v>63</v>
      </c>
      <c r="D42" s="8">
        <v>85.4</v>
      </c>
      <c r="E42" s="8">
        <v>0</v>
      </c>
      <c r="F42" s="8">
        <v>85.4</v>
      </c>
      <c r="G42" s="10">
        <v>59.78</v>
      </c>
      <c r="H42" s="8">
        <v>39</v>
      </c>
      <c r="I42" s="25" t="s">
        <v>21</v>
      </c>
      <c r="J42" s="18"/>
      <c r="K42" s="18"/>
      <c r="L42" s="18"/>
      <c r="M42" s="19"/>
      <c r="N42" s="20" t="str">
        <f>_xlfn.DISPIMG("ID_09DCFCA279EF41B0B597DB4C401FEEB6",1)</f>
        <v>=DISPIMG("ID_09DCFCA279EF41B0B597DB4C401FEEB6",1)</v>
      </c>
      <c r="O42" s="21"/>
    </row>
    <row r="43" ht="69" customHeight="1" spans="1:15">
      <c r="A43" s="8">
        <v>40</v>
      </c>
      <c r="B43" s="8">
        <v>23016012</v>
      </c>
      <c r="C43" s="9" t="s">
        <v>46</v>
      </c>
      <c r="D43" s="8">
        <v>84.85</v>
      </c>
      <c r="E43" s="8">
        <v>0.5</v>
      </c>
      <c r="F43" s="8">
        <v>85.35</v>
      </c>
      <c r="G43" s="10">
        <v>59.745</v>
      </c>
      <c r="H43" s="8">
        <v>40</v>
      </c>
      <c r="I43" s="17" t="s">
        <v>436</v>
      </c>
      <c r="J43" s="18"/>
      <c r="K43" s="18"/>
      <c r="L43" s="18"/>
      <c r="M43" s="19"/>
      <c r="N43" s="20" t="str">
        <f>_xlfn.DISPIMG("ID_863CCBE68D0248E6ADC1DC4D1EF8EC2C",1)</f>
        <v>=DISPIMG("ID_863CCBE68D0248E6ADC1DC4D1EF8EC2C",1)</v>
      </c>
      <c r="O43" s="21"/>
    </row>
    <row r="44" ht="77" customHeight="1" spans="1:15">
      <c r="A44" s="8">
        <v>41</v>
      </c>
      <c r="B44" s="8">
        <v>23016128</v>
      </c>
      <c r="C44" s="9" t="s">
        <v>53</v>
      </c>
      <c r="D44" s="8">
        <v>84.59</v>
      </c>
      <c r="E44" s="8">
        <v>0.5</v>
      </c>
      <c r="F44" s="8">
        <v>85.09</v>
      </c>
      <c r="G44" s="10">
        <v>59.563</v>
      </c>
      <c r="H44" s="8">
        <v>41</v>
      </c>
      <c r="I44" s="17" t="s">
        <v>437</v>
      </c>
      <c r="J44" s="18"/>
      <c r="K44" s="18"/>
      <c r="L44" s="18"/>
      <c r="M44" s="19"/>
      <c r="N44" s="20" t="str">
        <f>_xlfn.DISPIMG("ID_86CAE70C561A467C97D2551241C36416",1)</f>
        <v>=DISPIMG("ID_86CAE70C561A467C97D2551241C36416",1)</v>
      </c>
      <c r="O44" s="21"/>
    </row>
    <row r="45" ht="39" customHeight="1" spans="1:15">
      <c r="A45" s="8">
        <v>42</v>
      </c>
      <c r="B45" s="8">
        <v>23016040</v>
      </c>
      <c r="C45" s="11" t="s">
        <v>80</v>
      </c>
      <c r="D45" s="8">
        <v>84.89</v>
      </c>
      <c r="E45" s="8">
        <v>0</v>
      </c>
      <c r="F45" s="8">
        <v>84.89</v>
      </c>
      <c r="G45" s="10">
        <v>59.423</v>
      </c>
      <c r="H45" s="8">
        <v>42</v>
      </c>
      <c r="I45" s="25" t="s">
        <v>21</v>
      </c>
      <c r="J45" s="18"/>
      <c r="K45" s="18"/>
      <c r="L45" s="18"/>
      <c r="M45" s="19"/>
      <c r="N45" s="20" t="str">
        <f>_xlfn.DISPIMG("ID_D5FD26CFA4D04CF4AC2F6237AF9957F0",1)</f>
        <v>=DISPIMG("ID_D5FD26CFA4D04CF4AC2F6237AF9957F0",1)</v>
      </c>
      <c r="O45" s="21"/>
    </row>
    <row r="46" ht="111" customHeight="1" spans="1:15">
      <c r="A46" s="8">
        <v>43</v>
      </c>
      <c r="B46" s="8">
        <v>23016042</v>
      </c>
      <c r="C46" s="11" t="s">
        <v>56</v>
      </c>
      <c r="D46" s="8">
        <v>83.32</v>
      </c>
      <c r="E46" s="8">
        <v>1.5</v>
      </c>
      <c r="F46" s="8">
        <v>84.82</v>
      </c>
      <c r="G46" s="10">
        <v>59.374</v>
      </c>
      <c r="H46" s="8">
        <v>43</v>
      </c>
      <c r="I46" s="22" t="s">
        <v>438</v>
      </c>
      <c r="J46" s="18"/>
      <c r="K46" s="18"/>
      <c r="L46" s="18"/>
      <c r="M46" s="19"/>
      <c r="N46" s="20" t="str">
        <f>_xlfn.DISPIMG("ID_ABBCD43899734FF1B4C10C8F4EF8A147",1)</f>
        <v>=DISPIMG("ID_ABBCD43899734FF1B4C10C8F4EF8A147",1)</v>
      </c>
      <c r="O46" s="21"/>
    </row>
    <row r="47" ht="39" customHeight="1" spans="1:15">
      <c r="A47" s="8">
        <v>44</v>
      </c>
      <c r="B47" s="8">
        <v>23016002</v>
      </c>
      <c r="C47" s="11" t="s">
        <v>45</v>
      </c>
      <c r="D47" s="8">
        <v>84.72</v>
      </c>
      <c r="E47" s="8">
        <v>0</v>
      </c>
      <c r="F47" s="8">
        <v>84.72</v>
      </c>
      <c r="G47" s="10">
        <v>59.304</v>
      </c>
      <c r="H47" s="8">
        <v>44</v>
      </c>
      <c r="I47" s="25" t="s">
        <v>21</v>
      </c>
      <c r="J47" s="18"/>
      <c r="K47" s="18"/>
      <c r="L47" s="18"/>
      <c r="M47" s="19"/>
      <c r="N47" s="20" t="str">
        <f>_xlfn.DISPIMG("ID_CCB3187B82034B1BB02FFEEBD7FC0EBD",1)</f>
        <v>=DISPIMG("ID_CCB3187B82034B1BB02FFEEBD7FC0EBD",1)</v>
      </c>
      <c r="O47" s="21"/>
    </row>
    <row r="48" ht="39" customHeight="1" spans="1:15">
      <c r="A48" s="8">
        <v>45</v>
      </c>
      <c r="B48" s="8">
        <v>23016041</v>
      </c>
      <c r="C48" s="11" t="s">
        <v>65</v>
      </c>
      <c r="D48" s="8">
        <v>84.61</v>
      </c>
      <c r="E48" s="8">
        <v>0</v>
      </c>
      <c r="F48" s="8">
        <v>84.61</v>
      </c>
      <c r="G48" s="10">
        <v>59.227</v>
      </c>
      <c r="H48" s="8">
        <v>45</v>
      </c>
      <c r="I48" s="25" t="s">
        <v>21</v>
      </c>
      <c r="J48" s="18"/>
      <c r="K48" s="18"/>
      <c r="L48" s="18"/>
      <c r="M48" s="19"/>
      <c r="N48" s="20" t="str">
        <f>_xlfn.DISPIMG("ID_B978F382187F4C9DA2453D10BD5F66BE",1)</f>
        <v>=DISPIMG("ID_B978F382187F4C9DA2453D10BD5F66BE",1)</v>
      </c>
      <c r="O48" s="21"/>
    </row>
    <row r="49" ht="71" customHeight="1" spans="1:15">
      <c r="A49" s="8">
        <v>46</v>
      </c>
      <c r="B49" s="8">
        <v>23016052</v>
      </c>
      <c r="C49" s="9" t="s">
        <v>68</v>
      </c>
      <c r="D49" s="8">
        <v>83.6</v>
      </c>
      <c r="E49" s="8">
        <v>1</v>
      </c>
      <c r="F49" s="8">
        <v>84.6</v>
      </c>
      <c r="G49" s="10">
        <v>59.22</v>
      </c>
      <c r="H49" s="8">
        <v>46</v>
      </c>
      <c r="I49" s="18" t="s">
        <v>439</v>
      </c>
      <c r="J49" s="18"/>
      <c r="K49" s="18"/>
      <c r="L49" s="18"/>
      <c r="M49" s="19"/>
      <c r="N49" s="20" t="str">
        <f>_xlfn.DISPIMG("ID_1655B5D2B98843A5B764A5716E141A5D",1)</f>
        <v>=DISPIMG("ID_1655B5D2B98843A5B764A5716E141A5D",1)</v>
      </c>
      <c r="O49" s="21"/>
    </row>
    <row r="50" ht="39" customHeight="1" spans="1:15">
      <c r="A50" s="8">
        <v>47</v>
      </c>
      <c r="B50" s="8">
        <v>23016075</v>
      </c>
      <c r="C50" s="9" t="s">
        <v>71</v>
      </c>
      <c r="D50" s="8">
        <v>84.55</v>
      </c>
      <c r="E50" s="8">
        <v>0</v>
      </c>
      <c r="F50" s="8">
        <v>84.55</v>
      </c>
      <c r="G50" s="10">
        <v>59.185</v>
      </c>
      <c r="H50" s="8">
        <v>47</v>
      </c>
      <c r="I50" s="25" t="s">
        <v>21</v>
      </c>
      <c r="J50" s="18"/>
      <c r="K50" s="18"/>
      <c r="L50" s="18"/>
      <c r="M50" s="19"/>
      <c r="N50" s="20" t="str">
        <f>_xlfn.DISPIMG("ID_00BA60ED07044F29A68A19829B267D45",1)</f>
        <v>=DISPIMG("ID_00BA60ED07044F29A68A19829B267D45",1)</v>
      </c>
      <c r="O50" s="21"/>
    </row>
    <row r="51" ht="39" customHeight="1" spans="1:15">
      <c r="A51" s="8">
        <v>48</v>
      </c>
      <c r="B51" s="8">
        <v>23016028</v>
      </c>
      <c r="C51" s="9" t="s">
        <v>75</v>
      </c>
      <c r="D51" s="8">
        <v>84.47</v>
      </c>
      <c r="E51" s="8">
        <v>0</v>
      </c>
      <c r="F51" s="8">
        <v>84.47</v>
      </c>
      <c r="G51" s="10">
        <v>59.129</v>
      </c>
      <c r="H51" s="8">
        <v>48</v>
      </c>
      <c r="I51" s="25" t="s">
        <v>21</v>
      </c>
      <c r="J51" s="18"/>
      <c r="K51" s="18"/>
      <c r="L51" s="18"/>
      <c r="M51" s="19"/>
      <c r="N51" s="20" t="str">
        <f>_xlfn.DISPIMG("ID_2F3D1FB6B4294E51AF003547ADE08225",1)</f>
        <v>=DISPIMG("ID_2F3D1FB6B4294E51AF003547ADE08225",1)</v>
      </c>
      <c r="O51" s="21"/>
    </row>
    <row r="52" ht="75" customHeight="1" spans="1:15">
      <c r="A52" s="8">
        <v>49</v>
      </c>
      <c r="B52" s="8">
        <v>23016111</v>
      </c>
      <c r="C52" s="11" t="s">
        <v>60</v>
      </c>
      <c r="D52" s="8">
        <v>83.92</v>
      </c>
      <c r="E52" s="8">
        <v>0.5</v>
      </c>
      <c r="F52" s="8">
        <v>84.42</v>
      </c>
      <c r="G52" s="10">
        <v>59.094</v>
      </c>
      <c r="H52" s="8">
        <v>49</v>
      </c>
      <c r="I52" s="22" t="s">
        <v>440</v>
      </c>
      <c r="J52" s="18"/>
      <c r="K52" s="18"/>
      <c r="L52" s="18"/>
      <c r="M52" s="19"/>
      <c r="N52" s="20" t="str">
        <f>_xlfn.DISPIMG("ID_E2B6E4FB51AD4EF8878C6F16B18AAD89",1)</f>
        <v>=DISPIMG("ID_E2B6E4FB51AD4EF8878C6F16B18AAD89",1)</v>
      </c>
      <c r="O52" s="21"/>
    </row>
    <row r="53" ht="39" customHeight="1" spans="1:15">
      <c r="A53" s="8">
        <v>50</v>
      </c>
      <c r="B53" s="8">
        <v>23016129</v>
      </c>
      <c r="C53" s="9" t="s">
        <v>73</v>
      </c>
      <c r="D53" s="8">
        <v>84.4</v>
      </c>
      <c r="E53" s="8">
        <v>0</v>
      </c>
      <c r="F53" s="8">
        <v>84.4</v>
      </c>
      <c r="G53" s="10">
        <v>59.08</v>
      </c>
      <c r="H53" s="8">
        <v>50</v>
      </c>
      <c r="I53" s="25" t="s">
        <v>21</v>
      </c>
      <c r="J53" s="18"/>
      <c r="K53" s="18"/>
      <c r="L53" s="18"/>
      <c r="M53" s="19"/>
      <c r="N53" s="20" t="str">
        <f>_xlfn.DISPIMG("ID_787B53F5B28143ABAC30D19AC7FE95F4",1)</f>
        <v>=DISPIMG("ID_787B53F5B28143ABAC30D19AC7FE95F4",1)</v>
      </c>
      <c r="O53" s="21"/>
    </row>
    <row r="54" ht="39" customHeight="1" spans="1:15">
      <c r="A54" s="8">
        <v>51</v>
      </c>
      <c r="B54" s="8">
        <v>23016092</v>
      </c>
      <c r="C54" s="9" t="s">
        <v>70</v>
      </c>
      <c r="D54" s="8">
        <v>84.18</v>
      </c>
      <c r="E54" s="8">
        <v>0</v>
      </c>
      <c r="F54" s="8">
        <v>84.18</v>
      </c>
      <c r="G54" s="10">
        <v>58.926</v>
      </c>
      <c r="H54" s="8">
        <v>51</v>
      </c>
      <c r="I54" s="25" t="s">
        <v>21</v>
      </c>
      <c r="J54" s="18"/>
      <c r="K54" s="18"/>
      <c r="L54" s="18"/>
      <c r="M54" s="19"/>
      <c r="N54" s="20" t="str">
        <f>_xlfn.DISPIMG("ID_6CE2AEBCFAF9427586C727B36FBAA7E6",1)</f>
        <v>=DISPIMG("ID_6CE2AEBCFAF9427586C727B36FBAA7E6",1)</v>
      </c>
      <c r="O54" s="21"/>
    </row>
    <row r="55" ht="39" customHeight="1" spans="1:15">
      <c r="A55" s="8">
        <v>52</v>
      </c>
      <c r="B55" s="8">
        <v>23016032</v>
      </c>
      <c r="C55" s="11" t="s">
        <v>69</v>
      </c>
      <c r="D55" s="8">
        <v>84.08</v>
      </c>
      <c r="E55" s="8">
        <v>0</v>
      </c>
      <c r="F55" s="8">
        <v>84.08</v>
      </c>
      <c r="G55" s="10">
        <v>58.856</v>
      </c>
      <c r="H55" s="8">
        <v>52</v>
      </c>
      <c r="I55" s="25" t="s">
        <v>21</v>
      </c>
      <c r="J55" s="18"/>
      <c r="K55" s="18"/>
      <c r="L55" s="18"/>
      <c r="M55" s="19"/>
      <c r="N55" s="20" t="str">
        <f>_xlfn.DISPIMG("ID_938375131FAD48F690CF0D6332C7D1B8",1)</f>
        <v>=DISPIMG("ID_938375131FAD48F690CF0D6332C7D1B8",1)</v>
      </c>
      <c r="O55" s="21"/>
    </row>
    <row r="56" ht="39" customHeight="1" spans="1:15">
      <c r="A56" s="8">
        <v>53</v>
      </c>
      <c r="B56" s="8">
        <v>23016054</v>
      </c>
      <c r="C56" s="9" t="s">
        <v>72</v>
      </c>
      <c r="D56" s="8">
        <v>83.99</v>
      </c>
      <c r="E56" s="8">
        <v>0</v>
      </c>
      <c r="F56" s="8">
        <v>83.99</v>
      </c>
      <c r="G56" s="10">
        <v>58.793</v>
      </c>
      <c r="H56" s="8">
        <v>53</v>
      </c>
      <c r="I56" s="25" t="s">
        <v>21</v>
      </c>
      <c r="J56" s="18"/>
      <c r="K56" s="18"/>
      <c r="L56" s="18"/>
      <c r="M56" s="19"/>
      <c r="N56" s="20" t="str">
        <f>_xlfn.DISPIMG("ID_F1A9432844804BDAA12AA18C9CD9973C",1)</f>
        <v>=DISPIMG("ID_F1A9432844804BDAA12AA18C9CD9973C",1)</v>
      </c>
      <c r="O56" s="21"/>
    </row>
    <row r="57" ht="39" customHeight="1" spans="1:15">
      <c r="A57" s="8">
        <v>54</v>
      </c>
      <c r="B57" s="8">
        <v>23016065</v>
      </c>
      <c r="C57" s="11" t="s">
        <v>79</v>
      </c>
      <c r="D57" s="8">
        <v>83.99</v>
      </c>
      <c r="E57" s="8">
        <v>0</v>
      </c>
      <c r="F57" s="8">
        <v>83.99</v>
      </c>
      <c r="G57" s="10">
        <v>58.793</v>
      </c>
      <c r="H57" s="8">
        <v>54</v>
      </c>
      <c r="I57" s="25" t="s">
        <v>21</v>
      </c>
      <c r="J57" s="18"/>
      <c r="K57" s="18"/>
      <c r="L57" s="18"/>
      <c r="M57" s="19"/>
      <c r="N57" s="20" t="str">
        <f>_xlfn.DISPIMG("ID_91C48EE9B1BD4245B2E61A9689C98F3F",1)</f>
        <v>=DISPIMG("ID_91C48EE9B1BD4245B2E61A9689C98F3F",1)</v>
      </c>
      <c r="O57" s="21"/>
    </row>
    <row r="58" ht="58" customHeight="1" spans="1:15">
      <c r="A58" s="8">
        <v>55</v>
      </c>
      <c r="B58" s="8">
        <v>23016010</v>
      </c>
      <c r="C58" s="11" t="s">
        <v>83</v>
      </c>
      <c r="D58" s="8">
        <v>82.89</v>
      </c>
      <c r="E58" s="8">
        <v>1</v>
      </c>
      <c r="F58" s="8">
        <v>83.89</v>
      </c>
      <c r="G58" s="10">
        <v>58.723</v>
      </c>
      <c r="H58" s="8">
        <v>55</v>
      </c>
      <c r="I58" s="22" t="s">
        <v>441</v>
      </c>
      <c r="J58" s="18"/>
      <c r="K58" s="18"/>
      <c r="L58" s="18"/>
      <c r="M58" s="19"/>
      <c r="N58" s="20" t="str">
        <f>_xlfn.DISPIMG("ID_C6E49CD0C9E34E8E802C9314333A85AE",1)</f>
        <v>=DISPIMG("ID_C6E49CD0C9E34E8E802C9314333A85AE",1)</v>
      </c>
      <c r="O58" s="21"/>
    </row>
    <row r="59" ht="59" customHeight="1" spans="1:15">
      <c r="A59" s="8">
        <v>56</v>
      </c>
      <c r="B59" s="8">
        <v>23016024</v>
      </c>
      <c r="C59" s="11" t="s">
        <v>78</v>
      </c>
      <c r="D59" s="8">
        <v>83.3</v>
      </c>
      <c r="E59" s="8">
        <v>0.5</v>
      </c>
      <c r="F59" s="8">
        <v>83.8</v>
      </c>
      <c r="G59" s="10">
        <v>58.66</v>
      </c>
      <c r="H59" s="8">
        <v>56</v>
      </c>
      <c r="I59" s="17" t="s">
        <v>442</v>
      </c>
      <c r="J59" s="18"/>
      <c r="K59" s="18"/>
      <c r="L59" s="18"/>
      <c r="M59" s="19"/>
      <c r="N59" s="20" t="str">
        <f>_xlfn.DISPIMG("ID_110F4744626A4D5AB85127A70D130738",1)</f>
        <v>=DISPIMG("ID_110F4744626A4D5AB85127A70D130738",1)</v>
      </c>
      <c r="O59" s="21"/>
    </row>
    <row r="60" ht="39" customHeight="1" spans="1:15">
      <c r="A60" s="8">
        <v>57</v>
      </c>
      <c r="B60" s="8">
        <v>23016123</v>
      </c>
      <c r="C60" s="9" t="s">
        <v>86</v>
      </c>
      <c r="D60" s="8">
        <v>83.71</v>
      </c>
      <c r="E60" s="8">
        <v>0</v>
      </c>
      <c r="F60" s="8">
        <v>83.71</v>
      </c>
      <c r="G60" s="10">
        <v>58.597</v>
      </c>
      <c r="H60" s="8">
        <v>57</v>
      </c>
      <c r="I60" s="25" t="s">
        <v>21</v>
      </c>
      <c r="J60" s="18"/>
      <c r="K60" s="18"/>
      <c r="L60" s="18"/>
      <c r="M60" s="19"/>
      <c r="N60" s="20" t="str">
        <f>_xlfn.DISPIMG("ID_8B06381312824A51A37B70106E9B2BD7",1)</f>
        <v>=DISPIMG("ID_8B06381312824A51A37B70106E9B2BD7",1)</v>
      </c>
      <c r="O60" s="21"/>
    </row>
    <row r="61" ht="61" customHeight="1" spans="1:15">
      <c r="A61" s="8">
        <v>58</v>
      </c>
      <c r="B61" s="8">
        <v>23016103</v>
      </c>
      <c r="C61" s="11" t="s">
        <v>55</v>
      </c>
      <c r="D61" s="8">
        <v>82.68</v>
      </c>
      <c r="E61" s="8">
        <v>1</v>
      </c>
      <c r="F61" s="8">
        <v>83.68</v>
      </c>
      <c r="G61" s="10">
        <v>58.576</v>
      </c>
      <c r="H61" s="8">
        <v>58</v>
      </c>
      <c r="I61" s="17" t="s">
        <v>443</v>
      </c>
      <c r="J61" s="18"/>
      <c r="K61" s="18"/>
      <c r="L61" s="18"/>
      <c r="M61" s="19"/>
      <c r="N61" s="20" t="str">
        <f>_xlfn.DISPIMG("ID_F6B791D0B06E408992170119BAAAE918",1)</f>
        <v>=DISPIMG("ID_F6B791D0B06E408992170119BAAAE918",1)</v>
      </c>
      <c r="O61" s="21"/>
    </row>
    <row r="62" ht="39" customHeight="1" spans="1:15">
      <c r="A62" s="8">
        <v>59</v>
      </c>
      <c r="B62" s="8">
        <v>23016005</v>
      </c>
      <c r="C62" s="9" t="s">
        <v>76</v>
      </c>
      <c r="D62" s="8">
        <v>83.67</v>
      </c>
      <c r="E62" s="8">
        <v>0</v>
      </c>
      <c r="F62" s="8">
        <v>83.67</v>
      </c>
      <c r="G62" s="10">
        <v>58.569</v>
      </c>
      <c r="H62" s="8">
        <v>59</v>
      </c>
      <c r="I62" s="25" t="s">
        <v>21</v>
      </c>
      <c r="J62" s="18"/>
      <c r="K62" s="18"/>
      <c r="L62" s="18"/>
      <c r="M62" s="19"/>
      <c r="N62" s="20" t="str">
        <f>_xlfn.DISPIMG("ID_E890BDF7E0AB4496A9BF160EDA629AE8",1)</f>
        <v>=DISPIMG("ID_E890BDF7E0AB4496A9BF160EDA629AE8",1)</v>
      </c>
      <c r="O62" s="21"/>
    </row>
    <row r="63" ht="39" customHeight="1" spans="1:15">
      <c r="A63" s="8">
        <v>60</v>
      </c>
      <c r="B63" s="8">
        <v>23016060</v>
      </c>
      <c r="C63" s="9" t="s">
        <v>81</v>
      </c>
      <c r="D63" s="8">
        <v>83.6</v>
      </c>
      <c r="E63" s="8">
        <v>0</v>
      </c>
      <c r="F63" s="8">
        <v>83.6</v>
      </c>
      <c r="G63" s="10">
        <v>58.52</v>
      </c>
      <c r="H63" s="8">
        <v>60</v>
      </c>
      <c r="I63" s="25" t="s">
        <v>21</v>
      </c>
      <c r="J63" s="18"/>
      <c r="K63" s="18"/>
      <c r="L63" s="18"/>
      <c r="M63" s="19"/>
      <c r="N63" s="20" t="str">
        <f>_xlfn.DISPIMG("ID_40EF4AA4674F4BAD81439F03CC5BFDD4",1)</f>
        <v>=DISPIMG("ID_40EF4AA4674F4BAD81439F03CC5BFDD4",1)</v>
      </c>
      <c r="O63" s="21"/>
    </row>
    <row r="64" ht="76" customHeight="1" spans="1:15">
      <c r="A64" s="8">
        <v>61</v>
      </c>
      <c r="B64" s="8">
        <v>23016035</v>
      </c>
      <c r="C64" s="9" t="s">
        <v>85</v>
      </c>
      <c r="D64" s="8">
        <v>82.55</v>
      </c>
      <c r="E64" s="8">
        <v>1</v>
      </c>
      <c r="F64" s="8">
        <v>83.55</v>
      </c>
      <c r="G64" s="10">
        <v>58.485</v>
      </c>
      <c r="H64" s="8">
        <v>61</v>
      </c>
      <c r="I64" s="22" t="s">
        <v>444</v>
      </c>
      <c r="J64" s="18"/>
      <c r="K64" s="18"/>
      <c r="L64" s="18"/>
      <c r="M64" s="19"/>
      <c r="N64" s="20" t="str">
        <f>_xlfn.DISPIMG("ID_25CC05FA1310476AA85565BC57795B35",1)</f>
        <v>=DISPIMG("ID_25CC05FA1310476AA85565BC57795B35",1)</v>
      </c>
      <c r="O64" s="21"/>
    </row>
    <row r="65" ht="39" customHeight="1" spans="1:15">
      <c r="A65" s="8">
        <v>62</v>
      </c>
      <c r="B65" s="8">
        <v>23016084</v>
      </c>
      <c r="C65" s="9" t="s">
        <v>84</v>
      </c>
      <c r="D65" s="8">
        <v>83.32</v>
      </c>
      <c r="E65" s="8">
        <v>0</v>
      </c>
      <c r="F65" s="8">
        <v>83.32</v>
      </c>
      <c r="G65" s="10">
        <v>58.324</v>
      </c>
      <c r="H65" s="8">
        <v>62</v>
      </c>
      <c r="I65" s="25" t="s">
        <v>21</v>
      </c>
      <c r="J65" s="18"/>
      <c r="K65" s="18"/>
      <c r="L65" s="18"/>
      <c r="M65" s="19"/>
      <c r="N65" s="20" t="str">
        <f>_xlfn.DISPIMG("ID_A0C5D7E7A11C41808C84F44108692777",1)</f>
        <v>=DISPIMG("ID_A0C5D7E7A11C41808C84F44108692777",1)</v>
      </c>
      <c r="O65" s="21"/>
    </row>
    <row r="66" ht="39" customHeight="1" spans="1:15">
      <c r="A66" s="8">
        <v>63</v>
      </c>
      <c r="B66" s="8">
        <v>23016081</v>
      </c>
      <c r="C66" s="11" t="s">
        <v>94</v>
      </c>
      <c r="D66" s="8">
        <v>83.17</v>
      </c>
      <c r="E66" s="8">
        <v>0</v>
      </c>
      <c r="F66" s="8">
        <v>83.17</v>
      </c>
      <c r="G66" s="10">
        <v>58.219</v>
      </c>
      <c r="H66" s="8">
        <v>63</v>
      </c>
      <c r="I66" s="25" t="s">
        <v>21</v>
      </c>
      <c r="J66" s="18"/>
      <c r="K66" s="18"/>
      <c r="L66" s="18"/>
      <c r="M66" s="19"/>
      <c r="N66" s="20" t="str">
        <f>_xlfn.DISPIMG("ID_7BC81A0D3AB948269AAA817BFAF2A10A",1)</f>
        <v>=DISPIMG("ID_7BC81A0D3AB948269AAA817BFAF2A10A",1)</v>
      </c>
      <c r="O66" s="21"/>
    </row>
    <row r="67" ht="39" customHeight="1" spans="1:15">
      <c r="A67" s="8">
        <v>64</v>
      </c>
      <c r="B67" s="8">
        <v>23016120</v>
      </c>
      <c r="C67" s="11" t="s">
        <v>90</v>
      </c>
      <c r="D67" s="8">
        <v>83.15</v>
      </c>
      <c r="E67" s="8">
        <v>0</v>
      </c>
      <c r="F67" s="8">
        <v>83.15</v>
      </c>
      <c r="G67" s="10">
        <v>58.205</v>
      </c>
      <c r="H67" s="8">
        <v>64</v>
      </c>
      <c r="I67" s="25" t="s">
        <v>21</v>
      </c>
      <c r="J67" s="18"/>
      <c r="K67" s="18"/>
      <c r="L67" s="18"/>
      <c r="M67" s="19"/>
      <c r="N67" s="20" t="str">
        <f>_xlfn.DISPIMG("ID_8F60BD52A49E49AEA59F65A346F7314F",1)</f>
        <v>=DISPIMG("ID_8F60BD52A49E49AEA59F65A346F7314F",1)</v>
      </c>
      <c r="O67" s="21"/>
    </row>
    <row r="68" ht="39" customHeight="1" spans="1:15">
      <c r="A68" s="8">
        <v>65</v>
      </c>
      <c r="B68" s="8">
        <v>23016011</v>
      </c>
      <c r="C68" s="9" t="s">
        <v>66</v>
      </c>
      <c r="D68" s="8">
        <v>83.11</v>
      </c>
      <c r="E68" s="8">
        <v>0</v>
      </c>
      <c r="F68" s="8">
        <v>83.11</v>
      </c>
      <c r="G68" s="10">
        <v>58.177</v>
      </c>
      <c r="H68" s="8">
        <v>65</v>
      </c>
      <c r="I68" s="25" t="s">
        <v>21</v>
      </c>
      <c r="J68" s="18"/>
      <c r="K68" s="18"/>
      <c r="L68" s="18"/>
      <c r="M68" s="19"/>
      <c r="N68" s="8" t="str">
        <f>_xlfn.DISPIMG("ID_8B918D2153EF48068060DBBF547AB9F9",1)</f>
        <v>=DISPIMG("ID_8B918D2153EF48068060DBBF547AB9F9",1)</v>
      </c>
      <c r="O68" s="21"/>
    </row>
    <row r="69" ht="39" customHeight="1" spans="1:15">
      <c r="A69" s="8">
        <v>66</v>
      </c>
      <c r="B69" s="8">
        <v>23016106</v>
      </c>
      <c r="C69" s="11" t="s">
        <v>91</v>
      </c>
      <c r="D69" s="8">
        <v>82.96</v>
      </c>
      <c r="E69" s="8">
        <v>0</v>
      </c>
      <c r="F69" s="8">
        <v>82.96</v>
      </c>
      <c r="G69" s="10">
        <v>58.072</v>
      </c>
      <c r="H69" s="8">
        <v>66</v>
      </c>
      <c r="I69" s="25" t="s">
        <v>21</v>
      </c>
      <c r="J69" s="18"/>
      <c r="K69" s="18"/>
      <c r="L69" s="18"/>
      <c r="M69" s="19"/>
      <c r="N69" s="20" t="str">
        <f>_xlfn.DISPIMG("ID_499B05753E884C8A9203F52D94CC4795",1)</f>
        <v>=DISPIMG("ID_499B05753E884C8A9203F52D94CC4795",1)</v>
      </c>
      <c r="O69" s="21"/>
    </row>
    <row r="70" ht="39" customHeight="1" spans="1:15">
      <c r="A70" s="8">
        <v>67</v>
      </c>
      <c r="B70" s="8">
        <v>23016112</v>
      </c>
      <c r="C70" s="11" t="s">
        <v>105</v>
      </c>
      <c r="D70" s="8">
        <v>82.81</v>
      </c>
      <c r="E70" s="8">
        <v>0</v>
      </c>
      <c r="F70" s="8">
        <v>82.81</v>
      </c>
      <c r="G70" s="10">
        <v>57.967</v>
      </c>
      <c r="H70" s="8">
        <v>67</v>
      </c>
      <c r="I70" s="25" t="s">
        <v>21</v>
      </c>
      <c r="J70" s="18"/>
      <c r="K70" s="18"/>
      <c r="L70" s="18"/>
      <c r="M70" s="19"/>
      <c r="N70" s="20" t="str">
        <f>_xlfn.DISPIMG("ID_7431DA1217E9403B928AB96B2DE60F82",1)</f>
        <v>=DISPIMG("ID_7431DA1217E9403B928AB96B2DE60F82",1)</v>
      </c>
      <c r="O70" s="21"/>
    </row>
    <row r="71" ht="39" customHeight="1" spans="1:15">
      <c r="A71" s="8">
        <v>68</v>
      </c>
      <c r="B71" s="8">
        <v>23016073</v>
      </c>
      <c r="C71" s="11" t="s">
        <v>59</v>
      </c>
      <c r="D71" s="8">
        <v>82.78</v>
      </c>
      <c r="E71" s="8">
        <v>0</v>
      </c>
      <c r="F71" s="8">
        <v>82.78</v>
      </c>
      <c r="G71" s="10">
        <v>57.946</v>
      </c>
      <c r="H71" s="8">
        <v>68</v>
      </c>
      <c r="I71" s="25" t="s">
        <v>21</v>
      </c>
      <c r="J71" s="18"/>
      <c r="K71" s="18"/>
      <c r="L71" s="18"/>
      <c r="M71" s="19"/>
      <c r="N71" s="20" t="str">
        <f>_xlfn.DISPIMG("ID_539B7D1EA7D748A3879C626A3AF8CB22",1)</f>
        <v>=DISPIMG("ID_539B7D1EA7D748A3879C626A3AF8CB22",1)</v>
      </c>
      <c r="O71" s="21"/>
    </row>
    <row r="72" ht="39" customHeight="1" spans="1:15">
      <c r="A72" s="8">
        <v>69</v>
      </c>
      <c r="B72" s="8">
        <v>23016078</v>
      </c>
      <c r="C72" s="9" t="s">
        <v>82</v>
      </c>
      <c r="D72" s="8">
        <v>82.76</v>
      </c>
      <c r="E72" s="8">
        <v>0</v>
      </c>
      <c r="F72" s="8">
        <v>82.76</v>
      </c>
      <c r="G72" s="10">
        <v>57.932</v>
      </c>
      <c r="H72" s="8">
        <v>69</v>
      </c>
      <c r="I72" s="25" t="s">
        <v>21</v>
      </c>
      <c r="J72" s="18"/>
      <c r="K72" s="18"/>
      <c r="L72" s="18"/>
      <c r="M72" s="19"/>
      <c r="N72" s="20" t="str">
        <f>_xlfn.DISPIMG("ID_0CF83ECEF2FE436B94312AF18AFAC963",1)</f>
        <v>=DISPIMG("ID_0CF83ECEF2FE436B94312AF18AFAC963",1)</v>
      </c>
      <c r="O72" s="21"/>
    </row>
    <row r="73" ht="39" customHeight="1" spans="1:15">
      <c r="A73" s="8">
        <v>70</v>
      </c>
      <c r="B73" s="8">
        <v>23016093</v>
      </c>
      <c r="C73" s="9" t="s">
        <v>106</v>
      </c>
      <c r="D73" s="8">
        <v>82.23</v>
      </c>
      <c r="E73" s="8">
        <v>0</v>
      </c>
      <c r="F73" s="8">
        <v>82.23</v>
      </c>
      <c r="G73" s="10">
        <v>57.561</v>
      </c>
      <c r="H73" s="8">
        <v>70</v>
      </c>
      <c r="I73" s="25" t="s">
        <v>21</v>
      </c>
      <c r="J73" s="18"/>
      <c r="K73" s="18"/>
      <c r="L73" s="18"/>
      <c r="M73" s="19"/>
      <c r="N73" s="20" t="str">
        <f>_xlfn.DISPIMG("ID_5871E550032D467195273FB58D6D7F0B",1)</f>
        <v>=DISPIMG("ID_5871E550032D467195273FB58D6D7F0B",1)</v>
      </c>
      <c r="O73" s="21"/>
    </row>
    <row r="74" ht="65" customHeight="1" spans="1:15">
      <c r="A74" s="8">
        <v>71</v>
      </c>
      <c r="B74" s="8">
        <v>23016053</v>
      </c>
      <c r="C74" s="9" t="s">
        <v>102</v>
      </c>
      <c r="D74" s="8">
        <v>81.17</v>
      </c>
      <c r="E74" s="8">
        <v>1</v>
      </c>
      <c r="F74" s="8">
        <v>82.17</v>
      </c>
      <c r="G74" s="10">
        <v>57.519</v>
      </c>
      <c r="H74" s="8">
        <v>71</v>
      </c>
      <c r="I74" s="17" t="s">
        <v>445</v>
      </c>
      <c r="J74" s="18"/>
      <c r="K74" s="18"/>
      <c r="L74" s="18"/>
      <c r="M74" s="19"/>
      <c r="N74" s="20" t="str">
        <f>_xlfn.DISPIMG("ID_B94E762EC69B40B7B0D7D5D853C4469D",1)</f>
        <v>=DISPIMG("ID_B94E762EC69B40B7B0D7D5D853C4469D",1)</v>
      </c>
      <c r="O74" s="21"/>
    </row>
    <row r="75" ht="39" customHeight="1" spans="1:15">
      <c r="A75" s="8">
        <v>72</v>
      </c>
      <c r="B75" s="8">
        <v>23016025</v>
      </c>
      <c r="C75" s="11" t="s">
        <v>111</v>
      </c>
      <c r="D75" s="8">
        <v>82.14</v>
      </c>
      <c r="E75" s="8">
        <v>0</v>
      </c>
      <c r="F75" s="8">
        <v>82.14</v>
      </c>
      <c r="G75" s="10">
        <v>57.498</v>
      </c>
      <c r="H75" s="8">
        <v>72</v>
      </c>
      <c r="I75" s="25" t="s">
        <v>21</v>
      </c>
      <c r="J75" s="18"/>
      <c r="K75" s="18"/>
      <c r="L75" s="18"/>
      <c r="M75" s="19"/>
      <c r="N75" s="20" t="str">
        <f>_xlfn.DISPIMG("ID_C838BFCA690847B78EA41627E67CD7F3",1)</f>
        <v>=DISPIMG("ID_C838BFCA690847B78EA41627E67CD7F3",1)</v>
      </c>
      <c r="O75" s="21"/>
    </row>
    <row r="76" ht="67" customHeight="1" spans="1:15">
      <c r="A76" s="8">
        <v>73</v>
      </c>
      <c r="B76" s="8">
        <v>23016118</v>
      </c>
      <c r="C76" s="9" t="s">
        <v>74</v>
      </c>
      <c r="D76" s="8">
        <v>80.78</v>
      </c>
      <c r="E76" s="8">
        <v>1</v>
      </c>
      <c r="F76" s="8">
        <v>81.78</v>
      </c>
      <c r="G76" s="10">
        <v>57.246</v>
      </c>
      <c r="H76" s="8">
        <v>73</v>
      </c>
      <c r="I76" s="22" t="s">
        <v>446</v>
      </c>
      <c r="J76" s="18"/>
      <c r="K76" s="18"/>
      <c r="L76" s="18"/>
      <c r="M76" s="19"/>
      <c r="N76" s="20" t="str">
        <f>_xlfn.DISPIMG("ID_4D9FF75E87854E6F838089CAFABA1374",1)</f>
        <v>=DISPIMG("ID_4D9FF75E87854E6F838089CAFABA1374",1)</v>
      </c>
      <c r="O76" s="21"/>
    </row>
    <row r="77" ht="39" customHeight="1" spans="1:15">
      <c r="A77" s="8">
        <v>74</v>
      </c>
      <c r="B77" s="8">
        <v>23016023</v>
      </c>
      <c r="C77" s="11" t="s">
        <v>104</v>
      </c>
      <c r="D77" s="8">
        <v>81.73</v>
      </c>
      <c r="E77" s="8">
        <v>0</v>
      </c>
      <c r="F77" s="8">
        <v>81.73</v>
      </c>
      <c r="G77" s="10">
        <v>57.211</v>
      </c>
      <c r="H77" s="8">
        <v>74</v>
      </c>
      <c r="I77" s="25" t="s">
        <v>21</v>
      </c>
      <c r="J77" s="18"/>
      <c r="K77" s="18"/>
      <c r="L77" s="18"/>
      <c r="M77" s="19"/>
      <c r="N77" s="20" t="str">
        <f>_xlfn.DISPIMG("ID_A1B69E1794D248DBAC555738F27E9C1A",1)</f>
        <v>=DISPIMG("ID_A1B69E1794D248DBAC555738F27E9C1A",1)</v>
      </c>
      <c r="O77" s="21"/>
    </row>
    <row r="78" ht="39" customHeight="1" spans="1:15">
      <c r="A78" s="8">
        <v>75</v>
      </c>
      <c r="B78" s="8">
        <v>23016048</v>
      </c>
      <c r="C78" s="11" t="s">
        <v>112</v>
      </c>
      <c r="D78" s="8">
        <v>81.71</v>
      </c>
      <c r="E78" s="8">
        <v>0</v>
      </c>
      <c r="F78" s="8">
        <v>81.71</v>
      </c>
      <c r="G78" s="10">
        <v>57.197</v>
      </c>
      <c r="H78" s="8">
        <v>75</v>
      </c>
      <c r="I78" s="25" t="s">
        <v>21</v>
      </c>
      <c r="J78" s="18"/>
      <c r="K78" s="18"/>
      <c r="L78" s="18"/>
      <c r="M78" s="19"/>
      <c r="N78" s="20" t="str">
        <f>_xlfn.DISPIMG("ID_7DE4DC3BD6894A638F086577DD6953CB",1)</f>
        <v>=DISPIMG("ID_7DE4DC3BD6894A638F086577DD6953CB",1)</v>
      </c>
      <c r="O78" s="21"/>
    </row>
    <row r="79" ht="55" customHeight="1" spans="1:15">
      <c r="A79" s="8">
        <v>76</v>
      </c>
      <c r="B79" s="8">
        <v>23016124</v>
      </c>
      <c r="C79" s="9" t="s">
        <v>99</v>
      </c>
      <c r="D79" s="8">
        <v>80.48</v>
      </c>
      <c r="E79" s="8">
        <v>1</v>
      </c>
      <c r="F79" s="8">
        <v>81.48</v>
      </c>
      <c r="G79" s="10">
        <v>57.036</v>
      </c>
      <c r="H79" s="8">
        <v>76</v>
      </c>
      <c r="I79" s="22" t="s">
        <v>447</v>
      </c>
      <c r="J79" s="18"/>
      <c r="K79" s="18"/>
      <c r="L79" s="18"/>
      <c r="M79" s="19"/>
      <c r="N79" s="20" t="str">
        <f>_xlfn.DISPIMG("ID_96DA1337E10D4C47898396CBFA3F7660",1)</f>
        <v>=DISPIMG("ID_96DA1337E10D4C47898396CBFA3F7660",1)</v>
      </c>
      <c r="O79" s="21"/>
    </row>
    <row r="80" ht="39" customHeight="1" spans="1:15">
      <c r="A80" s="8">
        <v>77</v>
      </c>
      <c r="B80" s="8">
        <v>23016125</v>
      </c>
      <c r="C80" s="11" t="s">
        <v>103</v>
      </c>
      <c r="D80" s="8">
        <v>81.41</v>
      </c>
      <c r="E80" s="8">
        <v>0</v>
      </c>
      <c r="F80" s="8">
        <v>81.41</v>
      </c>
      <c r="G80" s="10">
        <v>56.987</v>
      </c>
      <c r="H80" s="8">
        <v>77</v>
      </c>
      <c r="I80" s="25" t="s">
        <v>21</v>
      </c>
      <c r="J80" s="18"/>
      <c r="K80" s="18"/>
      <c r="L80" s="18"/>
      <c r="M80" s="19"/>
      <c r="N80" s="20" t="str">
        <f>_xlfn.DISPIMG("ID_3E5A78F95F6C447F9DD8392523B59806",1)</f>
        <v>=DISPIMG("ID_3E5A78F95F6C447F9DD8392523B59806",1)</v>
      </c>
      <c r="O80" s="21"/>
    </row>
    <row r="81" ht="39" customHeight="1" spans="1:15">
      <c r="A81" s="8">
        <v>78</v>
      </c>
      <c r="B81" s="8">
        <v>23016045</v>
      </c>
      <c r="C81" s="9" t="s">
        <v>89</v>
      </c>
      <c r="D81" s="8">
        <v>81.32</v>
      </c>
      <c r="E81" s="8">
        <v>0</v>
      </c>
      <c r="F81" s="8">
        <v>81.32</v>
      </c>
      <c r="G81" s="10">
        <v>56.924</v>
      </c>
      <c r="H81" s="8">
        <v>78</v>
      </c>
      <c r="I81" s="25" t="s">
        <v>21</v>
      </c>
      <c r="J81" s="18"/>
      <c r="K81" s="18"/>
      <c r="L81" s="18"/>
      <c r="M81" s="19"/>
      <c r="N81" s="20" t="str">
        <f>_xlfn.DISPIMG("ID_A6DA58835E5B448C837A0DDE0E85F39B",1)</f>
        <v>=DISPIMG("ID_A6DA58835E5B448C837A0DDE0E85F39B",1)</v>
      </c>
      <c r="O81" s="21"/>
    </row>
    <row r="82" ht="39" customHeight="1" spans="1:15">
      <c r="A82" s="8">
        <v>79</v>
      </c>
      <c r="B82" s="8">
        <v>23016017</v>
      </c>
      <c r="C82" s="11" t="s">
        <v>87</v>
      </c>
      <c r="D82" s="8">
        <v>81.27</v>
      </c>
      <c r="E82" s="8">
        <v>0</v>
      </c>
      <c r="F82" s="8">
        <v>81.27</v>
      </c>
      <c r="G82" s="10">
        <v>56.889</v>
      </c>
      <c r="H82" s="8">
        <v>79</v>
      </c>
      <c r="I82" s="25" t="s">
        <v>21</v>
      </c>
      <c r="J82" s="18"/>
      <c r="K82" s="18"/>
      <c r="L82" s="18"/>
      <c r="M82" s="19"/>
      <c r="N82" s="20" t="str">
        <f>_xlfn.DISPIMG("ID_1CD271E15D124FA69B91D7BA4D03A1FA",1)</f>
        <v>=DISPIMG("ID_1CD271E15D124FA69B91D7BA4D03A1FA",1)</v>
      </c>
      <c r="O82" s="21"/>
    </row>
    <row r="83" ht="39" customHeight="1" spans="1:15">
      <c r="A83" s="8">
        <v>80</v>
      </c>
      <c r="B83" s="8">
        <v>23016007</v>
      </c>
      <c r="C83" s="11" t="s">
        <v>88</v>
      </c>
      <c r="D83" s="8">
        <v>81.22</v>
      </c>
      <c r="E83" s="8">
        <v>0</v>
      </c>
      <c r="F83" s="8">
        <v>81.22</v>
      </c>
      <c r="G83" s="10">
        <v>56.854</v>
      </c>
      <c r="H83" s="8">
        <v>80</v>
      </c>
      <c r="I83" s="25" t="s">
        <v>21</v>
      </c>
      <c r="J83" s="18"/>
      <c r="K83" s="18"/>
      <c r="L83" s="18"/>
      <c r="M83" s="19"/>
      <c r="N83" s="20" t="str">
        <f>_xlfn.DISPIMG("ID_EF9E2004C75C4ECF86813AD169953C7A",1)</f>
        <v>=DISPIMG("ID_EF9E2004C75C4ECF86813AD169953C7A",1)</v>
      </c>
      <c r="O83" s="21"/>
    </row>
    <row r="84" ht="61" customHeight="1" spans="1:15">
      <c r="A84" s="8">
        <v>81</v>
      </c>
      <c r="B84" s="8">
        <v>23016080</v>
      </c>
      <c r="C84" s="11" t="s">
        <v>108</v>
      </c>
      <c r="D84" s="8">
        <v>80.66</v>
      </c>
      <c r="E84" s="8">
        <v>0.5</v>
      </c>
      <c r="F84" s="8">
        <v>81.16</v>
      </c>
      <c r="G84" s="10">
        <v>56.812</v>
      </c>
      <c r="H84" s="8">
        <v>81</v>
      </c>
      <c r="I84" s="22" t="s">
        <v>448</v>
      </c>
      <c r="J84" s="18"/>
      <c r="K84" s="18"/>
      <c r="L84" s="18"/>
      <c r="M84" s="19"/>
      <c r="N84" s="20" t="str">
        <f>_xlfn.DISPIMG("ID_2583329AE3F148D7BE18F4F6A0F982EE",1)</f>
        <v>=DISPIMG("ID_2583329AE3F148D7BE18F4F6A0F982EE",1)</v>
      </c>
      <c r="O84" s="21"/>
    </row>
    <row r="85" ht="39" customHeight="1" spans="1:15">
      <c r="A85" s="8">
        <v>82</v>
      </c>
      <c r="B85" s="8">
        <v>23016019</v>
      </c>
      <c r="C85" s="9" t="s">
        <v>115</v>
      </c>
      <c r="D85" s="8">
        <v>81.14</v>
      </c>
      <c r="E85" s="8">
        <v>0</v>
      </c>
      <c r="F85" s="8">
        <v>81.14</v>
      </c>
      <c r="G85" s="10">
        <v>56.798</v>
      </c>
      <c r="H85" s="8">
        <v>82</v>
      </c>
      <c r="I85" s="25" t="s">
        <v>21</v>
      </c>
      <c r="J85" s="18"/>
      <c r="K85" s="18"/>
      <c r="L85" s="18"/>
      <c r="M85" s="19"/>
      <c r="N85" s="20" t="str">
        <f>_xlfn.DISPIMG("ID_CB7D58B87009452C8F69BA280A51A180",1)</f>
        <v>=DISPIMG("ID_CB7D58B87009452C8F69BA280A51A180",1)</v>
      </c>
      <c r="O85" s="21"/>
    </row>
    <row r="86" ht="39" customHeight="1" spans="1:15">
      <c r="A86" s="8">
        <v>83</v>
      </c>
      <c r="B86" s="8">
        <v>23016108</v>
      </c>
      <c r="C86" s="9" t="s">
        <v>110</v>
      </c>
      <c r="D86" s="8">
        <v>81.11</v>
      </c>
      <c r="E86" s="8">
        <v>0</v>
      </c>
      <c r="F86" s="8">
        <v>81.11</v>
      </c>
      <c r="G86" s="10">
        <v>56.777</v>
      </c>
      <c r="H86" s="8">
        <v>83</v>
      </c>
      <c r="I86" s="25" t="s">
        <v>21</v>
      </c>
      <c r="J86" s="18"/>
      <c r="K86" s="18"/>
      <c r="L86" s="18"/>
      <c r="M86" s="19"/>
      <c r="N86" s="20" t="str">
        <f>_xlfn.DISPIMG("ID_D6CB1103D6824A719F0977CC445F505D",1)</f>
        <v>=DISPIMG("ID_D6CB1103D6824A719F0977CC445F505D",1)</v>
      </c>
      <c r="O86" s="21"/>
    </row>
    <row r="87" ht="39" customHeight="1" spans="1:15">
      <c r="A87" s="8">
        <v>84</v>
      </c>
      <c r="B87" s="8">
        <v>23016085</v>
      </c>
      <c r="C87" s="9" t="s">
        <v>96</v>
      </c>
      <c r="D87" s="8">
        <v>81.04</v>
      </c>
      <c r="E87" s="8">
        <v>0</v>
      </c>
      <c r="F87" s="8">
        <v>81.04</v>
      </c>
      <c r="G87" s="10">
        <v>56.728</v>
      </c>
      <c r="H87" s="8">
        <v>84</v>
      </c>
      <c r="I87" s="25" t="s">
        <v>21</v>
      </c>
      <c r="J87" s="18"/>
      <c r="K87" s="18"/>
      <c r="L87" s="18"/>
      <c r="M87" s="19"/>
      <c r="N87" s="20" t="str">
        <f>_xlfn.DISPIMG("ID_6C5C138EF0B14908BF60A239487F7CAD",1)</f>
        <v>=DISPIMG("ID_6C5C138EF0B14908BF60A239487F7CAD",1)</v>
      </c>
      <c r="O87" s="21"/>
    </row>
    <row r="88" ht="39" customHeight="1" spans="1:15">
      <c r="A88" s="8">
        <v>85</v>
      </c>
      <c r="B88" s="8">
        <v>23016008</v>
      </c>
      <c r="C88" s="11" t="s">
        <v>95</v>
      </c>
      <c r="D88" s="8">
        <v>81.02</v>
      </c>
      <c r="E88" s="8">
        <v>0</v>
      </c>
      <c r="F88" s="8">
        <v>81.02</v>
      </c>
      <c r="G88" s="10">
        <v>56.714</v>
      </c>
      <c r="H88" s="8">
        <v>85</v>
      </c>
      <c r="I88" s="25" t="s">
        <v>21</v>
      </c>
      <c r="J88" s="18"/>
      <c r="K88" s="18"/>
      <c r="L88" s="18"/>
      <c r="M88" s="19"/>
      <c r="N88" s="20" t="str">
        <f>_xlfn.DISPIMG("ID_8173620408114E5294B5F161FB706469",1)</f>
        <v>=DISPIMG("ID_8173620408114E5294B5F161FB706469",1)</v>
      </c>
      <c r="O88" s="21"/>
    </row>
    <row r="89" ht="39" customHeight="1" spans="1:15">
      <c r="A89" s="8">
        <v>86</v>
      </c>
      <c r="B89" s="8">
        <v>23016067</v>
      </c>
      <c r="C89" s="9" t="s">
        <v>109</v>
      </c>
      <c r="D89" s="8">
        <v>80.98</v>
      </c>
      <c r="E89" s="8">
        <v>0</v>
      </c>
      <c r="F89" s="8">
        <v>80.98</v>
      </c>
      <c r="G89" s="10">
        <v>56.686</v>
      </c>
      <c r="H89" s="8">
        <v>86</v>
      </c>
      <c r="I89" s="25" t="s">
        <v>21</v>
      </c>
      <c r="J89" s="18"/>
      <c r="K89" s="18"/>
      <c r="L89" s="18"/>
      <c r="M89" s="19"/>
      <c r="N89" s="20" t="str">
        <f>_xlfn.DISPIMG("ID_D9FE6534592E4215AB196D097DAB1FC7",1)</f>
        <v>=DISPIMG("ID_D9FE6534592E4215AB196D097DAB1FC7",1)</v>
      </c>
      <c r="O89" s="21"/>
    </row>
    <row r="90" ht="39" customHeight="1" spans="1:15">
      <c r="A90" s="8">
        <v>87</v>
      </c>
      <c r="B90" s="8">
        <v>23016013</v>
      </c>
      <c r="C90" s="9" t="s">
        <v>98</v>
      </c>
      <c r="D90" s="8">
        <v>80.83</v>
      </c>
      <c r="E90" s="8">
        <v>0</v>
      </c>
      <c r="F90" s="8">
        <v>80.83</v>
      </c>
      <c r="G90" s="10">
        <v>56.581</v>
      </c>
      <c r="H90" s="8">
        <v>87</v>
      </c>
      <c r="I90" s="25" t="s">
        <v>21</v>
      </c>
      <c r="J90" s="18"/>
      <c r="K90" s="18"/>
      <c r="L90" s="18"/>
      <c r="M90" s="19"/>
      <c r="N90" s="20" t="str">
        <f>_xlfn.DISPIMG("ID_25F34C91B8074AFBB519BD70D35BE342",1)</f>
        <v>=DISPIMG("ID_25F34C91B8074AFBB519BD70D35BE342",1)</v>
      </c>
      <c r="O90" s="21"/>
    </row>
    <row r="91" ht="60" customHeight="1" spans="1:15">
      <c r="A91" s="8">
        <v>88</v>
      </c>
      <c r="B91" s="8">
        <v>23016020</v>
      </c>
      <c r="C91" s="9" t="s">
        <v>100</v>
      </c>
      <c r="D91" s="8">
        <v>79.75</v>
      </c>
      <c r="E91" s="8">
        <v>1</v>
      </c>
      <c r="F91" s="8">
        <v>80.75</v>
      </c>
      <c r="G91" s="10">
        <v>56.525</v>
      </c>
      <c r="H91" s="8">
        <v>88</v>
      </c>
      <c r="I91" s="17" t="s">
        <v>449</v>
      </c>
      <c r="J91" s="18"/>
      <c r="K91" s="18"/>
      <c r="L91" s="18"/>
      <c r="M91" s="19"/>
      <c r="N91" s="20" t="str">
        <f>_xlfn.DISPIMG("ID_A65D6F80565142DA8404AA256013DEB2",1)</f>
        <v>=DISPIMG("ID_A65D6F80565142DA8404AA256013DEB2",1)</v>
      </c>
      <c r="O91" s="21"/>
    </row>
    <row r="92" ht="39" customHeight="1" spans="1:15">
      <c r="A92" s="8">
        <v>89</v>
      </c>
      <c r="B92" s="8">
        <v>23016030</v>
      </c>
      <c r="C92" s="9" t="s">
        <v>116</v>
      </c>
      <c r="D92" s="8">
        <v>80.74</v>
      </c>
      <c r="E92" s="8">
        <v>0</v>
      </c>
      <c r="F92" s="8">
        <v>80.74</v>
      </c>
      <c r="G92" s="10">
        <v>56.518</v>
      </c>
      <c r="H92" s="8">
        <v>89</v>
      </c>
      <c r="I92" s="25" t="s">
        <v>21</v>
      </c>
      <c r="J92" s="18"/>
      <c r="K92" s="18"/>
      <c r="L92" s="18"/>
      <c r="M92" s="19"/>
      <c r="N92" s="20" t="str">
        <f>_xlfn.DISPIMG("ID_0AD9F6F23A8648A4A50201BF695D5922",1)</f>
        <v>=DISPIMG("ID_0AD9F6F23A8648A4A50201BF695D5922",1)</v>
      </c>
      <c r="O92" s="21"/>
    </row>
    <row r="93" ht="39" customHeight="1" spans="1:15">
      <c r="A93" s="8">
        <v>90</v>
      </c>
      <c r="B93" s="8">
        <v>23016033</v>
      </c>
      <c r="C93" s="11" t="s">
        <v>113</v>
      </c>
      <c r="D93" s="8">
        <v>80.55</v>
      </c>
      <c r="E93" s="8">
        <v>0</v>
      </c>
      <c r="F93" s="8">
        <v>80.55</v>
      </c>
      <c r="G93" s="10">
        <v>56.385</v>
      </c>
      <c r="H93" s="8">
        <v>90</v>
      </c>
      <c r="I93" s="25" t="s">
        <v>21</v>
      </c>
      <c r="J93" s="18"/>
      <c r="K93" s="18"/>
      <c r="L93" s="18"/>
      <c r="M93" s="19"/>
      <c r="N93" s="20" t="str">
        <f>_xlfn.DISPIMG("ID_7997AA592E39435CBD4BD1FE3EEE3718",1)</f>
        <v>=DISPIMG("ID_7997AA592E39435CBD4BD1FE3EEE3718",1)</v>
      </c>
      <c r="O93" s="21"/>
    </row>
    <row r="94" ht="39" customHeight="1" spans="1:15">
      <c r="A94" s="8">
        <v>91</v>
      </c>
      <c r="B94" s="8">
        <v>23016104</v>
      </c>
      <c r="C94" s="11" t="s">
        <v>93</v>
      </c>
      <c r="D94" s="8">
        <v>80.51</v>
      </c>
      <c r="E94" s="8">
        <v>0</v>
      </c>
      <c r="F94" s="8">
        <v>80.51</v>
      </c>
      <c r="G94" s="10">
        <v>56.357</v>
      </c>
      <c r="H94" s="8">
        <v>91</v>
      </c>
      <c r="I94" s="25" t="s">
        <v>21</v>
      </c>
      <c r="J94" s="18"/>
      <c r="K94" s="18"/>
      <c r="L94" s="18"/>
      <c r="M94" s="19"/>
      <c r="N94" s="20" t="str">
        <f>_xlfn.DISPIMG("ID_65210A922E9C414E93B6C35C11BBFE39",1)</f>
        <v>=DISPIMG("ID_65210A922E9C414E93B6C35C11BBFE39",1)</v>
      </c>
      <c r="O94" s="21"/>
    </row>
    <row r="95" ht="39" customHeight="1" spans="1:15">
      <c r="A95" s="8">
        <v>92</v>
      </c>
      <c r="B95" s="8">
        <v>21016066</v>
      </c>
      <c r="C95" s="9" t="s">
        <v>123</v>
      </c>
      <c r="D95" s="8">
        <v>80</v>
      </c>
      <c r="E95" s="8">
        <v>0</v>
      </c>
      <c r="F95" s="8">
        <v>80</v>
      </c>
      <c r="G95" s="10">
        <v>56</v>
      </c>
      <c r="H95" s="8">
        <v>92</v>
      </c>
      <c r="I95" s="25" t="s">
        <v>21</v>
      </c>
      <c r="J95" s="18"/>
      <c r="K95" s="18"/>
      <c r="L95" s="18"/>
      <c r="M95" s="19"/>
      <c r="N95" s="20" t="str">
        <f>_xlfn.DISPIMG("ID_ECEC268DA4274635A40203BA682D7A7F",1)</f>
        <v>=DISPIMG("ID_ECEC268DA4274635A40203BA682D7A7F",1)</v>
      </c>
      <c r="O95" s="21"/>
    </row>
    <row r="96" ht="63" customHeight="1" spans="1:15">
      <c r="A96" s="8">
        <v>93</v>
      </c>
      <c r="B96" s="8">
        <v>23016095</v>
      </c>
      <c r="C96" s="11" t="s">
        <v>117</v>
      </c>
      <c r="D96" s="8">
        <v>77.95</v>
      </c>
      <c r="E96" s="8">
        <v>2</v>
      </c>
      <c r="F96" s="8">
        <v>79.95</v>
      </c>
      <c r="G96" s="10">
        <v>55.965</v>
      </c>
      <c r="H96" s="8">
        <v>93</v>
      </c>
      <c r="I96" s="17" t="s">
        <v>450</v>
      </c>
      <c r="J96" s="18"/>
      <c r="K96" s="18"/>
      <c r="L96" s="18"/>
      <c r="M96" s="19"/>
      <c r="N96" s="20" t="str">
        <f>_xlfn.DISPIMG("ID_3E3D3037588F43D1A824049854E2FBB6",1)</f>
        <v>=DISPIMG("ID_3E3D3037588F43D1A824049854E2FBB6",1)</v>
      </c>
      <c r="O96" s="21"/>
    </row>
    <row r="97" ht="39" customHeight="1" spans="1:15">
      <c r="A97" s="8">
        <v>94</v>
      </c>
      <c r="B97" s="8">
        <v>23016027</v>
      </c>
      <c r="C97" s="9" t="s">
        <v>97</v>
      </c>
      <c r="D97" s="8">
        <v>79.92</v>
      </c>
      <c r="E97" s="8">
        <v>0</v>
      </c>
      <c r="F97" s="8">
        <v>79.92</v>
      </c>
      <c r="G97" s="10">
        <v>55.944</v>
      </c>
      <c r="H97" s="8">
        <v>94</v>
      </c>
      <c r="I97" s="25" t="s">
        <v>21</v>
      </c>
      <c r="J97" s="18"/>
      <c r="K97" s="18"/>
      <c r="L97" s="18"/>
      <c r="M97" s="19"/>
      <c r="N97" s="20" t="str">
        <f>_xlfn.DISPIMG("ID_5068E1FAB5D742B5A5052F34B070127F",1)</f>
        <v>=DISPIMG("ID_5068E1FAB5D742B5A5052F34B070127F",1)</v>
      </c>
      <c r="O97" s="21"/>
    </row>
    <row r="98" ht="39" customHeight="1" spans="1:15">
      <c r="A98" s="8">
        <v>95</v>
      </c>
      <c r="B98" s="8">
        <v>23016018</v>
      </c>
      <c r="C98" s="11" t="s">
        <v>107</v>
      </c>
      <c r="D98" s="8">
        <v>79.84</v>
      </c>
      <c r="E98" s="8">
        <v>0</v>
      </c>
      <c r="F98" s="8">
        <v>79.84</v>
      </c>
      <c r="G98" s="10">
        <v>55.888</v>
      </c>
      <c r="H98" s="8">
        <v>95</v>
      </c>
      <c r="I98" s="25" t="s">
        <v>21</v>
      </c>
      <c r="J98" s="18"/>
      <c r="K98" s="18"/>
      <c r="L98" s="18"/>
      <c r="M98" s="19"/>
      <c r="N98" s="20" t="str">
        <f>_xlfn.DISPIMG("ID_1755F17069AB44D4B1ED95638F937C56",1)</f>
        <v>=DISPIMG("ID_1755F17069AB44D4B1ED95638F937C56",1)</v>
      </c>
      <c r="O98" s="21"/>
    </row>
    <row r="99" ht="63" customHeight="1" spans="1:15">
      <c r="A99" s="8">
        <v>96</v>
      </c>
      <c r="B99" s="8">
        <v>23016088</v>
      </c>
      <c r="C99" s="11" t="s">
        <v>101</v>
      </c>
      <c r="D99" s="8">
        <v>79.24</v>
      </c>
      <c r="E99" s="8">
        <v>0.5</v>
      </c>
      <c r="F99" s="8">
        <v>79.74</v>
      </c>
      <c r="G99" s="10">
        <v>55.818</v>
      </c>
      <c r="H99" s="8">
        <v>96</v>
      </c>
      <c r="I99" s="17" t="s">
        <v>451</v>
      </c>
      <c r="J99" s="18"/>
      <c r="K99" s="18"/>
      <c r="L99" s="18"/>
      <c r="M99" s="19"/>
      <c r="N99" s="20" t="str">
        <f>_xlfn.DISPIMG("ID_D8510921227645B8844751331EEB4239",1)</f>
        <v>=DISPIMG("ID_D8510921227645B8844751331EEB4239",1)</v>
      </c>
      <c r="O99" s="21"/>
    </row>
    <row r="100" ht="39" customHeight="1" spans="1:15">
      <c r="A100" s="8">
        <v>97</v>
      </c>
      <c r="B100" s="8">
        <v>23016043</v>
      </c>
      <c r="C100" s="9" t="s">
        <v>114</v>
      </c>
      <c r="D100" s="8">
        <v>79.65</v>
      </c>
      <c r="E100" s="8">
        <v>0</v>
      </c>
      <c r="F100" s="8">
        <v>79.65</v>
      </c>
      <c r="G100" s="10">
        <v>55.755</v>
      </c>
      <c r="H100" s="8">
        <v>97</v>
      </c>
      <c r="I100" s="25" t="s">
        <v>21</v>
      </c>
      <c r="J100" s="18"/>
      <c r="K100" s="18"/>
      <c r="L100" s="18"/>
      <c r="M100" s="19"/>
      <c r="N100" s="20" t="str">
        <f>_xlfn.DISPIMG("ID_49D25A67266A4F5D86CC15380B086DFE",1)</f>
        <v>=DISPIMG("ID_49D25A67266A4F5D86CC15380B086DFE",1)</v>
      </c>
      <c r="O100" s="21"/>
    </row>
    <row r="101" ht="39" customHeight="1" spans="1:15">
      <c r="A101" s="8">
        <v>98</v>
      </c>
      <c r="B101" s="8">
        <v>23016082</v>
      </c>
      <c r="C101" s="11" t="s">
        <v>120</v>
      </c>
      <c r="D101" s="8">
        <v>79.6</v>
      </c>
      <c r="E101" s="8">
        <v>0</v>
      </c>
      <c r="F101" s="8">
        <v>79.6</v>
      </c>
      <c r="G101" s="10">
        <v>55.72</v>
      </c>
      <c r="H101" s="8">
        <v>98</v>
      </c>
      <c r="I101" s="25" t="s">
        <v>21</v>
      </c>
      <c r="J101" s="18"/>
      <c r="K101" s="18"/>
      <c r="L101" s="18"/>
      <c r="M101" s="19"/>
      <c r="N101" s="20"/>
      <c r="O101" s="21"/>
    </row>
    <row r="102" ht="39" customHeight="1" spans="1:15">
      <c r="A102" s="8">
        <v>99</v>
      </c>
      <c r="B102" s="8">
        <v>23016076</v>
      </c>
      <c r="C102" s="9" t="s">
        <v>122</v>
      </c>
      <c r="D102" s="8">
        <v>79.26</v>
      </c>
      <c r="E102" s="8">
        <v>0</v>
      </c>
      <c r="F102" s="8">
        <v>79.26</v>
      </c>
      <c r="G102" s="10">
        <v>55.482</v>
      </c>
      <c r="H102" s="8">
        <v>99</v>
      </c>
      <c r="I102" s="25" t="s">
        <v>21</v>
      </c>
      <c r="J102" s="18"/>
      <c r="K102" s="18"/>
      <c r="L102" s="18"/>
      <c r="M102" s="19"/>
      <c r="N102" s="20" t="str">
        <f>_xlfn.DISPIMG("ID_FD631D3CE2D04E00942841132005EE8D",1)</f>
        <v>=DISPIMG("ID_FD631D3CE2D04E00942841132005EE8D",1)</v>
      </c>
      <c r="O102" s="21"/>
    </row>
    <row r="103" ht="41" customHeight="1" spans="1:15">
      <c r="A103" s="8">
        <v>100</v>
      </c>
      <c r="B103" s="8">
        <v>23016057</v>
      </c>
      <c r="C103" s="11" t="s">
        <v>119</v>
      </c>
      <c r="D103" s="8">
        <v>79.13</v>
      </c>
      <c r="E103" s="8">
        <v>0</v>
      </c>
      <c r="F103" s="8">
        <v>79.13</v>
      </c>
      <c r="G103" s="10">
        <v>55.391</v>
      </c>
      <c r="H103" s="8">
        <v>100</v>
      </c>
      <c r="I103" s="25" t="s">
        <v>21</v>
      </c>
      <c r="J103" s="18"/>
      <c r="K103" s="18"/>
      <c r="L103" s="18"/>
      <c r="M103" s="19"/>
      <c r="N103" s="20" t="str">
        <f>_xlfn.DISPIMG("ID_1B05136805454279A58FEEEB2A42200C",1)</f>
        <v>=DISPIMG("ID_1B05136805454279A58FEEEB2A42200C",1)</v>
      </c>
      <c r="O103" s="21"/>
    </row>
    <row r="104" ht="39" customHeight="1" spans="1:15">
      <c r="A104" s="8">
        <v>101</v>
      </c>
      <c r="B104" s="8">
        <v>23016086</v>
      </c>
      <c r="C104" s="9" t="s">
        <v>92</v>
      </c>
      <c r="D104" s="8">
        <v>78.72</v>
      </c>
      <c r="E104" s="8">
        <v>0</v>
      </c>
      <c r="F104" s="8">
        <v>78.72</v>
      </c>
      <c r="G104" s="10">
        <v>55.104</v>
      </c>
      <c r="H104" s="8">
        <v>101</v>
      </c>
      <c r="I104" s="25" t="s">
        <v>21</v>
      </c>
      <c r="J104" s="18"/>
      <c r="K104" s="18"/>
      <c r="L104" s="18"/>
      <c r="M104" s="19"/>
      <c r="N104" s="20" t="str">
        <f>_xlfn.DISPIMG("ID_98787597B46844E58395A05107180F31",1)</f>
        <v>=DISPIMG("ID_98787597B46844E58395A05107180F31",1)</v>
      </c>
      <c r="O104" s="21"/>
    </row>
    <row r="105" ht="39" customHeight="1" spans="1:15">
      <c r="A105" s="8">
        <v>102</v>
      </c>
      <c r="B105" s="8">
        <v>23016071</v>
      </c>
      <c r="C105" s="11" t="s">
        <v>118</v>
      </c>
      <c r="D105" s="8">
        <v>78.59</v>
      </c>
      <c r="E105" s="8">
        <v>0</v>
      </c>
      <c r="F105" s="8">
        <v>78.59</v>
      </c>
      <c r="G105" s="10">
        <v>55.013</v>
      </c>
      <c r="H105" s="8">
        <v>102</v>
      </c>
      <c r="I105" s="25" t="s">
        <v>21</v>
      </c>
      <c r="J105" s="18"/>
      <c r="K105" s="18"/>
      <c r="L105" s="18"/>
      <c r="M105" s="19"/>
      <c r="N105" s="20" t="str">
        <f>_xlfn.DISPIMG("ID_A804BF08E78C4518A7EF64FC8947975B",1)</f>
        <v>=DISPIMG("ID_A804BF08E78C4518A7EF64FC8947975B",1)</v>
      </c>
      <c r="O105" s="21"/>
    </row>
    <row r="106" ht="39" customHeight="1" spans="1:15">
      <c r="A106" s="8">
        <v>103</v>
      </c>
      <c r="B106" s="8">
        <v>23016029</v>
      </c>
      <c r="C106" s="9" t="s">
        <v>124</v>
      </c>
      <c r="D106" s="8">
        <v>78.55</v>
      </c>
      <c r="E106" s="8">
        <v>0</v>
      </c>
      <c r="F106" s="8">
        <v>78.55</v>
      </c>
      <c r="G106" s="10">
        <v>54.985</v>
      </c>
      <c r="H106" s="8">
        <v>103</v>
      </c>
      <c r="I106" s="25" t="s">
        <v>21</v>
      </c>
      <c r="J106" s="18"/>
      <c r="K106" s="18"/>
      <c r="L106" s="18"/>
      <c r="M106" s="19"/>
      <c r="N106" s="20" t="str">
        <f>_xlfn.DISPIMG("ID_AD6D454BA7F84CD39B292E2C003E7AE5",1)</f>
        <v>=DISPIMG("ID_AD6D454BA7F84CD39B292E2C003E7AE5",1)</v>
      </c>
      <c r="O106" s="21"/>
    </row>
    <row r="107" ht="39" customHeight="1" spans="1:15">
      <c r="A107" s="8">
        <v>104</v>
      </c>
      <c r="B107" s="8">
        <v>23016050</v>
      </c>
      <c r="C107" s="11" t="s">
        <v>125</v>
      </c>
      <c r="D107" s="8">
        <v>78.31</v>
      </c>
      <c r="E107" s="8">
        <v>0</v>
      </c>
      <c r="F107" s="8">
        <v>78.31</v>
      </c>
      <c r="G107" s="10">
        <v>54.817</v>
      </c>
      <c r="H107" s="8">
        <v>104</v>
      </c>
      <c r="I107" s="25" t="s">
        <v>21</v>
      </c>
      <c r="J107" s="18"/>
      <c r="K107" s="18"/>
      <c r="L107" s="18"/>
      <c r="M107" s="19"/>
      <c r="N107" s="20" t="str">
        <f>_xlfn.DISPIMG("ID_A25FD6C39F5640A180AC793AD0F6FE2E",1)</f>
        <v>=DISPIMG("ID_A25FD6C39F5640A180AC793AD0F6FE2E",1)</v>
      </c>
      <c r="O107" s="21"/>
    </row>
    <row r="108" ht="58" customHeight="1" spans="1:15">
      <c r="A108" s="8">
        <v>105</v>
      </c>
      <c r="B108" s="8">
        <v>23016121</v>
      </c>
      <c r="C108" s="11" t="s">
        <v>121</v>
      </c>
      <c r="D108" s="8">
        <v>77.09</v>
      </c>
      <c r="E108" s="8">
        <v>1</v>
      </c>
      <c r="F108" s="8">
        <v>78.09</v>
      </c>
      <c r="G108" s="10">
        <v>54.663</v>
      </c>
      <c r="H108" s="8">
        <v>105</v>
      </c>
      <c r="I108" s="17" t="s">
        <v>452</v>
      </c>
      <c r="J108" s="18"/>
      <c r="K108" s="18"/>
      <c r="L108" s="18"/>
      <c r="M108" s="19"/>
      <c r="N108" s="20" t="str">
        <f>_xlfn.DISPIMG("ID_991C00B5E52045DA8B2D3FA0A9B461FC",1)</f>
        <v>=DISPIMG("ID_991C00B5E52045DA8B2D3FA0A9B461FC",1)</v>
      </c>
      <c r="O108" s="21"/>
    </row>
    <row r="109" ht="55" customHeight="1" spans="1:15">
      <c r="A109" s="8">
        <v>106</v>
      </c>
      <c r="B109" s="8">
        <v>23016058</v>
      </c>
      <c r="C109" s="11" t="s">
        <v>126</v>
      </c>
      <c r="D109" s="8">
        <v>77.09</v>
      </c>
      <c r="E109" s="8">
        <v>1</v>
      </c>
      <c r="F109" s="8">
        <v>78.09</v>
      </c>
      <c r="G109" s="10">
        <v>54.663</v>
      </c>
      <c r="H109" s="8">
        <v>106</v>
      </c>
      <c r="I109" s="17" t="s">
        <v>453</v>
      </c>
      <c r="J109" s="18"/>
      <c r="K109" s="18"/>
      <c r="L109" s="18"/>
      <c r="M109" s="19"/>
      <c r="N109" s="20" t="str">
        <f>_xlfn.DISPIMG("ID_E268F553C47E45F3BDB037604B3F0CC4",1)</f>
        <v>=DISPIMG("ID_E268F553C47E45F3BDB037604B3F0CC4",1)</v>
      </c>
      <c r="O109" s="21"/>
    </row>
    <row r="110" ht="70" customHeight="1" spans="1:15">
      <c r="A110" s="8">
        <v>107</v>
      </c>
      <c r="B110" s="8">
        <v>23016130</v>
      </c>
      <c r="C110" s="11" t="s">
        <v>127</v>
      </c>
      <c r="D110" s="8">
        <v>76.96</v>
      </c>
      <c r="E110" s="8">
        <v>1</v>
      </c>
      <c r="F110" s="8">
        <v>77.96</v>
      </c>
      <c r="G110" s="10">
        <v>54.572</v>
      </c>
      <c r="H110" s="8">
        <v>107</v>
      </c>
      <c r="I110" s="17" t="s">
        <v>454</v>
      </c>
      <c r="J110" s="18"/>
      <c r="K110" s="18"/>
      <c r="L110" s="18"/>
      <c r="M110" s="19"/>
      <c r="N110" s="20" t="str">
        <f>_xlfn.DISPIMG("ID_2DAB45E23A9445229978A68C4B344184",1)</f>
        <v>=DISPIMG("ID_2DAB45E23A9445229978A68C4B344184",1)</v>
      </c>
      <c r="O110" s="21"/>
    </row>
    <row r="111" ht="39" customHeight="1" spans="1:15">
      <c r="A111" s="8">
        <v>108</v>
      </c>
      <c r="B111" s="8">
        <v>23016122</v>
      </c>
      <c r="C111" s="11" t="s">
        <v>130</v>
      </c>
      <c r="D111" s="8">
        <v>77.88</v>
      </c>
      <c r="E111" s="8">
        <v>0</v>
      </c>
      <c r="F111" s="8">
        <v>77.88</v>
      </c>
      <c r="G111" s="10">
        <v>54.516</v>
      </c>
      <c r="H111" s="8">
        <v>108</v>
      </c>
      <c r="I111" s="25" t="s">
        <v>21</v>
      </c>
      <c r="J111" s="18"/>
      <c r="K111" s="18"/>
      <c r="L111" s="18"/>
      <c r="M111" s="19"/>
      <c r="N111" s="20" t="str">
        <f>_xlfn.DISPIMG("ID_094C5AFFA0F841198FCF22243D1A6C67",1)</f>
        <v>=DISPIMG("ID_094C5AFFA0F841198FCF22243D1A6C67",1)</v>
      </c>
      <c r="O111" s="21"/>
    </row>
    <row r="112" ht="39" customHeight="1" spans="1:15">
      <c r="A112" s="8">
        <v>109</v>
      </c>
      <c r="B112" s="8">
        <v>23016022</v>
      </c>
      <c r="C112" s="9" t="s">
        <v>128</v>
      </c>
      <c r="D112" s="8">
        <v>77.52</v>
      </c>
      <c r="E112" s="8">
        <v>0</v>
      </c>
      <c r="F112" s="8">
        <v>77.52</v>
      </c>
      <c r="G112" s="10">
        <v>54.264</v>
      </c>
      <c r="H112" s="8">
        <v>109</v>
      </c>
      <c r="I112" s="25" t="s">
        <v>21</v>
      </c>
      <c r="J112" s="18"/>
      <c r="K112" s="18"/>
      <c r="L112" s="18"/>
      <c r="M112" s="19"/>
      <c r="N112" s="20" t="str">
        <f>_xlfn.DISPIMG("ID_FF4F4E667BEE4099932E2B46DCFBC0A3",1)</f>
        <v>=DISPIMG("ID_FF4F4E667BEE4099932E2B46DCFBC0A3",1)</v>
      </c>
      <c r="O112" s="21"/>
    </row>
    <row r="113" ht="39" customHeight="1" spans="1:15">
      <c r="A113" s="8">
        <v>110</v>
      </c>
      <c r="B113" s="8">
        <v>23016072</v>
      </c>
      <c r="C113" s="11" t="s">
        <v>136</v>
      </c>
      <c r="D113" s="8">
        <v>77.52</v>
      </c>
      <c r="E113" s="8">
        <v>0</v>
      </c>
      <c r="F113" s="8">
        <v>77.52</v>
      </c>
      <c r="G113" s="10">
        <v>54.264</v>
      </c>
      <c r="H113" s="8">
        <v>110</v>
      </c>
      <c r="I113" s="25" t="s">
        <v>21</v>
      </c>
      <c r="J113" s="18"/>
      <c r="K113" s="18"/>
      <c r="L113" s="18"/>
      <c r="M113" s="19"/>
      <c r="N113" s="20" t="str">
        <f>_xlfn.DISPIMG("ID_25CBC376000E45C4B7C3322ADB77BA21",1)</f>
        <v>=DISPIMG("ID_25CBC376000E45C4B7C3322ADB77BA21",1)</v>
      </c>
      <c r="O113" s="21"/>
    </row>
    <row r="114" ht="39" customHeight="1" spans="1:15">
      <c r="A114" s="8">
        <v>111</v>
      </c>
      <c r="B114" s="8">
        <v>23016126</v>
      </c>
      <c r="C114" s="9" t="s">
        <v>133</v>
      </c>
      <c r="D114" s="8">
        <v>77.39</v>
      </c>
      <c r="E114" s="8">
        <v>0</v>
      </c>
      <c r="F114" s="8">
        <v>77.39</v>
      </c>
      <c r="G114" s="10">
        <v>54.173</v>
      </c>
      <c r="H114" s="8">
        <v>111</v>
      </c>
      <c r="I114" s="25" t="s">
        <v>21</v>
      </c>
      <c r="J114" s="18"/>
      <c r="K114" s="18"/>
      <c r="L114" s="18"/>
      <c r="M114" s="19"/>
      <c r="N114" s="20" t="str">
        <f>_xlfn.DISPIMG("ID_815EDD87AA6C43369B1D3455667277B0",1)</f>
        <v>=DISPIMG("ID_815EDD87AA6C43369B1D3455667277B0",1)</v>
      </c>
      <c r="O114" s="21"/>
    </row>
    <row r="115" ht="70" customHeight="1" spans="1:15">
      <c r="A115" s="8">
        <v>112</v>
      </c>
      <c r="B115" s="8">
        <v>23016079</v>
      </c>
      <c r="C115" s="11" t="s">
        <v>129</v>
      </c>
      <c r="D115" s="8">
        <v>76.08</v>
      </c>
      <c r="E115" s="8">
        <v>1</v>
      </c>
      <c r="F115" s="8">
        <v>77.08</v>
      </c>
      <c r="G115" s="10">
        <v>53.956</v>
      </c>
      <c r="H115" s="8">
        <v>112</v>
      </c>
      <c r="I115" s="17" t="s">
        <v>433</v>
      </c>
      <c r="J115" s="18"/>
      <c r="K115" s="18"/>
      <c r="L115" s="18"/>
      <c r="M115" s="19"/>
      <c r="N115" s="20" t="str">
        <f>_xlfn.DISPIMG("ID_F3456146E2974E328D03BD2E0EC0F643",1)</f>
        <v>=DISPIMG("ID_F3456146E2974E328D03BD2E0EC0F643",1)</v>
      </c>
      <c r="O115" s="21"/>
    </row>
    <row r="116" ht="39" customHeight="1" spans="1:15">
      <c r="A116" s="8">
        <v>113</v>
      </c>
      <c r="B116" s="8">
        <v>23016047</v>
      </c>
      <c r="C116" s="11" t="s">
        <v>131</v>
      </c>
      <c r="D116" s="8">
        <v>77.09</v>
      </c>
      <c r="E116" s="8">
        <v>0</v>
      </c>
      <c r="F116" s="8">
        <v>77.09</v>
      </c>
      <c r="G116" s="10">
        <v>53.963</v>
      </c>
      <c r="H116" s="8">
        <v>113</v>
      </c>
      <c r="I116" s="25" t="s">
        <v>21</v>
      </c>
      <c r="J116" s="18"/>
      <c r="K116" s="18"/>
      <c r="L116" s="18"/>
      <c r="M116" s="19"/>
      <c r="N116" s="20" t="str">
        <f>_xlfn.DISPIMG("ID_39581E5016C7462E9641B5BF87515127",1)</f>
        <v>=DISPIMG("ID_39581E5016C7462E9641B5BF87515127",1)</v>
      </c>
      <c r="O116" s="21"/>
    </row>
    <row r="117" ht="70" customHeight="1" spans="1:15">
      <c r="A117" s="8">
        <v>114</v>
      </c>
      <c r="B117" s="8">
        <v>23016034</v>
      </c>
      <c r="C117" s="11" t="s">
        <v>137</v>
      </c>
      <c r="D117" s="8">
        <v>76.05</v>
      </c>
      <c r="E117" s="8">
        <v>1</v>
      </c>
      <c r="F117" s="8">
        <v>77.05</v>
      </c>
      <c r="G117" s="10">
        <v>53.935</v>
      </c>
      <c r="H117" s="8">
        <v>114</v>
      </c>
      <c r="I117" s="17" t="s">
        <v>445</v>
      </c>
      <c r="J117" s="18"/>
      <c r="K117" s="18"/>
      <c r="L117" s="18"/>
      <c r="M117" s="19"/>
      <c r="N117" s="20" t="str">
        <f>_xlfn.DISPIMG("ID_4C41B4A98ABC41D8A84F99A710AC74D3",1)</f>
        <v>=DISPIMG("ID_4C41B4A98ABC41D8A84F99A710AC74D3",1)</v>
      </c>
      <c r="O117" s="21"/>
    </row>
    <row r="118" ht="70" customHeight="1" spans="1:15">
      <c r="A118" s="8">
        <v>115</v>
      </c>
      <c r="B118" s="8">
        <v>23016097</v>
      </c>
      <c r="C118" s="11" t="s">
        <v>134</v>
      </c>
      <c r="D118" s="8">
        <v>74.72</v>
      </c>
      <c r="E118" s="8">
        <v>2</v>
      </c>
      <c r="F118" s="8">
        <v>76.72</v>
      </c>
      <c r="G118" s="10">
        <v>53.704</v>
      </c>
      <c r="H118" s="8">
        <v>115</v>
      </c>
      <c r="I118" s="17" t="s">
        <v>455</v>
      </c>
      <c r="J118" s="18"/>
      <c r="K118" s="18"/>
      <c r="L118" s="18"/>
      <c r="M118" s="19"/>
      <c r="N118" s="20" t="str">
        <f>_xlfn.DISPIMG("ID_497402FC874D44A1A54825E44171C8EA",1)</f>
        <v>=DISPIMG("ID_497402FC874D44A1A54825E44171C8EA",1)</v>
      </c>
      <c r="O118" s="21"/>
    </row>
    <row r="119" ht="39" customHeight="1" spans="1:15">
      <c r="A119" s="8">
        <v>116</v>
      </c>
      <c r="B119" s="8">
        <v>23016119</v>
      </c>
      <c r="C119" s="11" t="s">
        <v>138</v>
      </c>
      <c r="D119" s="8">
        <v>76.46</v>
      </c>
      <c r="E119" s="8">
        <v>0</v>
      </c>
      <c r="F119" s="8">
        <v>76.46</v>
      </c>
      <c r="G119" s="10">
        <v>53.522</v>
      </c>
      <c r="H119" s="8">
        <v>116</v>
      </c>
      <c r="I119" s="25" t="s">
        <v>21</v>
      </c>
      <c r="J119" s="18"/>
      <c r="K119" s="18"/>
      <c r="L119" s="18"/>
      <c r="M119" s="19"/>
      <c r="N119" s="20" t="str">
        <f>_xlfn.DISPIMG("ID_5FD82BB8513F49A197412DC5C7FB9A12",1)</f>
        <v>=DISPIMG("ID_5FD82BB8513F49A197412DC5C7FB9A12",1)</v>
      </c>
      <c r="O119" s="21"/>
    </row>
    <row r="120" ht="39" customHeight="1" spans="1:15">
      <c r="A120" s="8">
        <v>117</v>
      </c>
      <c r="B120" s="8">
        <v>23016059</v>
      </c>
      <c r="C120" s="9" t="s">
        <v>140</v>
      </c>
      <c r="D120" s="8">
        <v>76.23</v>
      </c>
      <c r="E120" s="8">
        <v>0</v>
      </c>
      <c r="F120" s="8">
        <v>76.23</v>
      </c>
      <c r="G120" s="10">
        <v>53.361</v>
      </c>
      <c r="H120" s="8">
        <v>117</v>
      </c>
      <c r="I120" s="25" t="s">
        <v>21</v>
      </c>
      <c r="J120" s="18"/>
      <c r="K120" s="18"/>
      <c r="L120" s="18"/>
      <c r="M120" s="19"/>
      <c r="N120" s="20" t="str">
        <f>_xlfn.DISPIMG("ID_67E16289D4624C4799C0A0FD436AC88A",1)</f>
        <v>=DISPIMG("ID_67E16289D4624C4799C0A0FD436AC88A",1)</v>
      </c>
      <c r="O120" s="21"/>
    </row>
    <row r="121" ht="39" customHeight="1" spans="1:15">
      <c r="A121" s="8">
        <v>118</v>
      </c>
      <c r="B121" s="8">
        <v>23016098</v>
      </c>
      <c r="C121" s="11" t="s">
        <v>135</v>
      </c>
      <c r="D121" s="8">
        <v>75.65</v>
      </c>
      <c r="E121" s="8">
        <v>0</v>
      </c>
      <c r="F121" s="8">
        <v>75.65</v>
      </c>
      <c r="G121" s="10">
        <v>52.955</v>
      </c>
      <c r="H121" s="8">
        <v>118</v>
      </c>
      <c r="I121" s="18" t="s">
        <v>21</v>
      </c>
      <c r="J121" s="18"/>
      <c r="K121" s="18"/>
      <c r="L121" s="18"/>
      <c r="M121" s="19"/>
      <c r="N121" s="20" t="str">
        <f>_xlfn.DISPIMG("ID_9BD55D659F784E1EA66E0F405DD63CB7",1)</f>
        <v>=DISPIMG("ID_9BD55D659F784E1EA66E0F405DD63CB7",1)</v>
      </c>
      <c r="O121" s="21"/>
    </row>
    <row r="122" ht="39" customHeight="1" spans="1:15">
      <c r="A122" s="8">
        <v>119</v>
      </c>
      <c r="B122" s="8">
        <v>23016102</v>
      </c>
      <c r="C122" s="9" t="s">
        <v>132</v>
      </c>
      <c r="D122" s="8">
        <v>75.41</v>
      </c>
      <c r="E122" s="8">
        <v>0</v>
      </c>
      <c r="F122" s="8">
        <v>75.41</v>
      </c>
      <c r="G122" s="10">
        <v>52.787</v>
      </c>
      <c r="H122" s="8">
        <v>119</v>
      </c>
      <c r="I122" s="25" t="s">
        <v>21</v>
      </c>
      <c r="J122" s="18"/>
      <c r="K122" s="18"/>
      <c r="L122" s="18"/>
      <c r="M122" s="19"/>
      <c r="N122" s="20" t="str">
        <f>_xlfn.DISPIMG("ID_3F521B607A1149F1979C274E07084DAB",1)</f>
        <v>=DISPIMG("ID_3F521B607A1149F1979C274E07084DAB",1)</v>
      </c>
      <c r="O122" s="21"/>
    </row>
    <row r="123" ht="67" customHeight="1" spans="1:15">
      <c r="A123" s="8">
        <v>120</v>
      </c>
      <c r="B123" s="8">
        <v>23016038</v>
      </c>
      <c r="C123" s="9" t="s">
        <v>139</v>
      </c>
      <c r="D123" s="8">
        <v>74.24</v>
      </c>
      <c r="E123" s="8">
        <v>0.5</v>
      </c>
      <c r="F123" s="8">
        <v>74.74</v>
      </c>
      <c r="G123" s="10">
        <v>52.318</v>
      </c>
      <c r="H123" s="8">
        <v>120</v>
      </c>
      <c r="I123" s="17" t="s">
        <v>456</v>
      </c>
      <c r="J123" s="18"/>
      <c r="K123" s="18"/>
      <c r="L123" s="18"/>
      <c r="M123" s="19"/>
      <c r="N123" s="20" t="str">
        <f>_xlfn.DISPIMG("ID_A0B228CCDA6940A4B4A1BFB4ADA55D51",1)</f>
        <v>=DISPIMG("ID_A0B228CCDA6940A4B4A1BFB4ADA55D51",1)</v>
      </c>
      <c r="O123" s="21"/>
    </row>
    <row r="124" ht="39" customHeight="1" spans="1:15">
      <c r="A124" s="8">
        <v>121</v>
      </c>
      <c r="B124" s="8">
        <v>23016068</v>
      </c>
      <c r="C124" s="9" t="s">
        <v>141</v>
      </c>
      <c r="D124" s="8">
        <v>74.44</v>
      </c>
      <c r="E124" s="8">
        <v>0</v>
      </c>
      <c r="F124" s="8">
        <v>74.44</v>
      </c>
      <c r="G124" s="10">
        <v>52.108</v>
      </c>
      <c r="H124" s="8">
        <v>121</v>
      </c>
      <c r="I124" s="25" t="s">
        <v>21</v>
      </c>
      <c r="J124" s="18"/>
      <c r="K124" s="18"/>
      <c r="L124" s="18"/>
      <c r="M124" s="19"/>
      <c r="N124" s="20" t="str">
        <f>_xlfn.DISPIMG("ID_F8EE3BA279504ABD9DD9790AAB83B630",1)</f>
        <v>=DISPIMG("ID_F8EE3BA279504ABD9DD9790AAB83B630",1)</v>
      </c>
      <c r="O124" s="21"/>
    </row>
    <row r="125" ht="39" customHeight="1" spans="1:15">
      <c r="A125" s="8">
        <v>122</v>
      </c>
      <c r="B125" s="8">
        <v>23016115</v>
      </c>
      <c r="C125" s="11" t="s">
        <v>142</v>
      </c>
      <c r="D125" s="8">
        <v>72.46</v>
      </c>
      <c r="E125" s="8">
        <v>0</v>
      </c>
      <c r="F125" s="8">
        <v>72.46</v>
      </c>
      <c r="G125" s="10">
        <v>50.722</v>
      </c>
      <c r="H125" s="8">
        <v>122</v>
      </c>
      <c r="I125" s="25" t="s">
        <v>21</v>
      </c>
      <c r="J125" s="18"/>
      <c r="K125" s="18"/>
      <c r="L125" s="18"/>
      <c r="M125" s="19"/>
      <c r="N125" s="8" t="str">
        <f>_xlfn.DISPIMG("ID_2A7295A5139C421B9CB5EE152B01D3DC",1)</f>
        <v>=DISPIMG("ID_2A7295A5139C421B9CB5EE152B01D3DC",1)</v>
      </c>
      <c r="O125" s="21"/>
    </row>
    <row r="126" ht="39" customHeight="1" spans="1:15">
      <c r="A126" s="8">
        <v>123</v>
      </c>
      <c r="B126" s="8">
        <v>23016117</v>
      </c>
      <c r="C126" s="9" t="s">
        <v>144</v>
      </c>
      <c r="D126" s="8">
        <v>71.22</v>
      </c>
      <c r="E126" s="8">
        <v>0</v>
      </c>
      <c r="F126" s="8">
        <v>71.22</v>
      </c>
      <c r="G126" s="10">
        <v>49.854</v>
      </c>
      <c r="H126" s="8">
        <v>123</v>
      </c>
      <c r="I126" s="25" t="s">
        <v>21</v>
      </c>
      <c r="J126" s="18"/>
      <c r="K126" s="18"/>
      <c r="L126" s="18"/>
      <c r="M126" s="19"/>
      <c r="N126" s="20" t="str">
        <f>_xlfn.DISPIMG("ID_3E48546334A0456A8D3635956A071BBD",1)</f>
        <v>=DISPIMG("ID_3E48546334A0456A8D3635956A071BBD",1)</v>
      </c>
      <c r="O126" s="21"/>
    </row>
    <row r="127" ht="39" customHeight="1" spans="1:15">
      <c r="A127" s="8">
        <v>124</v>
      </c>
      <c r="B127" s="8">
        <v>23016055</v>
      </c>
      <c r="C127" s="11" t="s">
        <v>145</v>
      </c>
      <c r="D127" s="8">
        <v>68.33</v>
      </c>
      <c r="E127" s="8">
        <v>0</v>
      </c>
      <c r="F127" s="8">
        <v>68.33</v>
      </c>
      <c r="G127" s="10">
        <v>49.231</v>
      </c>
      <c r="H127" s="8">
        <v>124</v>
      </c>
      <c r="I127" s="25" t="s">
        <v>21</v>
      </c>
      <c r="J127" s="18"/>
      <c r="K127" s="18"/>
      <c r="L127" s="18"/>
      <c r="M127" s="19"/>
      <c r="N127" s="8" t="str">
        <f>_xlfn.DISPIMG("ID_1CE7F0FD5BB445C3A12D545EA76F2536",1)</f>
        <v>=DISPIMG("ID_1CE7F0FD5BB445C3A12D545EA76F2536",1)</v>
      </c>
      <c r="O127" s="21"/>
    </row>
    <row r="128" ht="39" customHeight="1" spans="1:15">
      <c r="A128" s="8">
        <v>125</v>
      </c>
      <c r="B128" s="8">
        <v>23016116</v>
      </c>
      <c r="C128" s="9" t="s">
        <v>143</v>
      </c>
      <c r="D128" s="8">
        <v>70.16</v>
      </c>
      <c r="E128" s="8">
        <v>0</v>
      </c>
      <c r="F128" s="8">
        <v>70.16</v>
      </c>
      <c r="G128" s="10">
        <v>49.112</v>
      </c>
      <c r="H128" s="8">
        <v>125</v>
      </c>
      <c r="I128" s="25" t="s">
        <v>21</v>
      </c>
      <c r="J128" s="18"/>
      <c r="K128" s="18"/>
      <c r="L128" s="18"/>
      <c r="M128" s="19"/>
      <c r="N128" s="20" t="str">
        <f>_xlfn.DISPIMG("ID_B0BE5ADBF7B44E99B436E7E35270AE9C",1)</f>
        <v>=DISPIMG("ID_B0BE5ADBF7B44E99B436E7E35270AE9C",1)</v>
      </c>
      <c r="O128" s="21"/>
    </row>
    <row r="129" ht="39" customHeight="1" spans="1:15">
      <c r="A129" s="8">
        <v>126</v>
      </c>
      <c r="B129" s="8">
        <v>23016034</v>
      </c>
      <c r="C129" s="11" t="s">
        <v>146</v>
      </c>
      <c r="D129" s="8">
        <v>67.92</v>
      </c>
      <c r="E129" s="8">
        <v>0</v>
      </c>
      <c r="F129" s="8">
        <v>67.92</v>
      </c>
      <c r="G129" s="10">
        <v>47.544</v>
      </c>
      <c r="H129" s="8">
        <v>126</v>
      </c>
      <c r="I129" s="25" t="s">
        <v>21</v>
      </c>
      <c r="J129" s="18"/>
      <c r="K129" s="18"/>
      <c r="L129" s="18"/>
      <c r="M129" s="19"/>
      <c r="N129" s="20" t="str">
        <f>_xlfn.DISPIMG("ID_9E35C76DEB1148DA834CC5A32265AB95",1)</f>
        <v>=DISPIMG("ID_9E35C76DEB1148DA834CC5A32265AB95",1)</v>
      </c>
      <c r="O129" s="21"/>
    </row>
    <row r="130" ht="39" customHeight="1" spans="1:15">
      <c r="A130" s="8">
        <v>127</v>
      </c>
      <c r="B130" s="8">
        <v>23016107</v>
      </c>
      <c r="C130" s="9" t="s">
        <v>148</v>
      </c>
      <c r="D130" s="8">
        <v>66.42</v>
      </c>
      <c r="E130" s="8">
        <v>0</v>
      </c>
      <c r="F130" s="8">
        <v>66.42</v>
      </c>
      <c r="G130" s="10">
        <v>46.494</v>
      </c>
      <c r="H130" s="8">
        <v>127</v>
      </c>
      <c r="I130" s="25" t="s">
        <v>21</v>
      </c>
      <c r="J130" s="18"/>
      <c r="K130" s="18"/>
      <c r="L130" s="18"/>
      <c r="M130" s="19"/>
      <c r="N130" s="20" t="str">
        <f>_xlfn.DISPIMG("ID_1FB8D139D1564294A7689254EB301DF2",1)</f>
        <v>=DISPIMG("ID_1FB8D139D1564294A7689254EB301DF2",1)</v>
      </c>
      <c r="O130" s="21"/>
    </row>
    <row r="131" ht="39" customHeight="1" spans="1:15">
      <c r="A131" s="8">
        <v>128</v>
      </c>
      <c r="B131" s="8">
        <v>23016113</v>
      </c>
      <c r="C131" s="11" t="s">
        <v>149</v>
      </c>
      <c r="D131" s="8">
        <v>61.19</v>
      </c>
      <c r="E131" s="8">
        <v>0</v>
      </c>
      <c r="F131" s="8">
        <v>61.19</v>
      </c>
      <c r="G131" s="10">
        <v>42.833</v>
      </c>
      <c r="H131" s="8">
        <v>128</v>
      </c>
      <c r="I131" s="25" t="s">
        <v>21</v>
      </c>
      <c r="J131" s="18"/>
      <c r="K131" s="18"/>
      <c r="L131" s="18"/>
      <c r="M131" s="19"/>
      <c r="N131" s="20" t="str">
        <f>_xlfn.DISPIMG("ID_D9CCAF3F07144593BE582A059104CE20",1)</f>
        <v>=DISPIMG("ID_D9CCAF3F07144593BE582A059104CE20",1)</v>
      </c>
      <c r="O131" s="21"/>
    </row>
    <row r="132" ht="39" customHeight="1" spans="1:15">
      <c r="A132" s="8">
        <v>129</v>
      </c>
      <c r="B132" s="8">
        <v>23016094</v>
      </c>
      <c r="C132" s="9" t="s">
        <v>150</v>
      </c>
      <c r="D132" s="8">
        <v>53.31</v>
      </c>
      <c r="E132" s="8">
        <v>0</v>
      </c>
      <c r="F132" s="8">
        <v>53.31</v>
      </c>
      <c r="G132" s="10">
        <v>37.317</v>
      </c>
      <c r="H132" s="8">
        <v>129</v>
      </c>
      <c r="I132" s="25" t="s">
        <v>21</v>
      </c>
      <c r="J132" s="18"/>
      <c r="K132" s="18"/>
      <c r="L132" s="18"/>
      <c r="M132" s="19"/>
      <c r="N132" s="20" t="str">
        <f>_xlfn.DISPIMG("ID_1DA1471EC64C4C0D83D62265739E8958",1)</f>
        <v>=DISPIMG("ID_1DA1471EC64C4C0D83D62265739E8958",1)</v>
      </c>
      <c r="O132" s="21"/>
    </row>
    <row r="134" spans="4:8">
      <c r="D134" s="3" t="s">
        <v>151</v>
      </c>
      <c r="G134" s="2" t="s">
        <v>152</v>
      </c>
      <c r="H134" s="2"/>
    </row>
  </sheetData>
  <sheetProtection formatCells="0" formatColumns="0" formatRows="0" insertRows="0" insertColumns="0" insertHyperlinks="0" deleteColumns="0" deleteRows="0" sort="0" autoFilter="0" pivotTables="0"/>
  <autoFilter xmlns:etc="http://www.wps.cn/officeDocument/2017/etCustomData" ref="A1:O134" etc:filterBottomFollowUsedRange="1">
    <extLst/>
  </autoFilter>
  <mergeCells count="133">
    <mergeCell ref="A1:O1"/>
    <mergeCell ref="A2:D2"/>
    <mergeCell ref="I3:M3"/>
    <mergeCell ref="I4:M4"/>
    <mergeCell ref="I5:M5"/>
    <mergeCell ref="I6:M6"/>
    <mergeCell ref="I7:M7"/>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3:M23"/>
    <mergeCell ref="I24:M24"/>
    <mergeCell ref="I25:M25"/>
    <mergeCell ref="I26:M26"/>
    <mergeCell ref="I27:M27"/>
    <mergeCell ref="I28:M28"/>
    <mergeCell ref="I29:M29"/>
    <mergeCell ref="I30:M30"/>
    <mergeCell ref="I31:M31"/>
    <mergeCell ref="I32:M32"/>
    <mergeCell ref="I33:M33"/>
    <mergeCell ref="I34:M34"/>
    <mergeCell ref="I35:M35"/>
    <mergeCell ref="I36:M36"/>
    <mergeCell ref="I37:M37"/>
    <mergeCell ref="I38:M38"/>
    <mergeCell ref="I39:M39"/>
    <mergeCell ref="I40:M40"/>
    <mergeCell ref="I41:M41"/>
    <mergeCell ref="I42:M42"/>
    <mergeCell ref="I43:M43"/>
    <mergeCell ref="I44:M44"/>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I60:M60"/>
    <mergeCell ref="I61:M61"/>
    <mergeCell ref="I62:M62"/>
    <mergeCell ref="I63:M63"/>
    <mergeCell ref="I64:M64"/>
    <mergeCell ref="I65:M65"/>
    <mergeCell ref="I66:M66"/>
    <mergeCell ref="I67:M67"/>
    <mergeCell ref="I68:M68"/>
    <mergeCell ref="I69:M69"/>
    <mergeCell ref="I70:M70"/>
    <mergeCell ref="I71:M71"/>
    <mergeCell ref="I72:M72"/>
    <mergeCell ref="I73:M73"/>
    <mergeCell ref="I74:M74"/>
    <mergeCell ref="I75:M75"/>
    <mergeCell ref="I76:M76"/>
    <mergeCell ref="I77:M77"/>
    <mergeCell ref="I78:M78"/>
    <mergeCell ref="I79:M79"/>
    <mergeCell ref="I80:M80"/>
    <mergeCell ref="I81:M81"/>
    <mergeCell ref="I82:M82"/>
    <mergeCell ref="I83:M83"/>
    <mergeCell ref="I84:M84"/>
    <mergeCell ref="I85:M85"/>
    <mergeCell ref="I86:M86"/>
    <mergeCell ref="I87:M87"/>
    <mergeCell ref="I88:M88"/>
    <mergeCell ref="I89:M89"/>
    <mergeCell ref="I90:M90"/>
    <mergeCell ref="I91:M91"/>
    <mergeCell ref="I92:M92"/>
    <mergeCell ref="I93:M93"/>
    <mergeCell ref="I94:M94"/>
    <mergeCell ref="I95:M95"/>
    <mergeCell ref="I96:M96"/>
    <mergeCell ref="I97:M97"/>
    <mergeCell ref="I98:M98"/>
    <mergeCell ref="I99:M99"/>
    <mergeCell ref="I100:M100"/>
    <mergeCell ref="I101:M101"/>
    <mergeCell ref="I102:M102"/>
    <mergeCell ref="I103:M103"/>
    <mergeCell ref="I104:M104"/>
    <mergeCell ref="I105:M105"/>
    <mergeCell ref="I106:M106"/>
    <mergeCell ref="I107:M107"/>
    <mergeCell ref="I108:M108"/>
    <mergeCell ref="I109:M109"/>
    <mergeCell ref="I110:M110"/>
    <mergeCell ref="I111:M111"/>
    <mergeCell ref="I112:M112"/>
    <mergeCell ref="I113:M113"/>
    <mergeCell ref="I114:M114"/>
    <mergeCell ref="I115:M115"/>
    <mergeCell ref="I116:M116"/>
    <mergeCell ref="I117:M117"/>
    <mergeCell ref="I118:M118"/>
    <mergeCell ref="I119:M119"/>
    <mergeCell ref="I120:M120"/>
    <mergeCell ref="I121:M121"/>
    <mergeCell ref="I122:M122"/>
    <mergeCell ref="I123:M123"/>
    <mergeCell ref="I124:M124"/>
    <mergeCell ref="I125:M125"/>
    <mergeCell ref="I126:M126"/>
    <mergeCell ref="I127:M127"/>
    <mergeCell ref="I128:M128"/>
    <mergeCell ref="I129:M129"/>
    <mergeCell ref="I130:M130"/>
    <mergeCell ref="I131:M131"/>
    <mergeCell ref="I132:M132"/>
    <mergeCell ref="G134:J134"/>
  </mergeCells>
  <pageMargins left="0.75" right="0.75" top="1" bottom="1" header="0.5" footer="0.5"/>
  <pageSetup paperSize="9" scale="55" fitToHeight="0" orientation="landscape"/>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sheetProtection formatCells="0" formatColumns="0" formatRows="0" insertRows="0" insertColumns="0" insertHyperlinks="0" deleteColumns="0" deleteRows="0" sort="0" autoFilter="0" pivotTables="0"/>
  <pageMargins left="0.75" right="0.75" top="1" bottom="1" header="0.5" footer="0.5"/>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D5662047-3127-477A-AC3A-1D340467FB41}">
  <ds:schemaRefs/>
</ds:datastoreItem>
</file>

<file path=docProps/app.xml><?xml version="1.0" encoding="utf-8"?>
<Properties xmlns="http://schemas.openxmlformats.org/officeDocument/2006/extended-properties" xmlns:vt="http://schemas.openxmlformats.org/officeDocument/2006/docPropsVTypes">
  <Application>WPS Office WWO_wpscloud_20240912200119-2f3a33a672</Application>
  <HeadingPairs>
    <vt:vector size="2" baseType="variant">
      <vt:variant>
        <vt:lpstr>工作表</vt:lpstr>
      </vt:variant>
      <vt:variant>
        <vt:i4>5</vt:i4>
      </vt:variant>
    </vt:vector>
  </HeadingPairs>
  <TitlesOfParts>
    <vt:vector size="5" baseType="lpstr">
      <vt:lpstr>综合素质测评成绩</vt:lpstr>
      <vt:lpstr>文体测评</vt:lpstr>
      <vt:lpstr>德育测评 </vt:lpstr>
      <vt:lpstr>智育测评</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asus</cp:lastModifiedBy>
  <dcterms:created xsi:type="dcterms:W3CDTF">2022-09-13T22:51:00Z</dcterms:created>
  <dcterms:modified xsi:type="dcterms:W3CDTF">2024-09-23T21:54:35Z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A4DD564FDF9D42C6B511B4B16769C713_13</vt:lpwstr>
  </property>
  <property fmtid="{D5CDD505-2E9C-101B-9397-08002B2CF9AE}" pid="3" name="KSOProductBuildVer">
    <vt:lpwstr>2052-12.1.0.18240</vt:lpwstr>
  </property>
</Properties>
</file>