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2"/>
  </bookViews>
  <sheets>
    <sheet name="综合素质测评成绩" sheetId="1" r:id="rId1"/>
    <sheet name="德育测评" sheetId="5" r:id="rId2"/>
    <sheet name="智育测评" sheetId="3" r:id="rId3"/>
    <sheet name="文体测评" sheetId="4" r:id="rId4"/>
  </sheets>
  <definedNames>
    <definedName name="_xlnm._FilterDatabase" localSheetId="1" hidden="1">德育测评!$A$1:$S$68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13" name="ID_6CA7080A785D41EF8C046AB767AB05D1"/>
        <xdr:cNvPicPr/>
      </xdr:nvPicPr>
      <xdr:blipFill>
        <a:blip r:embed="rId1" r:link="rId2"/>
        <a:stretch>
          <a:fillRect/>
        </a:stretch>
      </xdr:blipFill>
      <xdr:spPr>
        <a:xfrm>
          <a:off x="16591915" y="13195300"/>
          <a:ext cx="960120" cy="203200"/>
        </a:xfrm>
        <a:prstGeom prst="rect">
          <a:avLst/>
        </a:prstGeom>
      </xdr:spPr>
    </xdr:pic>
  </etc:cellImage>
  <etc:cellImage>
    <xdr:pic>
      <xdr:nvPicPr>
        <xdr:cNvPr id="167" name="ID_E449BD83559D4E34B8348C50156FB4C2"/>
        <xdr:cNvPicPr/>
      </xdr:nvPicPr>
      <xdr:blipFill>
        <a:blip r:embed="rId3" r:link="rId2"/>
        <a:stretch>
          <a:fillRect/>
        </a:stretch>
      </xdr:blipFill>
      <xdr:spPr>
        <a:xfrm>
          <a:off x="16917670" y="1327150"/>
          <a:ext cx="308610" cy="203200"/>
        </a:xfrm>
        <a:prstGeom prst="rect">
          <a:avLst/>
        </a:prstGeom>
      </xdr:spPr>
    </xdr:pic>
  </etc:cellImage>
  <etc:cellImage>
    <xdr:pic>
      <xdr:nvPicPr>
        <xdr:cNvPr id="168" name="ID_424F22EDD519456789906E556CE4BEDC"/>
        <xdr:cNvPicPr/>
      </xdr:nvPicPr>
      <xdr:blipFill>
        <a:blip r:embed="rId4" r:link="rId2"/>
        <a:stretch>
          <a:fillRect/>
        </a:stretch>
      </xdr:blipFill>
      <xdr:spPr>
        <a:xfrm>
          <a:off x="16892905" y="1549400"/>
          <a:ext cx="358140" cy="203200"/>
        </a:xfrm>
        <a:prstGeom prst="rect">
          <a:avLst/>
        </a:prstGeom>
      </xdr:spPr>
    </xdr:pic>
  </etc:cellImage>
  <etc:cellImage>
    <xdr:pic>
      <xdr:nvPicPr>
        <xdr:cNvPr id="170" name="ID_C7D22B1673EB40C796D24FFAB1F95276"/>
        <xdr:cNvPicPr/>
      </xdr:nvPicPr>
      <xdr:blipFill>
        <a:blip r:embed="rId5" r:link="rId2"/>
        <a:stretch>
          <a:fillRect/>
        </a:stretch>
      </xdr:blipFill>
      <xdr:spPr>
        <a:xfrm>
          <a:off x="16911955" y="1993900"/>
          <a:ext cx="320040" cy="203200"/>
        </a:xfrm>
        <a:prstGeom prst="rect">
          <a:avLst/>
        </a:prstGeom>
      </xdr:spPr>
    </xdr:pic>
  </etc:cellImage>
  <etc:cellImage>
    <xdr:pic>
      <xdr:nvPicPr>
        <xdr:cNvPr id="171" name="ID_F603F9D1ADD64B428EB102D46CDDC7B7"/>
        <xdr:cNvPicPr/>
      </xdr:nvPicPr>
      <xdr:blipFill>
        <a:blip r:embed="rId6" r:link="rId2"/>
        <a:stretch>
          <a:fillRect/>
        </a:stretch>
      </xdr:blipFill>
      <xdr:spPr>
        <a:xfrm>
          <a:off x="16114395" y="2216150"/>
          <a:ext cx="1915160" cy="609600"/>
        </a:xfrm>
        <a:prstGeom prst="rect">
          <a:avLst/>
        </a:prstGeom>
      </xdr:spPr>
    </xdr:pic>
  </etc:cellImage>
  <etc:cellImage>
    <xdr:pic>
      <xdr:nvPicPr>
        <xdr:cNvPr id="172" name="ID_03F131D8915B4DC8ABCDF0936F8F1D22"/>
        <xdr:cNvPicPr/>
      </xdr:nvPicPr>
      <xdr:blipFill>
        <a:blip r:embed="rId7" r:link="rId2"/>
        <a:stretch>
          <a:fillRect/>
        </a:stretch>
      </xdr:blipFill>
      <xdr:spPr>
        <a:xfrm>
          <a:off x="16755745" y="2825750"/>
          <a:ext cx="632460" cy="203200"/>
        </a:xfrm>
        <a:prstGeom prst="rect">
          <a:avLst/>
        </a:prstGeom>
      </xdr:spPr>
    </xdr:pic>
  </etc:cellImage>
  <etc:cellImage>
    <xdr:pic>
      <xdr:nvPicPr>
        <xdr:cNvPr id="173" name="ID_5C0A2020412742C68E49FB2951B1DFC3"/>
        <xdr:cNvPicPr/>
      </xdr:nvPicPr>
      <xdr:blipFill>
        <a:blip r:embed="rId8" r:link="rId2"/>
        <a:stretch>
          <a:fillRect/>
        </a:stretch>
      </xdr:blipFill>
      <xdr:spPr>
        <a:xfrm>
          <a:off x="16822420" y="3048000"/>
          <a:ext cx="499110" cy="203200"/>
        </a:xfrm>
        <a:prstGeom prst="rect">
          <a:avLst/>
        </a:prstGeom>
      </xdr:spPr>
    </xdr:pic>
  </etc:cellImage>
  <etc:cellImage>
    <xdr:pic>
      <xdr:nvPicPr>
        <xdr:cNvPr id="174" name="ID_AA8AC47149884F50B5B8883B5AE3DA4B"/>
        <xdr:cNvPicPr/>
      </xdr:nvPicPr>
      <xdr:blipFill>
        <a:blip r:embed="rId9" r:link="rId2"/>
        <a:stretch>
          <a:fillRect/>
        </a:stretch>
      </xdr:blipFill>
      <xdr:spPr>
        <a:xfrm>
          <a:off x="16889095" y="3270250"/>
          <a:ext cx="365760" cy="203200"/>
        </a:xfrm>
        <a:prstGeom prst="rect">
          <a:avLst/>
        </a:prstGeom>
      </xdr:spPr>
    </xdr:pic>
  </etc:cellImage>
  <etc:cellImage>
    <xdr:pic>
      <xdr:nvPicPr>
        <xdr:cNvPr id="175" name="ID_3EB96B2CDB654B8CBE02E42D906CDBEE"/>
        <xdr:cNvPicPr/>
      </xdr:nvPicPr>
      <xdr:blipFill>
        <a:blip r:embed="rId10" r:link="rId2"/>
        <a:stretch>
          <a:fillRect/>
        </a:stretch>
      </xdr:blipFill>
      <xdr:spPr>
        <a:xfrm>
          <a:off x="16874490" y="3492500"/>
          <a:ext cx="394970" cy="203200"/>
        </a:xfrm>
        <a:prstGeom prst="rect">
          <a:avLst/>
        </a:prstGeom>
      </xdr:spPr>
    </xdr:pic>
  </etc:cellImage>
  <etc:cellImage>
    <xdr:pic>
      <xdr:nvPicPr>
        <xdr:cNvPr id="176" name="ID_47EBAEB366994F219822771E16B6D363"/>
        <xdr:cNvPicPr/>
      </xdr:nvPicPr>
      <xdr:blipFill>
        <a:blip r:embed="rId11" r:link="rId2"/>
        <a:stretch>
          <a:fillRect/>
        </a:stretch>
      </xdr:blipFill>
      <xdr:spPr>
        <a:xfrm>
          <a:off x="16852265" y="3714750"/>
          <a:ext cx="439420" cy="203200"/>
        </a:xfrm>
        <a:prstGeom prst="rect">
          <a:avLst/>
        </a:prstGeom>
      </xdr:spPr>
    </xdr:pic>
  </etc:cellImage>
  <etc:cellImage>
    <xdr:pic>
      <xdr:nvPicPr>
        <xdr:cNvPr id="177" name="ID_E7C270173C364285809F3700F612662E"/>
        <xdr:cNvPicPr/>
      </xdr:nvPicPr>
      <xdr:blipFill>
        <a:blip r:embed="rId12" r:link="rId2"/>
        <a:stretch>
          <a:fillRect/>
        </a:stretch>
      </xdr:blipFill>
      <xdr:spPr>
        <a:xfrm>
          <a:off x="16675100" y="3937000"/>
          <a:ext cx="793750" cy="203200"/>
        </a:xfrm>
        <a:prstGeom prst="rect">
          <a:avLst/>
        </a:prstGeom>
      </xdr:spPr>
    </xdr:pic>
  </etc:cellImage>
  <etc:cellImage>
    <xdr:pic>
      <xdr:nvPicPr>
        <xdr:cNvPr id="178" name="ID_4A7F31CE5F3D4581AAF30D58810A78EE"/>
        <xdr:cNvPicPr/>
      </xdr:nvPicPr>
      <xdr:blipFill>
        <a:blip r:embed="rId13" r:link="rId2"/>
        <a:stretch>
          <a:fillRect/>
        </a:stretch>
      </xdr:blipFill>
      <xdr:spPr>
        <a:xfrm>
          <a:off x="16883380" y="4159250"/>
          <a:ext cx="377190" cy="203200"/>
        </a:xfrm>
        <a:prstGeom prst="rect">
          <a:avLst/>
        </a:prstGeom>
      </xdr:spPr>
    </xdr:pic>
  </etc:cellImage>
  <etc:cellImage>
    <xdr:pic>
      <xdr:nvPicPr>
        <xdr:cNvPr id="179" name="ID_8CA5BB15A04C4F01B7544DD81EDDB2F9"/>
        <xdr:cNvPicPr/>
      </xdr:nvPicPr>
      <xdr:blipFill>
        <a:blip r:embed="rId14" r:link="rId2"/>
        <a:stretch>
          <a:fillRect/>
        </a:stretch>
      </xdr:blipFill>
      <xdr:spPr>
        <a:xfrm>
          <a:off x="16856710" y="4603750"/>
          <a:ext cx="430530" cy="203200"/>
        </a:xfrm>
        <a:prstGeom prst="rect">
          <a:avLst/>
        </a:prstGeom>
      </xdr:spPr>
    </xdr:pic>
  </etc:cellImage>
  <etc:cellImage>
    <xdr:pic>
      <xdr:nvPicPr>
        <xdr:cNvPr id="180" name="ID_00760766F07A49898EFEDB10672D062E"/>
        <xdr:cNvPicPr/>
      </xdr:nvPicPr>
      <xdr:blipFill>
        <a:blip r:embed="rId15" r:link="rId2"/>
        <a:stretch>
          <a:fillRect/>
        </a:stretch>
      </xdr:blipFill>
      <xdr:spPr>
        <a:xfrm>
          <a:off x="16935450" y="4826000"/>
          <a:ext cx="273050" cy="203200"/>
        </a:xfrm>
        <a:prstGeom prst="rect">
          <a:avLst/>
        </a:prstGeom>
      </xdr:spPr>
    </xdr:pic>
  </etc:cellImage>
  <etc:cellImage>
    <xdr:pic>
      <xdr:nvPicPr>
        <xdr:cNvPr id="181" name="ID_F220ED13A3A74672ADB33308FCDF72F8"/>
        <xdr:cNvPicPr/>
      </xdr:nvPicPr>
      <xdr:blipFill>
        <a:blip r:embed="rId16" r:link="rId2"/>
        <a:stretch>
          <a:fillRect/>
        </a:stretch>
      </xdr:blipFill>
      <xdr:spPr>
        <a:xfrm>
          <a:off x="16928465" y="5048250"/>
          <a:ext cx="287020" cy="203200"/>
        </a:xfrm>
        <a:prstGeom prst="rect">
          <a:avLst/>
        </a:prstGeom>
      </xdr:spPr>
    </xdr:pic>
  </etc:cellImage>
  <etc:cellImage>
    <xdr:pic>
      <xdr:nvPicPr>
        <xdr:cNvPr id="182" name="ID_37264503A0294034BBD666195F08DD38"/>
        <xdr:cNvPicPr/>
      </xdr:nvPicPr>
      <xdr:blipFill>
        <a:blip r:embed="rId17" r:link="rId2"/>
        <a:stretch>
          <a:fillRect/>
        </a:stretch>
      </xdr:blipFill>
      <xdr:spPr>
        <a:xfrm>
          <a:off x="16924020" y="5270500"/>
          <a:ext cx="295910" cy="203200"/>
        </a:xfrm>
        <a:prstGeom prst="rect">
          <a:avLst/>
        </a:prstGeom>
      </xdr:spPr>
    </xdr:pic>
  </etc:cellImage>
  <etc:cellImage>
    <xdr:pic>
      <xdr:nvPicPr>
        <xdr:cNvPr id="183" name="ID_9D5CB8D439B540F69DC67F57AEA51569"/>
        <xdr:cNvPicPr/>
      </xdr:nvPicPr>
      <xdr:blipFill>
        <a:blip r:embed="rId18" r:link="rId2"/>
        <a:stretch>
          <a:fillRect/>
        </a:stretch>
      </xdr:blipFill>
      <xdr:spPr>
        <a:xfrm>
          <a:off x="16878300" y="5492750"/>
          <a:ext cx="387350" cy="203200"/>
        </a:xfrm>
        <a:prstGeom prst="rect">
          <a:avLst/>
        </a:prstGeom>
      </xdr:spPr>
    </xdr:pic>
  </etc:cellImage>
  <etc:cellImage>
    <xdr:pic>
      <xdr:nvPicPr>
        <xdr:cNvPr id="184" name="ID_6DF31A06F9164A5C8EB6CF78A03C361F"/>
        <xdr:cNvPicPr/>
      </xdr:nvPicPr>
      <xdr:blipFill>
        <a:blip r:embed="rId19" r:link="rId2"/>
        <a:stretch>
          <a:fillRect/>
        </a:stretch>
      </xdr:blipFill>
      <xdr:spPr>
        <a:xfrm>
          <a:off x="16970375" y="5715000"/>
          <a:ext cx="203200" cy="203200"/>
        </a:xfrm>
        <a:prstGeom prst="rect">
          <a:avLst/>
        </a:prstGeom>
      </xdr:spPr>
    </xdr:pic>
  </etc:cellImage>
  <etc:cellImage>
    <xdr:pic>
      <xdr:nvPicPr>
        <xdr:cNvPr id="185" name="ID_D9464CA7DCE543E5AA297298511F8FF2"/>
        <xdr:cNvPicPr/>
      </xdr:nvPicPr>
      <xdr:blipFill>
        <a:blip r:embed="rId20" r:link="rId2"/>
        <a:stretch>
          <a:fillRect/>
        </a:stretch>
      </xdr:blipFill>
      <xdr:spPr>
        <a:xfrm>
          <a:off x="16829405" y="5937250"/>
          <a:ext cx="485140" cy="203200"/>
        </a:xfrm>
        <a:prstGeom prst="rect">
          <a:avLst/>
        </a:prstGeom>
      </xdr:spPr>
    </xdr:pic>
  </etc:cellImage>
  <etc:cellImage>
    <xdr:pic>
      <xdr:nvPicPr>
        <xdr:cNvPr id="186" name="ID_5A3E44E338F0465E9918B0ACBC956F29"/>
        <xdr:cNvPicPr/>
      </xdr:nvPicPr>
      <xdr:blipFill>
        <a:blip r:embed="rId21" r:link="rId2"/>
        <a:stretch>
          <a:fillRect/>
        </a:stretch>
      </xdr:blipFill>
      <xdr:spPr>
        <a:xfrm>
          <a:off x="16890365" y="6159500"/>
          <a:ext cx="363220" cy="203200"/>
        </a:xfrm>
        <a:prstGeom prst="rect">
          <a:avLst/>
        </a:prstGeom>
      </xdr:spPr>
    </xdr:pic>
  </etc:cellImage>
  <etc:cellImage>
    <xdr:pic>
      <xdr:nvPicPr>
        <xdr:cNvPr id="187" name="ID_E3EC173F03AD49FD89952AF83EB942CF"/>
        <xdr:cNvPicPr/>
      </xdr:nvPicPr>
      <xdr:blipFill>
        <a:blip r:embed="rId22" r:link="rId2"/>
        <a:stretch>
          <a:fillRect/>
        </a:stretch>
      </xdr:blipFill>
      <xdr:spPr>
        <a:xfrm>
          <a:off x="16931005" y="6381750"/>
          <a:ext cx="281940" cy="203200"/>
        </a:xfrm>
        <a:prstGeom prst="rect">
          <a:avLst/>
        </a:prstGeom>
      </xdr:spPr>
    </xdr:pic>
  </etc:cellImage>
  <etc:cellImage>
    <xdr:pic>
      <xdr:nvPicPr>
        <xdr:cNvPr id="188" name="ID_3C36811EDF3041489E1854DA252F0807"/>
        <xdr:cNvPicPr/>
      </xdr:nvPicPr>
      <xdr:blipFill>
        <a:blip r:embed="rId23" r:link="rId2"/>
        <a:stretch>
          <a:fillRect/>
        </a:stretch>
      </xdr:blipFill>
      <xdr:spPr>
        <a:xfrm>
          <a:off x="16917670" y="7353300"/>
          <a:ext cx="308610" cy="203200"/>
        </a:xfrm>
        <a:prstGeom prst="rect">
          <a:avLst/>
        </a:prstGeom>
      </xdr:spPr>
    </xdr:pic>
  </etc:cellImage>
  <etc:cellImage>
    <xdr:pic>
      <xdr:nvPicPr>
        <xdr:cNvPr id="189" name="ID_4A85F83D3D6B47C09E2CE4C1F627DF92"/>
        <xdr:cNvPicPr/>
      </xdr:nvPicPr>
      <xdr:blipFill>
        <a:blip r:embed="rId24" r:link="rId2"/>
        <a:stretch>
          <a:fillRect/>
        </a:stretch>
      </xdr:blipFill>
      <xdr:spPr>
        <a:xfrm>
          <a:off x="16959580" y="7575550"/>
          <a:ext cx="224790" cy="203200"/>
        </a:xfrm>
        <a:prstGeom prst="rect">
          <a:avLst/>
        </a:prstGeom>
      </xdr:spPr>
    </xdr:pic>
  </etc:cellImage>
  <etc:cellImage>
    <xdr:pic>
      <xdr:nvPicPr>
        <xdr:cNvPr id="190" name="ID_182A4F22EC3E4413A09E6B2C5141EFD7"/>
        <xdr:cNvPicPr/>
      </xdr:nvPicPr>
      <xdr:blipFill>
        <a:blip r:embed="rId25" r:link="rId2"/>
        <a:stretch>
          <a:fillRect/>
        </a:stretch>
      </xdr:blipFill>
      <xdr:spPr>
        <a:xfrm>
          <a:off x="16900525" y="7797800"/>
          <a:ext cx="342900" cy="203200"/>
        </a:xfrm>
        <a:prstGeom prst="rect">
          <a:avLst/>
        </a:prstGeom>
      </xdr:spPr>
    </xdr:pic>
  </etc:cellImage>
  <etc:cellImage>
    <xdr:pic>
      <xdr:nvPicPr>
        <xdr:cNvPr id="191" name="ID_772056C5CD43468B9F765EABBDA98D46"/>
        <xdr:cNvPicPr/>
      </xdr:nvPicPr>
      <xdr:blipFill>
        <a:blip r:embed="rId26" r:link="rId2"/>
        <a:stretch>
          <a:fillRect/>
        </a:stretch>
      </xdr:blipFill>
      <xdr:spPr>
        <a:xfrm>
          <a:off x="16857345" y="8020050"/>
          <a:ext cx="429260" cy="203200"/>
        </a:xfrm>
        <a:prstGeom prst="rect">
          <a:avLst/>
        </a:prstGeom>
      </xdr:spPr>
    </xdr:pic>
  </etc:cellImage>
  <etc:cellImage>
    <xdr:pic>
      <xdr:nvPicPr>
        <xdr:cNvPr id="192" name="ID_D8072F7FB55244518F23BF88F7B8132A"/>
        <xdr:cNvPicPr/>
      </xdr:nvPicPr>
      <xdr:blipFill>
        <a:blip r:embed="rId27" r:link="rId2"/>
        <a:stretch>
          <a:fillRect/>
        </a:stretch>
      </xdr:blipFill>
      <xdr:spPr>
        <a:xfrm>
          <a:off x="16894810" y="8242300"/>
          <a:ext cx="354330" cy="203200"/>
        </a:xfrm>
        <a:prstGeom prst="rect">
          <a:avLst/>
        </a:prstGeom>
      </xdr:spPr>
    </xdr:pic>
  </etc:cellImage>
  <etc:cellImage>
    <xdr:pic>
      <xdr:nvPicPr>
        <xdr:cNvPr id="193" name="ID_4A2CB4519CE24B7896FFCFE6B1C61950"/>
        <xdr:cNvPicPr/>
      </xdr:nvPicPr>
      <xdr:blipFill>
        <a:blip r:embed="rId28" r:link="rId2"/>
        <a:stretch>
          <a:fillRect/>
        </a:stretch>
      </xdr:blipFill>
      <xdr:spPr>
        <a:xfrm>
          <a:off x="16838295" y="8464550"/>
          <a:ext cx="467360" cy="203200"/>
        </a:xfrm>
        <a:prstGeom prst="rect">
          <a:avLst/>
        </a:prstGeom>
      </xdr:spPr>
    </xdr:pic>
  </etc:cellImage>
  <etc:cellImage>
    <xdr:pic>
      <xdr:nvPicPr>
        <xdr:cNvPr id="194" name="ID_F4982CC1840A497DACEE43E5B2FD8D63"/>
        <xdr:cNvPicPr/>
      </xdr:nvPicPr>
      <xdr:blipFill>
        <a:blip r:embed="rId29" r:link="rId2"/>
        <a:stretch>
          <a:fillRect/>
        </a:stretch>
      </xdr:blipFill>
      <xdr:spPr>
        <a:xfrm>
          <a:off x="16875125" y="8686800"/>
          <a:ext cx="393700" cy="203200"/>
        </a:xfrm>
        <a:prstGeom prst="rect">
          <a:avLst/>
        </a:prstGeom>
      </xdr:spPr>
    </xdr:pic>
  </etc:cellImage>
  <etc:cellImage>
    <xdr:pic>
      <xdr:nvPicPr>
        <xdr:cNvPr id="195" name="ID_D2D546EB18A24391A42C9ED515621DD7"/>
        <xdr:cNvPicPr/>
      </xdr:nvPicPr>
      <xdr:blipFill>
        <a:blip r:embed="rId30" r:link="rId2"/>
        <a:stretch>
          <a:fillRect/>
        </a:stretch>
      </xdr:blipFill>
      <xdr:spPr>
        <a:xfrm>
          <a:off x="16883380" y="8909050"/>
          <a:ext cx="377190" cy="203200"/>
        </a:xfrm>
        <a:prstGeom prst="rect">
          <a:avLst/>
        </a:prstGeom>
      </xdr:spPr>
    </xdr:pic>
  </etc:cellImage>
  <etc:cellImage>
    <xdr:pic>
      <xdr:nvPicPr>
        <xdr:cNvPr id="196" name="ID_4CC16A44F7504482948EA3C17BD3972E"/>
        <xdr:cNvPicPr/>
      </xdr:nvPicPr>
      <xdr:blipFill>
        <a:blip r:embed="rId31" r:link="rId2"/>
        <a:stretch>
          <a:fillRect/>
        </a:stretch>
      </xdr:blipFill>
      <xdr:spPr>
        <a:xfrm>
          <a:off x="16792575" y="9131300"/>
          <a:ext cx="558800" cy="203200"/>
        </a:xfrm>
        <a:prstGeom prst="rect">
          <a:avLst/>
        </a:prstGeom>
      </xdr:spPr>
    </xdr:pic>
  </etc:cellImage>
  <etc:cellImage>
    <xdr:pic>
      <xdr:nvPicPr>
        <xdr:cNvPr id="197" name="ID_C6FE3F4178A84B30A43F942613E17861"/>
        <xdr:cNvPicPr/>
      </xdr:nvPicPr>
      <xdr:blipFill>
        <a:blip r:embed="rId32" r:link="rId2"/>
        <a:stretch>
          <a:fillRect/>
        </a:stretch>
      </xdr:blipFill>
      <xdr:spPr>
        <a:xfrm>
          <a:off x="16911320" y="9353550"/>
          <a:ext cx="321310" cy="203200"/>
        </a:xfrm>
        <a:prstGeom prst="rect">
          <a:avLst/>
        </a:prstGeom>
      </xdr:spPr>
    </xdr:pic>
  </etc:cellImage>
  <etc:cellImage>
    <xdr:pic>
      <xdr:nvPicPr>
        <xdr:cNvPr id="198" name="ID_D4B154696C394FDBAA4B1A820DE9902E"/>
        <xdr:cNvPicPr/>
      </xdr:nvPicPr>
      <xdr:blipFill>
        <a:blip r:embed="rId33" r:link="rId2"/>
        <a:stretch>
          <a:fillRect/>
        </a:stretch>
      </xdr:blipFill>
      <xdr:spPr>
        <a:xfrm>
          <a:off x="16918305" y="9575800"/>
          <a:ext cx="307340" cy="203200"/>
        </a:xfrm>
        <a:prstGeom prst="rect">
          <a:avLst/>
        </a:prstGeom>
      </xdr:spPr>
    </xdr:pic>
  </etc:cellImage>
  <etc:cellImage>
    <xdr:pic>
      <xdr:nvPicPr>
        <xdr:cNvPr id="199" name="ID_3AEE9020C03D4561B4D0612DD79DF520"/>
        <xdr:cNvPicPr/>
      </xdr:nvPicPr>
      <xdr:blipFill>
        <a:blip r:embed="rId34" r:link="rId2"/>
        <a:stretch>
          <a:fillRect/>
        </a:stretch>
      </xdr:blipFill>
      <xdr:spPr>
        <a:xfrm>
          <a:off x="16864330" y="9798050"/>
          <a:ext cx="415290" cy="203200"/>
        </a:xfrm>
        <a:prstGeom prst="rect">
          <a:avLst/>
        </a:prstGeom>
      </xdr:spPr>
    </xdr:pic>
  </etc:cellImage>
  <etc:cellImage>
    <xdr:pic>
      <xdr:nvPicPr>
        <xdr:cNvPr id="200" name="ID_A476F7ED3ABC4212B7653779F3A58DDE"/>
        <xdr:cNvPicPr/>
      </xdr:nvPicPr>
      <xdr:blipFill>
        <a:blip r:embed="rId35" r:link="rId2"/>
        <a:stretch>
          <a:fillRect/>
        </a:stretch>
      </xdr:blipFill>
      <xdr:spPr>
        <a:xfrm>
          <a:off x="16894810" y="10020300"/>
          <a:ext cx="354330" cy="203200"/>
        </a:xfrm>
        <a:prstGeom prst="rect">
          <a:avLst/>
        </a:prstGeom>
      </xdr:spPr>
    </xdr:pic>
  </etc:cellImage>
  <etc:cellImage>
    <xdr:pic>
      <xdr:nvPicPr>
        <xdr:cNvPr id="201" name="ID_1BA6328CB4134307B189226A7EE5C511"/>
        <xdr:cNvPicPr/>
      </xdr:nvPicPr>
      <xdr:blipFill>
        <a:blip r:embed="rId36" r:link="rId2"/>
        <a:stretch>
          <a:fillRect/>
        </a:stretch>
      </xdr:blipFill>
      <xdr:spPr>
        <a:xfrm>
          <a:off x="16904970" y="10242550"/>
          <a:ext cx="334010" cy="203200"/>
        </a:xfrm>
        <a:prstGeom prst="rect">
          <a:avLst/>
        </a:prstGeom>
      </xdr:spPr>
    </xdr:pic>
  </etc:cellImage>
  <etc:cellImage>
    <xdr:pic>
      <xdr:nvPicPr>
        <xdr:cNvPr id="202" name="ID_6876E307853D4BA3A26B8C45E2F47DEB"/>
        <xdr:cNvPicPr/>
      </xdr:nvPicPr>
      <xdr:blipFill>
        <a:blip r:embed="rId37" r:link="rId2"/>
        <a:stretch>
          <a:fillRect/>
        </a:stretch>
      </xdr:blipFill>
      <xdr:spPr>
        <a:xfrm>
          <a:off x="16652240" y="10464800"/>
          <a:ext cx="839470" cy="203200"/>
        </a:xfrm>
        <a:prstGeom prst="rect">
          <a:avLst/>
        </a:prstGeom>
      </xdr:spPr>
    </xdr:pic>
  </etc:cellImage>
  <etc:cellImage>
    <xdr:pic>
      <xdr:nvPicPr>
        <xdr:cNvPr id="203" name="ID_7A9CFB73C763470D961C9231A9417AA5"/>
        <xdr:cNvPicPr/>
      </xdr:nvPicPr>
      <xdr:blipFill>
        <a:blip r:embed="rId38" r:link="rId2"/>
        <a:stretch>
          <a:fillRect/>
        </a:stretch>
      </xdr:blipFill>
      <xdr:spPr>
        <a:xfrm>
          <a:off x="16715740" y="10687050"/>
          <a:ext cx="712470" cy="203200"/>
        </a:xfrm>
        <a:prstGeom prst="rect">
          <a:avLst/>
        </a:prstGeom>
      </xdr:spPr>
    </xdr:pic>
  </etc:cellImage>
  <etc:cellImage>
    <xdr:pic>
      <xdr:nvPicPr>
        <xdr:cNvPr id="204" name="ID_3A0E3914E3524091A1DB13EA8FF7B571"/>
        <xdr:cNvPicPr/>
      </xdr:nvPicPr>
      <xdr:blipFill>
        <a:blip r:embed="rId39" r:link="rId2"/>
        <a:stretch>
          <a:fillRect/>
        </a:stretch>
      </xdr:blipFill>
      <xdr:spPr>
        <a:xfrm>
          <a:off x="16005175" y="10909300"/>
          <a:ext cx="2133600" cy="203200"/>
        </a:xfrm>
        <a:prstGeom prst="rect">
          <a:avLst/>
        </a:prstGeom>
      </xdr:spPr>
    </xdr:pic>
  </etc:cellImage>
  <etc:cellImage>
    <xdr:pic>
      <xdr:nvPicPr>
        <xdr:cNvPr id="205" name="ID_72F7A75B54464EE584864960A8DA88AD"/>
        <xdr:cNvPicPr/>
      </xdr:nvPicPr>
      <xdr:blipFill>
        <a:blip r:embed="rId40" r:link="rId2"/>
        <a:stretch>
          <a:fillRect/>
        </a:stretch>
      </xdr:blipFill>
      <xdr:spPr>
        <a:xfrm>
          <a:off x="16866870" y="11880850"/>
          <a:ext cx="410210" cy="203200"/>
        </a:xfrm>
        <a:prstGeom prst="rect">
          <a:avLst/>
        </a:prstGeom>
      </xdr:spPr>
    </xdr:pic>
  </etc:cellImage>
  <etc:cellImage>
    <xdr:pic>
      <xdr:nvPicPr>
        <xdr:cNvPr id="206" name="ID_780394AF26DF4B0D8E95F66572E46804"/>
        <xdr:cNvPicPr/>
      </xdr:nvPicPr>
      <xdr:blipFill>
        <a:blip r:embed="rId41" r:link="rId2"/>
        <a:stretch>
          <a:fillRect/>
        </a:stretch>
      </xdr:blipFill>
      <xdr:spPr>
        <a:xfrm>
          <a:off x="16915765" y="12103100"/>
          <a:ext cx="312420" cy="203200"/>
        </a:xfrm>
        <a:prstGeom prst="rect">
          <a:avLst/>
        </a:prstGeom>
      </xdr:spPr>
    </xdr:pic>
  </etc:cellImage>
  <etc:cellImage>
    <xdr:pic>
      <xdr:nvPicPr>
        <xdr:cNvPr id="207" name="ID_6E784FAB7ACC4D76ACF114968C5326F8"/>
        <xdr:cNvPicPr/>
      </xdr:nvPicPr>
      <xdr:blipFill>
        <a:blip r:embed="rId42" r:link="rId2"/>
        <a:stretch>
          <a:fillRect/>
        </a:stretch>
      </xdr:blipFill>
      <xdr:spPr>
        <a:xfrm>
          <a:off x="16893540" y="12325350"/>
          <a:ext cx="356870" cy="203200"/>
        </a:xfrm>
        <a:prstGeom prst="rect">
          <a:avLst/>
        </a:prstGeom>
      </xdr:spPr>
    </xdr:pic>
  </etc:cellImage>
  <etc:cellImage>
    <xdr:pic>
      <xdr:nvPicPr>
        <xdr:cNvPr id="208" name="ID_BDC4160E782742EE8923CF490BC01F98"/>
        <xdr:cNvPicPr/>
      </xdr:nvPicPr>
      <xdr:blipFill>
        <a:blip r:embed="rId43" r:link="rId2"/>
        <a:stretch>
          <a:fillRect/>
        </a:stretch>
      </xdr:blipFill>
      <xdr:spPr>
        <a:xfrm>
          <a:off x="16864965" y="12547600"/>
          <a:ext cx="414020" cy="203200"/>
        </a:xfrm>
        <a:prstGeom prst="rect">
          <a:avLst/>
        </a:prstGeom>
      </xdr:spPr>
    </xdr:pic>
  </etc:cellImage>
  <etc:cellImage>
    <xdr:pic>
      <xdr:nvPicPr>
        <xdr:cNvPr id="209" name="ID_8AA796AB2DAD46C6ADFFC888C4DC6CA9"/>
        <xdr:cNvPicPr/>
      </xdr:nvPicPr>
      <xdr:blipFill>
        <a:blip r:embed="rId44" r:link="rId2"/>
        <a:stretch>
          <a:fillRect/>
        </a:stretch>
      </xdr:blipFill>
      <xdr:spPr>
        <a:xfrm>
          <a:off x="16892270" y="12769850"/>
          <a:ext cx="359410" cy="203200"/>
        </a:xfrm>
        <a:prstGeom prst="rect">
          <a:avLst/>
        </a:prstGeom>
      </xdr:spPr>
    </xdr:pic>
  </etc:cellImage>
  <etc:cellImage>
    <xdr:pic>
      <xdr:nvPicPr>
        <xdr:cNvPr id="210" name="ID_E2D0920FFEC3407C8F1DA23D75CFB017"/>
        <xdr:cNvPicPr/>
      </xdr:nvPicPr>
      <xdr:blipFill>
        <a:blip r:embed="rId45" r:link="rId2"/>
        <a:stretch>
          <a:fillRect/>
        </a:stretch>
      </xdr:blipFill>
      <xdr:spPr>
        <a:xfrm>
          <a:off x="16795750" y="13214350"/>
          <a:ext cx="552450" cy="203200"/>
        </a:xfrm>
        <a:prstGeom prst="rect">
          <a:avLst/>
        </a:prstGeom>
      </xdr:spPr>
    </xdr:pic>
  </etc:cellImage>
  <etc:cellImage>
    <xdr:pic>
      <xdr:nvPicPr>
        <xdr:cNvPr id="212" name="ID_F89AD257351F4790A3A8EAB818C998A6"/>
        <xdr:cNvPicPr/>
      </xdr:nvPicPr>
      <xdr:blipFill>
        <a:blip r:embed="rId46" r:link="rId2"/>
        <a:stretch>
          <a:fillRect/>
        </a:stretch>
      </xdr:blipFill>
      <xdr:spPr>
        <a:xfrm>
          <a:off x="16902430" y="13760450"/>
          <a:ext cx="339090" cy="203200"/>
        </a:xfrm>
        <a:prstGeom prst="rect">
          <a:avLst/>
        </a:prstGeom>
      </xdr:spPr>
    </xdr:pic>
  </etc:cellImage>
  <etc:cellImage>
    <xdr:pic>
      <xdr:nvPicPr>
        <xdr:cNvPr id="214" name="ID_9B464C0AA8EF40EEA335A5A4E1318876"/>
        <xdr:cNvPicPr/>
      </xdr:nvPicPr>
      <xdr:blipFill>
        <a:blip r:embed="rId47" r:link="rId2"/>
        <a:stretch>
          <a:fillRect/>
        </a:stretch>
      </xdr:blipFill>
      <xdr:spPr>
        <a:xfrm>
          <a:off x="16821785" y="14204950"/>
          <a:ext cx="500380" cy="203200"/>
        </a:xfrm>
        <a:prstGeom prst="rect">
          <a:avLst/>
        </a:prstGeom>
      </xdr:spPr>
    </xdr:pic>
  </etc:cellImage>
  <etc:cellImage>
    <xdr:pic>
      <xdr:nvPicPr>
        <xdr:cNvPr id="215" name="ID_F72B3552FE6C4C83A47D52D584A95FB8"/>
        <xdr:cNvPicPr/>
      </xdr:nvPicPr>
      <xdr:blipFill>
        <a:blip r:embed="rId48" r:link="rId2"/>
        <a:stretch>
          <a:fillRect/>
        </a:stretch>
      </xdr:blipFill>
      <xdr:spPr>
        <a:xfrm>
          <a:off x="16701135" y="14427200"/>
          <a:ext cx="741680" cy="203200"/>
        </a:xfrm>
        <a:prstGeom prst="rect">
          <a:avLst/>
        </a:prstGeom>
      </xdr:spPr>
    </xdr:pic>
  </etc:cellImage>
  <etc:cellImage>
    <xdr:pic>
      <xdr:nvPicPr>
        <xdr:cNvPr id="216" name="ID_6BCECBE147DA44168B13AB5A48AF15F1"/>
        <xdr:cNvPicPr/>
      </xdr:nvPicPr>
      <xdr:blipFill>
        <a:blip r:embed="rId49" r:link="rId2"/>
        <a:stretch>
          <a:fillRect/>
        </a:stretch>
      </xdr:blipFill>
      <xdr:spPr>
        <a:xfrm>
          <a:off x="16877030" y="14649450"/>
          <a:ext cx="389890" cy="203200"/>
        </a:xfrm>
        <a:prstGeom prst="rect">
          <a:avLst/>
        </a:prstGeom>
      </xdr:spPr>
    </xdr:pic>
  </etc:cellImage>
  <etc:cellImage>
    <xdr:pic>
      <xdr:nvPicPr>
        <xdr:cNvPr id="217" name="ID_3CC4472FAE32411E8E5A53268ECD1DA0"/>
        <xdr:cNvPicPr/>
      </xdr:nvPicPr>
      <xdr:blipFill>
        <a:blip r:embed="rId50" r:link="rId2"/>
        <a:stretch>
          <a:fillRect/>
        </a:stretch>
      </xdr:blipFill>
      <xdr:spPr>
        <a:xfrm>
          <a:off x="16928465" y="15093950"/>
          <a:ext cx="287020" cy="203200"/>
        </a:xfrm>
        <a:prstGeom prst="rect">
          <a:avLst/>
        </a:prstGeom>
      </xdr:spPr>
    </xdr:pic>
  </etc:cellImage>
  <etc:cellImage>
    <xdr:pic>
      <xdr:nvPicPr>
        <xdr:cNvPr id="218" name="ID_B87EF668B8964EF790B81CF313E2E777"/>
        <xdr:cNvPicPr/>
      </xdr:nvPicPr>
      <xdr:blipFill>
        <a:blip r:embed="rId51" r:link="rId2"/>
        <a:stretch>
          <a:fillRect/>
        </a:stretch>
      </xdr:blipFill>
      <xdr:spPr>
        <a:xfrm>
          <a:off x="16886555" y="15316200"/>
          <a:ext cx="370840" cy="203200"/>
        </a:xfrm>
        <a:prstGeom prst="rect">
          <a:avLst/>
        </a:prstGeom>
      </xdr:spPr>
    </xdr:pic>
  </etc:cellImage>
  <etc:cellImage>
    <xdr:pic>
      <xdr:nvPicPr>
        <xdr:cNvPr id="219" name="ID_EAE87D1A7C904905ACA91A62104AB68D"/>
        <xdr:cNvPicPr/>
      </xdr:nvPicPr>
      <xdr:blipFill>
        <a:blip r:embed="rId52" r:link="rId2"/>
        <a:stretch>
          <a:fillRect/>
        </a:stretch>
      </xdr:blipFill>
      <xdr:spPr>
        <a:xfrm>
          <a:off x="16760825" y="15538450"/>
          <a:ext cx="622300" cy="203200"/>
        </a:xfrm>
        <a:prstGeom prst="rect">
          <a:avLst/>
        </a:prstGeom>
      </xdr:spPr>
    </xdr:pic>
  </etc:cellImage>
  <etc:cellImage>
    <xdr:pic>
      <xdr:nvPicPr>
        <xdr:cNvPr id="220" name="ID_43B6E7165D4C4424B3C34FF95AE836E2"/>
        <xdr:cNvPicPr/>
      </xdr:nvPicPr>
      <xdr:blipFill>
        <a:blip r:embed="rId53" r:link="rId2"/>
        <a:stretch>
          <a:fillRect/>
        </a:stretch>
      </xdr:blipFill>
      <xdr:spPr>
        <a:xfrm>
          <a:off x="16828770" y="15760700"/>
          <a:ext cx="486410" cy="203200"/>
        </a:xfrm>
        <a:prstGeom prst="rect">
          <a:avLst/>
        </a:prstGeom>
      </xdr:spPr>
    </xdr:pic>
  </etc:cellImage>
  <etc:cellImage>
    <xdr:pic>
      <xdr:nvPicPr>
        <xdr:cNvPr id="221" name="ID_57DB67A28C314580BD1EC92145C25957"/>
        <xdr:cNvPicPr/>
      </xdr:nvPicPr>
      <xdr:blipFill>
        <a:blip r:embed="rId54" r:link="rId2"/>
        <a:stretch>
          <a:fillRect/>
        </a:stretch>
      </xdr:blipFill>
      <xdr:spPr>
        <a:xfrm>
          <a:off x="16848455" y="16732250"/>
          <a:ext cx="447040" cy="203200"/>
        </a:xfrm>
        <a:prstGeom prst="rect">
          <a:avLst/>
        </a:prstGeom>
      </xdr:spPr>
    </xdr:pic>
  </etc:cellImage>
  <etc:cellImage>
    <xdr:pic>
      <xdr:nvPicPr>
        <xdr:cNvPr id="222" name="ID_E797B6F5B1C64103A424F85C42ADB1EF"/>
        <xdr:cNvPicPr/>
      </xdr:nvPicPr>
      <xdr:blipFill>
        <a:blip r:embed="rId55" r:link="rId2"/>
        <a:stretch>
          <a:fillRect/>
        </a:stretch>
      </xdr:blipFill>
      <xdr:spPr>
        <a:xfrm>
          <a:off x="16845915" y="17703800"/>
          <a:ext cx="452120" cy="203200"/>
        </a:xfrm>
        <a:prstGeom prst="rect">
          <a:avLst/>
        </a:prstGeom>
      </xdr:spPr>
    </xdr:pic>
  </etc:cellImage>
  <etc:cellImage>
    <xdr:pic>
      <xdr:nvPicPr>
        <xdr:cNvPr id="223" name="ID_B8C207F0235342AA9DAC556527947A3B"/>
        <xdr:cNvPicPr/>
      </xdr:nvPicPr>
      <xdr:blipFill>
        <a:blip r:embed="rId56" r:link="rId2"/>
        <a:stretch>
          <a:fillRect/>
        </a:stretch>
      </xdr:blipFill>
      <xdr:spPr>
        <a:xfrm>
          <a:off x="16936720" y="17926050"/>
          <a:ext cx="270510" cy="203200"/>
        </a:xfrm>
        <a:prstGeom prst="rect">
          <a:avLst/>
        </a:prstGeom>
      </xdr:spPr>
    </xdr:pic>
  </etc:cellImage>
  <etc:cellImage>
    <xdr:pic>
      <xdr:nvPicPr>
        <xdr:cNvPr id="224" name="ID_9E9E44389F774A8C964D0A547D422136"/>
        <xdr:cNvPicPr/>
      </xdr:nvPicPr>
      <xdr:blipFill>
        <a:blip r:embed="rId57" r:link="rId2"/>
        <a:stretch>
          <a:fillRect/>
        </a:stretch>
      </xdr:blipFill>
      <xdr:spPr>
        <a:xfrm>
          <a:off x="16817975" y="18148300"/>
          <a:ext cx="508000" cy="203200"/>
        </a:xfrm>
        <a:prstGeom prst="rect">
          <a:avLst/>
        </a:prstGeom>
      </xdr:spPr>
    </xdr:pic>
  </etc:cellImage>
  <etc:cellImage>
    <xdr:pic>
      <xdr:nvPicPr>
        <xdr:cNvPr id="225" name="ID_D7F31D0F0E85431398831453C0752845"/>
        <xdr:cNvPicPr/>
      </xdr:nvPicPr>
      <xdr:blipFill>
        <a:blip r:embed="rId58" r:link="rId2"/>
        <a:stretch>
          <a:fillRect/>
        </a:stretch>
      </xdr:blipFill>
      <xdr:spPr>
        <a:xfrm>
          <a:off x="16953230" y="18370550"/>
          <a:ext cx="237490" cy="203200"/>
        </a:xfrm>
        <a:prstGeom prst="rect">
          <a:avLst/>
        </a:prstGeom>
      </xdr:spPr>
    </xdr:pic>
  </etc:cellImage>
  <etc:cellImage>
    <xdr:pic>
      <xdr:nvPicPr>
        <xdr:cNvPr id="226" name="ID_6D5E45625154401DB0E255F2D7652716"/>
        <xdr:cNvPicPr/>
      </xdr:nvPicPr>
      <xdr:blipFill>
        <a:blip r:embed="rId59" r:link="rId2"/>
        <a:stretch>
          <a:fillRect/>
        </a:stretch>
      </xdr:blipFill>
      <xdr:spPr>
        <a:xfrm>
          <a:off x="16660495" y="18592800"/>
          <a:ext cx="822960" cy="203200"/>
        </a:xfrm>
        <a:prstGeom prst="rect">
          <a:avLst/>
        </a:prstGeom>
      </xdr:spPr>
    </xdr:pic>
  </etc:cellImage>
  <etc:cellImage>
    <xdr:pic>
      <xdr:nvPicPr>
        <xdr:cNvPr id="2" name="ID_C6185D1A1F424AA280322E9141D9AF13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6000730" y="12992100"/>
          <a:ext cx="661670" cy="20447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" name="ID_7B9642CA60E44BB2AB334EDEE1FF051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6080740" y="4451350"/>
          <a:ext cx="1035685" cy="149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9" name="ID_ABA061C4562F40C783B52EF934D29344"/>
        <xdr:cNvPicPr/>
      </xdr:nvPicPr>
      <xdr:blipFill>
        <a:blip r:embed="rId57" r:link="rId2"/>
        <a:stretch>
          <a:fillRect/>
        </a:stretch>
      </xdr:blipFill>
      <xdr:spPr>
        <a:xfrm>
          <a:off x="15290165" y="34114740"/>
          <a:ext cx="1304925" cy="521970"/>
        </a:xfrm>
        <a:prstGeom prst="rect">
          <a:avLst/>
        </a:prstGeom>
      </xdr:spPr>
    </xdr:pic>
  </etc:cellImage>
  <etc:cellImage>
    <xdr:pic>
      <xdr:nvPicPr>
        <xdr:cNvPr id="63" name="ID_4E9B7C34B75845B680E86FEDB3E51940"/>
        <xdr:cNvPicPr/>
      </xdr:nvPicPr>
      <xdr:blipFill>
        <a:blip r:embed="rId5" r:link="rId2"/>
        <a:stretch>
          <a:fillRect/>
        </a:stretch>
      </xdr:blipFill>
      <xdr:spPr>
        <a:xfrm>
          <a:off x="15290165" y="1248410"/>
          <a:ext cx="1304925" cy="826770"/>
        </a:xfrm>
        <a:prstGeom prst="rect">
          <a:avLst/>
        </a:prstGeom>
      </xdr:spPr>
    </xdr:pic>
  </etc:cellImage>
  <etc:cellImage>
    <xdr:pic>
      <xdr:nvPicPr>
        <xdr:cNvPr id="118" name="ID_ED6E2D9C56DC4A81B4D90ADAA9CD0F6F"/>
        <xdr:cNvPicPr/>
      </xdr:nvPicPr>
      <xdr:blipFill>
        <a:blip r:embed="rId54" r:link="rId2"/>
        <a:stretch>
          <a:fillRect/>
        </a:stretch>
      </xdr:blipFill>
      <xdr:spPr>
        <a:xfrm>
          <a:off x="15290165" y="33468945"/>
          <a:ext cx="1304925" cy="593725"/>
        </a:xfrm>
        <a:prstGeom prst="rect">
          <a:avLst/>
        </a:prstGeom>
      </xdr:spPr>
    </xdr:pic>
  </etc:cellImage>
  <etc:cellImage>
    <xdr:pic>
      <xdr:nvPicPr>
        <xdr:cNvPr id="66" name="ID_965B748EF66C43A19DA06531F6FC0300"/>
        <xdr:cNvPicPr/>
      </xdr:nvPicPr>
      <xdr:blipFill>
        <a:blip r:embed="rId43" r:link="rId2"/>
        <a:stretch>
          <a:fillRect/>
        </a:stretch>
      </xdr:blipFill>
      <xdr:spPr>
        <a:xfrm>
          <a:off x="15290165" y="3832225"/>
          <a:ext cx="1304925" cy="640715"/>
        </a:xfrm>
        <a:prstGeom prst="rect">
          <a:avLst/>
        </a:prstGeom>
      </xdr:spPr>
    </xdr:pic>
  </etc:cellImage>
  <etc:cellImage>
    <xdr:pic>
      <xdr:nvPicPr>
        <xdr:cNvPr id="117" name="ID_011AFB1C43D34F4481101619D409A063"/>
        <xdr:cNvPicPr/>
      </xdr:nvPicPr>
      <xdr:blipFill>
        <a:blip r:embed="rId52" r:link="rId2"/>
        <a:stretch>
          <a:fillRect/>
        </a:stretch>
      </xdr:blipFill>
      <xdr:spPr>
        <a:xfrm>
          <a:off x="15358745" y="33080325"/>
          <a:ext cx="1167130" cy="381000"/>
        </a:xfrm>
        <a:prstGeom prst="rect">
          <a:avLst/>
        </a:prstGeom>
      </xdr:spPr>
    </xdr:pic>
  </etc:cellImage>
  <etc:cellImage>
    <xdr:pic>
      <xdr:nvPicPr>
        <xdr:cNvPr id="87" name="ID_3F2DC75C00894611A1D98517494A66DF"/>
        <xdr:cNvPicPr/>
      </xdr:nvPicPr>
      <xdr:blipFill>
        <a:blip r:embed="rId55" r:link="rId2"/>
        <a:stretch>
          <a:fillRect/>
        </a:stretch>
      </xdr:blipFill>
      <xdr:spPr>
        <a:xfrm>
          <a:off x="15290165" y="18242280"/>
          <a:ext cx="1304925" cy="586105"/>
        </a:xfrm>
        <a:prstGeom prst="rect">
          <a:avLst/>
        </a:prstGeom>
      </xdr:spPr>
    </xdr:pic>
  </etc:cellImage>
  <etc:cellImage>
    <xdr:pic>
      <xdr:nvPicPr>
        <xdr:cNvPr id="4" name="ID_336BB188C1FD441F80A2CB550E5036D2"/>
        <xdr:cNvPicPr/>
      </xdr:nvPicPr>
      <xdr:blipFill>
        <a:blip r:embed="rId10" r:link="rId2"/>
        <a:stretch>
          <a:fillRect/>
        </a:stretch>
      </xdr:blipFill>
      <xdr:spPr>
        <a:xfrm>
          <a:off x="15290165" y="3007360"/>
          <a:ext cx="1304925" cy="671195"/>
        </a:xfrm>
        <a:prstGeom prst="rect">
          <a:avLst/>
        </a:prstGeom>
      </xdr:spPr>
    </xdr:pic>
  </etc:cellImage>
  <etc:cellImage>
    <xdr:pic>
      <xdr:nvPicPr>
        <xdr:cNvPr id="88" name="ID_9EA566FB94CB4D5791DD4644EB397CAE"/>
        <xdr:cNvPicPr/>
      </xdr:nvPicPr>
      <xdr:blipFill>
        <a:blip r:embed="rId56" r:link="rId2"/>
        <a:stretch>
          <a:fillRect/>
        </a:stretch>
      </xdr:blipFill>
      <xdr:spPr>
        <a:xfrm>
          <a:off x="15688945" y="18840450"/>
          <a:ext cx="506730" cy="381000"/>
        </a:xfrm>
        <a:prstGeom prst="rect">
          <a:avLst/>
        </a:prstGeom>
      </xdr:spPr>
    </xdr:pic>
  </etc:cellImage>
  <etc:cellImage>
    <xdr:pic>
      <xdr:nvPicPr>
        <xdr:cNvPr id="64" name="ID_636C9B848EDD49D2995A906BE26266B9"/>
        <xdr:cNvPicPr/>
      </xdr:nvPicPr>
      <xdr:blipFill>
        <a:blip r:embed="rId23" r:link="rId2"/>
        <a:stretch>
          <a:fillRect/>
        </a:stretch>
      </xdr:blipFill>
      <xdr:spPr>
        <a:xfrm>
          <a:off x="15362555" y="2181225"/>
          <a:ext cx="1159510" cy="762000"/>
        </a:xfrm>
        <a:prstGeom prst="rect">
          <a:avLst/>
        </a:prstGeom>
      </xdr:spPr>
    </xdr:pic>
  </etc:cellImage>
  <etc:cellImage>
    <xdr:pic>
      <xdr:nvPicPr>
        <xdr:cNvPr id="68" name="ID_76AFB5E13B7849CAA46C1207BC826D8D"/>
        <xdr:cNvPicPr/>
      </xdr:nvPicPr>
      <xdr:blipFill>
        <a:blip r:embed="rId9" r:link="rId2"/>
        <a:stretch>
          <a:fillRect/>
        </a:stretch>
      </xdr:blipFill>
      <xdr:spPr>
        <a:xfrm>
          <a:off x="15290165" y="6087110"/>
          <a:ext cx="1304925" cy="521970"/>
        </a:xfrm>
        <a:prstGeom prst="rect">
          <a:avLst/>
        </a:prstGeom>
      </xdr:spPr>
    </xdr:pic>
  </etc:cellImage>
  <etc:cellImage>
    <xdr:pic>
      <xdr:nvPicPr>
        <xdr:cNvPr id="115" name="ID_86EF4CD086A0450EB229F38F10249B8E"/>
        <xdr:cNvPicPr/>
      </xdr:nvPicPr>
      <xdr:blipFill>
        <a:blip r:embed="rId47" r:link="rId2"/>
        <a:stretch>
          <a:fillRect/>
        </a:stretch>
      </xdr:blipFill>
      <xdr:spPr>
        <a:xfrm>
          <a:off x="15290165" y="31748095"/>
          <a:ext cx="1304925" cy="530225"/>
        </a:xfrm>
        <a:prstGeom prst="rect">
          <a:avLst/>
        </a:prstGeom>
      </xdr:spPr>
    </xdr:pic>
  </etc:cellImage>
  <etc:cellImage>
    <xdr:pic>
      <xdr:nvPicPr>
        <xdr:cNvPr id="67" name="ID_8BC5A772165B4B6FB6ECAB1C69D4894B"/>
        <xdr:cNvPicPr/>
      </xdr:nvPicPr>
      <xdr:blipFill>
        <a:blip r:embed="rId49" r:link="rId2"/>
        <a:stretch>
          <a:fillRect/>
        </a:stretch>
      </xdr:blipFill>
      <xdr:spPr>
        <a:xfrm>
          <a:off x="15290165" y="4650740"/>
          <a:ext cx="1304925" cy="680085"/>
        </a:xfrm>
        <a:prstGeom prst="rect">
          <a:avLst/>
        </a:prstGeom>
      </xdr:spPr>
    </xdr:pic>
  </etc:cellImage>
  <etc:cellImage>
    <xdr:pic>
      <xdr:nvPicPr>
        <xdr:cNvPr id="5" name="ID_E2630788BEF946199D8BEA456FA574EE"/>
        <xdr:cNvPicPr/>
      </xdr:nvPicPr>
      <xdr:blipFill>
        <a:blip r:embed="rId51" r:link="rId2"/>
        <a:stretch>
          <a:fillRect/>
        </a:stretch>
      </xdr:blipFill>
      <xdr:spPr>
        <a:xfrm>
          <a:off x="15290165" y="5419725"/>
          <a:ext cx="867410" cy="476250"/>
        </a:xfrm>
        <a:prstGeom prst="rect">
          <a:avLst/>
        </a:prstGeom>
      </xdr:spPr>
    </xdr:pic>
  </etc:cellImage>
  <etc:cellImage>
    <xdr:pic>
      <xdr:nvPicPr>
        <xdr:cNvPr id="70" name="ID_62F11684FB58479C82A7C4E314F7F6F3"/>
        <xdr:cNvPicPr/>
      </xdr:nvPicPr>
      <xdr:blipFill>
        <a:blip r:embed="rId12" r:link="rId2"/>
        <a:stretch>
          <a:fillRect/>
        </a:stretch>
      </xdr:blipFill>
      <xdr:spPr>
        <a:xfrm>
          <a:off x="15290165" y="8076565"/>
          <a:ext cx="1304925" cy="495935"/>
        </a:xfrm>
        <a:prstGeom prst="rect">
          <a:avLst/>
        </a:prstGeom>
      </xdr:spPr>
    </xdr:pic>
  </etc:cellImage>
  <etc:cellImage>
    <xdr:pic>
      <xdr:nvPicPr>
        <xdr:cNvPr id="113" name="ID_81149C3BF7774942A7D05D73685F63A9"/>
        <xdr:cNvPicPr/>
      </xdr:nvPicPr>
      <xdr:blipFill>
        <a:blip r:embed="rId46" r:link="rId2"/>
        <a:stretch>
          <a:fillRect/>
        </a:stretch>
      </xdr:blipFill>
      <xdr:spPr>
        <a:xfrm>
          <a:off x="15624175" y="30718125"/>
          <a:ext cx="636270" cy="381000"/>
        </a:xfrm>
        <a:prstGeom prst="rect">
          <a:avLst/>
        </a:prstGeom>
      </xdr:spPr>
    </xdr:pic>
  </etc:cellImage>
  <etc:cellImage>
    <xdr:pic>
      <xdr:nvPicPr>
        <xdr:cNvPr id="91" name="ID_57B28F993DB44AA7967C2515AC7A4C40"/>
        <xdr:cNvPicPr/>
      </xdr:nvPicPr>
      <xdr:blipFill>
        <a:blip r:embed="rId20" r:link="rId2"/>
        <a:stretch>
          <a:fillRect/>
        </a:stretch>
      </xdr:blipFill>
      <xdr:spPr>
        <a:xfrm>
          <a:off x="15487650" y="19983450"/>
          <a:ext cx="909320" cy="381000"/>
        </a:xfrm>
        <a:prstGeom prst="rect">
          <a:avLst/>
        </a:prstGeom>
      </xdr:spPr>
    </xdr:pic>
  </etc:cellImage>
  <etc:cellImage>
    <xdr:pic>
      <xdr:nvPicPr>
        <xdr:cNvPr id="69" name="ID_5BBEFCA7967D483BB73DB7905D5DF6A5"/>
        <xdr:cNvPicPr/>
      </xdr:nvPicPr>
      <xdr:blipFill>
        <a:blip r:embed="rId6" r:link="rId2"/>
        <a:stretch>
          <a:fillRect/>
        </a:stretch>
      </xdr:blipFill>
      <xdr:spPr>
        <a:xfrm>
          <a:off x="15290165" y="7140575"/>
          <a:ext cx="1304925" cy="415290"/>
        </a:xfrm>
        <a:prstGeom prst="rect">
          <a:avLst/>
        </a:prstGeom>
      </xdr:spPr>
    </xdr:pic>
  </etc:cellImage>
  <etc:cellImage>
    <xdr:pic>
      <xdr:nvPicPr>
        <xdr:cNvPr id="111" name="ID_5A98D09230B44EB5AE50AC3255A434DC"/>
        <xdr:cNvPicPr/>
      </xdr:nvPicPr>
      <xdr:blipFill>
        <a:blip r:embed="rId44" r:link="rId2"/>
        <a:stretch>
          <a:fillRect/>
        </a:stretch>
      </xdr:blipFill>
      <xdr:spPr>
        <a:xfrm>
          <a:off x="15403195" y="29346525"/>
          <a:ext cx="1078230" cy="609600"/>
        </a:xfrm>
        <a:prstGeom prst="rect">
          <a:avLst/>
        </a:prstGeom>
      </xdr:spPr>
    </xdr:pic>
  </etc:cellImage>
  <etc:cellImage>
    <xdr:pic>
      <xdr:nvPicPr>
        <xdr:cNvPr id="71" name="ID_199D007A3C5B44C5B660F74F0FFC950C"/>
        <xdr:cNvPicPr/>
      </xdr:nvPicPr>
      <xdr:blipFill>
        <a:blip r:embed="rId30" r:link="rId2"/>
        <a:stretch>
          <a:fillRect/>
        </a:stretch>
      </xdr:blipFill>
      <xdr:spPr>
        <a:xfrm>
          <a:off x="15290165" y="8882380"/>
          <a:ext cx="1304925" cy="703580"/>
        </a:xfrm>
        <a:prstGeom prst="rect">
          <a:avLst/>
        </a:prstGeom>
      </xdr:spPr>
    </xdr:pic>
  </etc:cellImage>
  <etc:cellImage>
    <xdr:pic>
      <xdr:nvPicPr>
        <xdr:cNvPr id="112" name="ID_4DF0D795A5544A1D93C4746A57F189CC"/>
        <xdr:cNvPicPr/>
      </xdr:nvPicPr>
      <xdr:blipFill>
        <a:blip r:embed="rId62" r:link="rId2"/>
        <a:stretch>
          <a:fillRect/>
        </a:stretch>
      </xdr:blipFill>
      <xdr:spPr>
        <a:xfrm>
          <a:off x="15506700" y="30337125"/>
          <a:ext cx="871220" cy="381000"/>
        </a:xfrm>
        <a:prstGeom prst="rect">
          <a:avLst/>
        </a:prstGeom>
      </xdr:spPr>
    </xdr:pic>
  </etc:cellImage>
  <etc:cellImage>
    <xdr:pic>
      <xdr:nvPicPr>
        <xdr:cNvPr id="72" name="ID_B8F67F94CDC34E62A43840EF1ED7B383"/>
        <xdr:cNvPicPr/>
      </xdr:nvPicPr>
      <xdr:blipFill>
        <a:blip r:embed="rId41" r:link="rId2"/>
        <a:stretch>
          <a:fillRect/>
        </a:stretch>
      </xdr:blipFill>
      <xdr:spPr>
        <a:xfrm>
          <a:off x="15363190" y="9620250"/>
          <a:ext cx="1158240" cy="752475"/>
        </a:xfrm>
        <a:prstGeom prst="rect">
          <a:avLst/>
        </a:prstGeom>
      </xdr:spPr>
    </xdr:pic>
  </etc:cellImage>
  <etc:cellImage>
    <xdr:pic>
      <xdr:nvPicPr>
        <xdr:cNvPr id="97" name="ID_07DED8D2BCF34B7A8A024DA2889C2E22"/>
        <xdr:cNvPicPr/>
      </xdr:nvPicPr>
      <xdr:blipFill>
        <a:blip r:embed="rId26" r:link="rId2"/>
        <a:stretch>
          <a:fillRect/>
        </a:stretch>
      </xdr:blipFill>
      <xdr:spPr>
        <a:xfrm>
          <a:off x="15539720" y="22726650"/>
          <a:ext cx="805180" cy="381000"/>
        </a:xfrm>
        <a:prstGeom prst="rect">
          <a:avLst/>
        </a:prstGeom>
      </xdr:spPr>
    </xdr:pic>
  </etc:cellImage>
  <etc:cellImage>
    <xdr:pic>
      <xdr:nvPicPr>
        <xdr:cNvPr id="73" name="ID_97BAFAE21E274001B1F2C5FC1C980807"/>
        <xdr:cNvPicPr/>
      </xdr:nvPicPr>
      <xdr:blipFill>
        <a:blip r:embed="rId14" r:link="rId2"/>
        <a:stretch>
          <a:fillRect/>
        </a:stretch>
      </xdr:blipFill>
      <xdr:spPr>
        <a:xfrm>
          <a:off x="15290165" y="10436225"/>
          <a:ext cx="1304925" cy="615315"/>
        </a:xfrm>
        <a:prstGeom prst="rect">
          <a:avLst/>
        </a:prstGeom>
      </xdr:spPr>
    </xdr:pic>
  </etc:cellImage>
  <etc:cellImage>
    <xdr:pic>
      <xdr:nvPicPr>
        <xdr:cNvPr id="96" name="ID_64E9FC76FF5A4FF2B190AE318C932363"/>
        <xdr:cNvPicPr/>
      </xdr:nvPicPr>
      <xdr:blipFill>
        <a:blip r:embed="rId25" r:link="rId2"/>
        <a:stretch>
          <a:fillRect/>
        </a:stretch>
      </xdr:blipFill>
      <xdr:spPr>
        <a:xfrm>
          <a:off x="15620365" y="22345650"/>
          <a:ext cx="643890" cy="381000"/>
        </a:xfrm>
        <a:prstGeom prst="rect">
          <a:avLst/>
        </a:prstGeom>
      </xdr:spPr>
    </xdr:pic>
  </etc:cellImage>
  <etc:cellImage>
    <xdr:pic>
      <xdr:nvPicPr>
        <xdr:cNvPr id="74" name="ID_3948FB4B40324F5DBCE731C100054054"/>
        <xdr:cNvPicPr/>
      </xdr:nvPicPr>
      <xdr:blipFill>
        <a:blip r:embed="rId16" r:link="rId2"/>
        <a:stretch>
          <a:fillRect/>
        </a:stretch>
      </xdr:blipFill>
      <xdr:spPr>
        <a:xfrm>
          <a:off x="15384145" y="11115675"/>
          <a:ext cx="1116330" cy="790575"/>
        </a:xfrm>
        <a:prstGeom prst="rect">
          <a:avLst/>
        </a:prstGeom>
      </xdr:spPr>
    </xdr:pic>
  </etc:cellImage>
  <etc:cellImage>
    <xdr:pic>
      <xdr:nvPicPr>
        <xdr:cNvPr id="106" name="ID_BD5DEA449F8D4BD8B51279DE8678C3E4"/>
        <xdr:cNvPicPr/>
      </xdr:nvPicPr>
      <xdr:blipFill>
        <a:blip r:embed="rId39" r:link="rId2"/>
        <a:stretch>
          <a:fillRect/>
        </a:stretch>
      </xdr:blipFill>
      <xdr:spPr>
        <a:xfrm>
          <a:off x="15290165" y="26998295"/>
          <a:ext cx="1304925" cy="123825"/>
        </a:xfrm>
        <a:prstGeom prst="rect">
          <a:avLst/>
        </a:prstGeom>
      </xdr:spPr>
    </xdr:pic>
  </etc:cellImage>
  <etc:cellImage>
    <xdr:pic>
      <xdr:nvPicPr>
        <xdr:cNvPr id="75" name="ID_B3EB1AB05D204D22A858BA9D424A8085"/>
        <xdr:cNvPicPr/>
      </xdr:nvPicPr>
      <xdr:blipFill>
        <a:blip r:embed="rId19" r:link="rId2"/>
        <a:stretch>
          <a:fillRect/>
        </a:stretch>
      </xdr:blipFill>
      <xdr:spPr>
        <a:xfrm>
          <a:off x="15752445" y="11906250"/>
          <a:ext cx="379730" cy="381000"/>
        </a:xfrm>
        <a:prstGeom prst="rect">
          <a:avLst/>
        </a:prstGeom>
      </xdr:spPr>
    </xdr:pic>
  </etc:cellImage>
  <etc:cellImage>
    <xdr:pic>
      <xdr:nvPicPr>
        <xdr:cNvPr id="76" name="ID_F7BC8AC0C74D48ECABB87E31C1A4F09B"/>
        <xdr:cNvPicPr/>
      </xdr:nvPicPr>
      <xdr:blipFill>
        <a:blip r:embed="rId63" r:link="rId2"/>
        <a:stretch>
          <a:fillRect/>
        </a:stretch>
      </xdr:blipFill>
      <xdr:spPr>
        <a:xfrm>
          <a:off x="15290165" y="12341860"/>
          <a:ext cx="1304925" cy="499745"/>
        </a:xfrm>
        <a:prstGeom prst="rect">
          <a:avLst/>
        </a:prstGeom>
      </xdr:spPr>
    </xdr:pic>
  </etc:cellImage>
  <etc:cellImage>
    <xdr:pic>
      <xdr:nvPicPr>
        <xdr:cNvPr id="77" name="ID_98811376D4FC494A897BA079D685205E"/>
        <xdr:cNvPicPr/>
      </xdr:nvPicPr>
      <xdr:blipFill>
        <a:blip r:embed="rId29" r:link="rId2"/>
        <a:stretch>
          <a:fillRect/>
        </a:stretch>
      </xdr:blipFill>
      <xdr:spPr>
        <a:xfrm>
          <a:off x="15351760" y="12896850"/>
          <a:ext cx="1181100" cy="609600"/>
        </a:xfrm>
        <a:prstGeom prst="rect">
          <a:avLst/>
        </a:prstGeom>
      </xdr:spPr>
    </xdr:pic>
  </etc:cellImage>
  <etc:cellImage>
    <xdr:pic>
      <xdr:nvPicPr>
        <xdr:cNvPr id="78" name="ID_04039C5EF9BB4BAFA892B361D87A921E"/>
        <xdr:cNvPicPr/>
      </xdr:nvPicPr>
      <xdr:blipFill>
        <a:blip r:embed="rId64" r:link="rId2"/>
        <a:stretch>
          <a:fillRect/>
        </a:stretch>
      </xdr:blipFill>
      <xdr:spPr>
        <a:xfrm>
          <a:off x="15387955" y="13506450"/>
          <a:ext cx="1108710" cy="381000"/>
        </a:xfrm>
        <a:prstGeom prst="rect">
          <a:avLst/>
        </a:prstGeom>
      </xdr:spPr>
    </xdr:pic>
  </etc:cellImage>
  <etc:cellImage>
    <xdr:pic>
      <xdr:nvPicPr>
        <xdr:cNvPr id="102" name="ID_955F1FC5318B4DF2AF72CF2887441956"/>
        <xdr:cNvPicPr/>
      </xdr:nvPicPr>
      <xdr:blipFill>
        <a:blip r:embed="rId33" r:link="rId2"/>
        <a:stretch>
          <a:fillRect/>
        </a:stretch>
      </xdr:blipFill>
      <xdr:spPr>
        <a:xfrm>
          <a:off x="15546705" y="25088850"/>
          <a:ext cx="791210" cy="523875"/>
        </a:xfrm>
        <a:prstGeom prst="rect">
          <a:avLst/>
        </a:prstGeom>
      </xdr:spPr>
    </xdr:pic>
  </etc:cellImage>
  <etc:cellImage>
    <xdr:pic>
      <xdr:nvPicPr>
        <xdr:cNvPr id="99" name="ID_B71130F77AEA4C6494FDA0306EAAF814"/>
        <xdr:cNvPicPr/>
      </xdr:nvPicPr>
      <xdr:blipFill>
        <a:blip r:embed="rId28" r:link="rId2"/>
        <a:stretch>
          <a:fillRect/>
        </a:stretch>
      </xdr:blipFill>
      <xdr:spPr>
        <a:xfrm>
          <a:off x="15290165" y="23523575"/>
          <a:ext cx="1304925" cy="539115"/>
        </a:xfrm>
        <a:prstGeom prst="rect">
          <a:avLst/>
        </a:prstGeom>
      </xdr:spPr>
    </xdr:pic>
  </etc:cellImage>
  <etc:cellImage>
    <xdr:pic>
      <xdr:nvPicPr>
        <xdr:cNvPr id="6" name="ID_81D87DE5EF464441B35A3BC0BC0E949C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5290165" y="16249650"/>
          <a:ext cx="1586865" cy="54991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9" name="ID_45E93E53A1424517B246B0604B49BFFF"/>
        <xdr:cNvPicPr/>
      </xdr:nvPicPr>
      <xdr:blipFill>
        <a:blip r:embed="rId45" r:link="rId2"/>
        <a:stretch>
          <a:fillRect/>
        </a:stretch>
      </xdr:blipFill>
      <xdr:spPr>
        <a:xfrm>
          <a:off x="15424150" y="13887450"/>
          <a:ext cx="1036320" cy="381000"/>
        </a:xfrm>
        <a:prstGeom prst="rect">
          <a:avLst/>
        </a:prstGeom>
      </xdr:spPr>
    </xdr:pic>
  </etc:cellImage>
  <etc:cellImage>
    <xdr:pic>
      <xdr:nvPicPr>
        <xdr:cNvPr id="103" name="ID_0AE08DA6DF53466DB6203B1AD9806FE7"/>
        <xdr:cNvPicPr/>
      </xdr:nvPicPr>
      <xdr:blipFill>
        <a:blip r:embed="rId35" r:link="rId2"/>
        <a:stretch>
          <a:fillRect/>
        </a:stretch>
      </xdr:blipFill>
      <xdr:spPr>
        <a:xfrm>
          <a:off x="15610205" y="25612725"/>
          <a:ext cx="664210" cy="381000"/>
        </a:xfrm>
        <a:prstGeom prst="rect">
          <a:avLst/>
        </a:prstGeom>
      </xdr:spPr>
    </xdr:pic>
  </etc:cellImage>
  <etc:cellImage>
    <xdr:pic>
      <xdr:nvPicPr>
        <xdr:cNvPr id="80" name="ID_BCAA57A5A49C41649A09AE77F164F4D1"/>
        <xdr:cNvPicPr/>
      </xdr:nvPicPr>
      <xdr:blipFill>
        <a:blip r:embed="rId65" r:link="rId2"/>
        <a:stretch>
          <a:fillRect/>
        </a:stretch>
      </xdr:blipFill>
      <xdr:spPr>
        <a:xfrm>
          <a:off x="15617825" y="14268450"/>
          <a:ext cx="648970" cy="381000"/>
        </a:xfrm>
        <a:prstGeom prst="rect">
          <a:avLst/>
        </a:prstGeom>
      </xdr:spPr>
    </xdr:pic>
  </etc:cellImage>
  <etc:cellImage>
    <xdr:pic>
      <xdr:nvPicPr>
        <xdr:cNvPr id="81" name="ID_A472D24693DC4B01BE15F367653AF67A"/>
        <xdr:cNvPicPr/>
      </xdr:nvPicPr>
      <xdr:blipFill>
        <a:blip r:embed="rId66" r:link="rId2"/>
        <a:stretch>
          <a:fillRect/>
        </a:stretch>
      </xdr:blipFill>
      <xdr:spPr>
        <a:xfrm>
          <a:off x="15394940" y="14649450"/>
          <a:ext cx="1095375" cy="381000"/>
        </a:xfrm>
        <a:prstGeom prst="rect">
          <a:avLst/>
        </a:prstGeom>
      </xdr:spPr>
    </xdr:pic>
  </etc:cellImage>
  <etc:cellImage>
    <xdr:pic>
      <xdr:nvPicPr>
        <xdr:cNvPr id="82" name="ID_163A49F88A774723A637E2E2F9D6D693"/>
        <xdr:cNvPicPr/>
      </xdr:nvPicPr>
      <xdr:blipFill>
        <a:blip r:embed="rId34" r:link="rId2"/>
        <a:stretch>
          <a:fillRect/>
        </a:stretch>
      </xdr:blipFill>
      <xdr:spPr>
        <a:xfrm>
          <a:off x="15290165" y="15036165"/>
          <a:ext cx="1304925" cy="597535"/>
        </a:xfrm>
        <a:prstGeom prst="rect">
          <a:avLst/>
        </a:prstGeom>
      </xdr:spPr>
    </xdr:pic>
  </etc:cellImage>
  <etc:cellImage>
    <xdr:pic>
      <xdr:nvPicPr>
        <xdr:cNvPr id="83" name="ID_F8E7AD3FEC484049ACC1A1533BD1E5F0"/>
        <xdr:cNvPicPr/>
      </xdr:nvPicPr>
      <xdr:blipFill>
        <a:blip r:embed="rId13" r:link="rId2"/>
        <a:stretch>
          <a:fillRect/>
        </a:stretch>
      </xdr:blipFill>
      <xdr:spPr>
        <a:xfrm>
          <a:off x="15376525" y="15640050"/>
          <a:ext cx="1131570" cy="609600"/>
        </a:xfrm>
        <a:prstGeom prst="rect">
          <a:avLst/>
        </a:prstGeom>
      </xdr:spPr>
    </xdr:pic>
  </etc:cellImage>
  <etc:cellImage>
    <xdr:pic>
      <xdr:nvPicPr>
        <xdr:cNvPr id="84" name="ID_E4C763F6AF12400DB2FA9EB6361FFC8A"/>
        <xdr:cNvPicPr/>
      </xdr:nvPicPr>
      <xdr:blipFill>
        <a:blip r:embed="rId15" r:link="rId2"/>
        <a:stretch>
          <a:fillRect/>
        </a:stretch>
      </xdr:blipFill>
      <xdr:spPr>
        <a:xfrm>
          <a:off x="15686405" y="16630650"/>
          <a:ext cx="511810" cy="381000"/>
        </a:xfrm>
        <a:prstGeom prst="rect">
          <a:avLst/>
        </a:prstGeom>
      </xdr:spPr>
    </xdr:pic>
  </etc:cellImage>
  <etc:cellImage>
    <xdr:pic>
      <xdr:nvPicPr>
        <xdr:cNvPr id="85" name="ID_11B3ED87F4844937BB0C81FF53CA530B"/>
        <xdr:cNvPicPr/>
      </xdr:nvPicPr>
      <xdr:blipFill>
        <a:blip r:embed="rId48" r:link="rId2"/>
        <a:stretch>
          <a:fillRect/>
        </a:stretch>
      </xdr:blipFill>
      <xdr:spPr>
        <a:xfrm>
          <a:off x="15290165" y="17137380"/>
          <a:ext cx="1304925" cy="357505"/>
        </a:xfrm>
        <a:prstGeom prst="rect">
          <a:avLst/>
        </a:prstGeom>
      </xdr:spPr>
    </xdr:pic>
  </etc:cellImage>
  <etc:cellImage>
    <xdr:pic>
      <xdr:nvPicPr>
        <xdr:cNvPr id="86" name="ID_66B31FBEBC2D4297BBE7A7D8BF6C151B"/>
        <xdr:cNvPicPr/>
      </xdr:nvPicPr>
      <xdr:blipFill>
        <a:blip r:embed="rId53" r:link="rId2"/>
        <a:stretch>
          <a:fillRect/>
        </a:stretch>
      </xdr:blipFill>
      <xdr:spPr>
        <a:xfrm>
          <a:off x="15290165" y="17653000"/>
          <a:ext cx="1304925" cy="545465"/>
        </a:xfrm>
        <a:prstGeom prst="rect">
          <a:avLst/>
        </a:prstGeom>
      </xdr:spPr>
    </xdr:pic>
  </etc:cellImage>
  <etc:cellImage>
    <xdr:pic>
      <xdr:nvPicPr>
        <xdr:cNvPr id="89" name="ID_25F565DE8A914E2C979A67C272A080BB"/>
        <xdr:cNvPicPr/>
      </xdr:nvPicPr>
      <xdr:blipFill>
        <a:blip r:embed="rId18" r:link="rId2"/>
        <a:stretch>
          <a:fillRect/>
        </a:stretch>
      </xdr:blipFill>
      <xdr:spPr>
        <a:xfrm>
          <a:off x="15578455" y="19221450"/>
          <a:ext cx="727710" cy="381000"/>
        </a:xfrm>
        <a:prstGeom prst="rect">
          <a:avLst/>
        </a:prstGeom>
      </xdr:spPr>
    </xdr:pic>
  </etc:cellImage>
  <etc:cellImage>
    <xdr:pic>
      <xdr:nvPicPr>
        <xdr:cNvPr id="114" name="ID_EE549194015B45018C0CE3C218C5B41E"/>
        <xdr:cNvPicPr/>
      </xdr:nvPicPr>
      <xdr:blipFill>
        <a:blip r:embed="rId67" r:link="rId2"/>
        <a:stretch>
          <a:fillRect/>
        </a:stretch>
      </xdr:blipFill>
      <xdr:spPr>
        <a:xfrm>
          <a:off x="15563215" y="31099125"/>
          <a:ext cx="758190" cy="609600"/>
        </a:xfrm>
        <a:prstGeom prst="rect">
          <a:avLst/>
        </a:prstGeom>
      </xdr:spPr>
    </xdr:pic>
  </etc:cellImage>
  <etc:cellImage>
    <xdr:pic>
      <xdr:nvPicPr>
        <xdr:cNvPr id="90" name="ID_9A1C98494EB748B39F23BA7FA8ED4169"/>
        <xdr:cNvPicPr/>
      </xdr:nvPicPr>
      <xdr:blipFill>
        <a:blip r:embed="rId11" r:link="rId2"/>
        <a:stretch>
          <a:fillRect/>
        </a:stretch>
      </xdr:blipFill>
      <xdr:spPr>
        <a:xfrm>
          <a:off x="15540355" y="19602450"/>
          <a:ext cx="803910" cy="381000"/>
        </a:xfrm>
        <a:prstGeom prst="rect">
          <a:avLst/>
        </a:prstGeom>
      </xdr:spPr>
    </xdr:pic>
  </etc:cellImage>
  <etc:cellImage>
    <xdr:pic>
      <xdr:nvPicPr>
        <xdr:cNvPr id="92" name="ID_C898D563816248EE8ED86B51E1673D9B"/>
        <xdr:cNvPicPr/>
      </xdr:nvPicPr>
      <xdr:blipFill>
        <a:blip r:embed="rId21" r:link="rId2"/>
        <a:stretch>
          <a:fillRect/>
        </a:stretch>
      </xdr:blipFill>
      <xdr:spPr>
        <a:xfrm>
          <a:off x="15396845" y="20364450"/>
          <a:ext cx="1090930" cy="609600"/>
        </a:xfrm>
        <a:prstGeom prst="rect">
          <a:avLst/>
        </a:prstGeom>
      </xdr:spPr>
    </xdr:pic>
  </etc:cellImage>
  <etc:cellImage>
    <xdr:pic>
      <xdr:nvPicPr>
        <xdr:cNvPr id="93" name="ID_515F92EE3E444291A3D0D9ECC0026408"/>
        <xdr:cNvPicPr/>
      </xdr:nvPicPr>
      <xdr:blipFill>
        <a:blip r:embed="rId22" r:link="rId2"/>
        <a:stretch>
          <a:fillRect/>
        </a:stretch>
      </xdr:blipFill>
      <xdr:spPr>
        <a:xfrm>
          <a:off x="15519400" y="20974050"/>
          <a:ext cx="845820" cy="609600"/>
        </a:xfrm>
        <a:prstGeom prst="rect">
          <a:avLst/>
        </a:prstGeom>
      </xdr:spPr>
    </xdr:pic>
  </etc:cellImage>
  <etc:cellImage>
    <xdr:pic>
      <xdr:nvPicPr>
        <xdr:cNvPr id="110" name="ID_7B0047814E724DAF9D39EAECD1F69FA1"/>
        <xdr:cNvPicPr/>
      </xdr:nvPicPr>
      <xdr:blipFill>
        <a:blip r:embed="rId3" r:link="rId2"/>
        <a:stretch>
          <a:fillRect/>
        </a:stretch>
      </xdr:blipFill>
      <xdr:spPr>
        <a:xfrm>
          <a:off x="15652750" y="28965525"/>
          <a:ext cx="579120" cy="381000"/>
        </a:xfrm>
        <a:prstGeom prst="rect">
          <a:avLst/>
        </a:prstGeom>
      </xdr:spPr>
    </xdr:pic>
  </etc:cellImage>
  <etc:cellImage>
    <xdr:pic>
      <xdr:nvPicPr>
        <xdr:cNvPr id="94" name="ID_869D4C8647D54916B355B556D9008546"/>
        <xdr:cNvPicPr/>
      </xdr:nvPicPr>
      <xdr:blipFill>
        <a:blip r:embed="rId4" r:link="rId2"/>
        <a:stretch>
          <a:fillRect/>
        </a:stretch>
      </xdr:blipFill>
      <xdr:spPr>
        <a:xfrm>
          <a:off x="15606395" y="21583650"/>
          <a:ext cx="671830" cy="381000"/>
        </a:xfrm>
        <a:prstGeom prst="rect">
          <a:avLst/>
        </a:prstGeom>
      </xdr:spPr>
    </xdr:pic>
  </etc:cellImage>
  <etc:cellImage>
    <xdr:pic>
      <xdr:nvPicPr>
        <xdr:cNvPr id="109" name="ID_13867A9F02754330967A08AF787B6C6F"/>
        <xdr:cNvPicPr/>
      </xdr:nvPicPr>
      <xdr:blipFill>
        <a:blip r:embed="rId42" r:link="rId2"/>
        <a:stretch>
          <a:fillRect/>
        </a:stretch>
      </xdr:blipFill>
      <xdr:spPr>
        <a:xfrm>
          <a:off x="15407005" y="28355925"/>
          <a:ext cx="1070610" cy="609600"/>
        </a:xfrm>
        <a:prstGeom prst="rect">
          <a:avLst/>
        </a:prstGeom>
      </xdr:spPr>
    </xdr:pic>
  </etc:cellImage>
  <etc:cellImage>
    <xdr:pic>
      <xdr:nvPicPr>
        <xdr:cNvPr id="95" name="ID_7A2F38E825F44D37BAA0B78225498662"/>
        <xdr:cNvPicPr/>
      </xdr:nvPicPr>
      <xdr:blipFill>
        <a:blip r:embed="rId24" r:link="rId2"/>
        <a:stretch>
          <a:fillRect/>
        </a:stretch>
      </xdr:blipFill>
      <xdr:spPr>
        <a:xfrm>
          <a:off x="15731490" y="21964650"/>
          <a:ext cx="421640" cy="381000"/>
        </a:xfrm>
        <a:prstGeom prst="rect">
          <a:avLst/>
        </a:prstGeom>
      </xdr:spPr>
    </xdr:pic>
  </etc:cellImage>
  <etc:cellImage>
    <xdr:pic>
      <xdr:nvPicPr>
        <xdr:cNvPr id="98" name="ID_813C5675196B455FBACFA43FA6A6E837"/>
        <xdr:cNvPicPr/>
      </xdr:nvPicPr>
      <xdr:blipFill>
        <a:blip r:embed="rId27" r:link="rId2"/>
        <a:stretch>
          <a:fillRect/>
        </a:stretch>
      </xdr:blipFill>
      <xdr:spPr>
        <a:xfrm>
          <a:off x="15610840" y="23107650"/>
          <a:ext cx="662940" cy="381000"/>
        </a:xfrm>
        <a:prstGeom prst="rect">
          <a:avLst/>
        </a:prstGeom>
      </xdr:spPr>
    </xdr:pic>
  </etc:cellImage>
  <etc:cellImage>
    <xdr:pic>
      <xdr:nvPicPr>
        <xdr:cNvPr id="7" name="ID_0C2CF2893AD146C98D539D64818D6967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5290165" y="29956125"/>
          <a:ext cx="1276350" cy="40386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0" name="ID_FB58DAF3B56B4087AB13EEAA9E7474DA"/>
        <xdr:cNvPicPr/>
      </xdr:nvPicPr>
      <xdr:blipFill>
        <a:blip r:embed="rId31" r:link="rId2"/>
        <a:stretch>
          <a:fillRect/>
        </a:stretch>
      </xdr:blipFill>
      <xdr:spPr>
        <a:xfrm>
          <a:off x="15290165" y="24165560"/>
          <a:ext cx="1304925" cy="474345"/>
        </a:xfrm>
        <a:prstGeom prst="rect">
          <a:avLst/>
        </a:prstGeom>
      </xdr:spPr>
    </xdr:pic>
  </etc:cellImage>
  <etc:cellImage>
    <xdr:pic>
      <xdr:nvPicPr>
        <xdr:cNvPr id="101" name="ID_B817F4360350481C910EC3CE79CA133F"/>
        <xdr:cNvPicPr/>
      </xdr:nvPicPr>
      <xdr:blipFill>
        <a:blip r:embed="rId32" r:link="rId2"/>
        <a:stretch>
          <a:fillRect/>
        </a:stretch>
      </xdr:blipFill>
      <xdr:spPr>
        <a:xfrm>
          <a:off x="15640685" y="24707850"/>
          <a:ext cx="603250" cy="381000"/>
        </a:xfrm>
        <a:prstGeom prst="rect">
          <a:avLst/>
        </a:prstGeom>
      </xdr:spPr>
    </xdr:pic>
  </etc:cellImage>
  <etc:cellImage>
    <xdr:pic>
      <xdr:nvPicPr>
        <xdr:cNvPr id="104" name="ID_0672ED11F9CD4D3D890D5FF86969F8C3"/>
        <xdr:cNvPicPr/>
      </xdr:nvPicPr>
      <xdr:blipFill>
        <a:blip r:embed="rId36" r:link="rId2"/>
        <a:stretch>
          <a:fillRect/>
        </a:stretch>
      </xdr:blipFill>
      <xdr:spPr>
        <a:xfrm>
          <a:off x="15629255" y="25993725"/>
          <a:ext cx="626110" cy="381000"/>
        </a:xfrm>
        <a:prstGeom prst="rect">
          <a:avLst/>
        </a:prstGeom>
      </xdr:spPr>
    </xdr:pic>
  </etc:cellImage>
  <etc:cellImage>
    <xdr:pic>
      <xdr:nvPicPr>
        <xdr:cNvPr id="105" name="ID_815CB1AAE96F40168BD4CF6CF5C02C20"/>
        <xdr:cNvPicPr/>
      </xdr:nvPicPr>
      <xdr:blipFill>
        <a:blip r:embed="rId38" r:link="rId2"/>
        <a:stretch>
          <a:fillRect/>
        </a:stretch>
      </xdr:blipFill>
      <xdr:spPr>
        <a:xfrm>
          <a:off x="15290165" y="26378535"/>
          <a:ext cx="1304925" cy="372745"/>
        </a:xfrm>
        <a:prstGeom prst="rect">
          <a:avLst/>
        </a:prstGeom>
      </xdr:spPr>
    </xdr:pic>
  </etc:cellImage>
  <etc:cellImage>
    <xdr:pic>
      <xdr:nvPicPr>
        <xdr:cNvPr id="107" name="ID_267331326CCD47729667382B4E6918E3"/>
        <xdr:cNvPicPr/>
      </xdr:nvPicPr>
      <xdr:blipFill>
        <a:blip r:embed="rId7" r:link="rId2"/>
        <a:stretch>
          <a:fillRect/>
        </a:stretch>
      </xdr:blipFill>
      <xdr:spPr>
        <a:xfrm>
          <a:off x="15290165" y="27456130"/>
          <a:ext cx="1304925" cy="427355"/>
        </a:xfrm>
        <a:prstGeom prst="rect">
          <a:avLst/>
        </a:prstGeom>
      </xdr:spPr>
    </xdr:pic>
  </etc:cellImage>
  <etc:cellImage>
    <xdr:pic>
      <xdr:nvPicPr>
        <xdr:cNvPr id="108" name="ID_7E0B37BF19DF4565883940FE58833EB7"/>
        <xdr:cNvPicPr/>
      </xdr:nvPicPr>
      <xdr:blipFill>
        <a:blip r:embed="rId40" r:link="rId2"/>
        <a:stretch>
          <a:fillRect/>
        </a:stretch>
      </xdr:blipFill>
      <xdr:spPr>
        <a:xfrm>
          <a:off x="15558135" y="27974925"/>
          <a:ext cx="768350" cy="381000"/>
        </a:xfrm>
        <a:prstGeom prst="rect">
          <a:avLst/>
        </a:prstGeom>
      </xdr:spPr>
    </xdr:pic>
  </etc:cellImage>
  <etc:cellImage>
    <xdr:pic>
      <xdr:nvPicPr>
        <xdr:cNvPr id="116" name="ID_DB39EDE4C52149F5BB638A69A102D687"/>
        <xdr:cNvPicPr/>
      </xdr:nvPicPr>
      <xdr:blipFill>
        <a:blip r:embed="rId50" r:link="rId2"/>
        <a:stretch>
          <a:fillRect/>
        </a:stretch>
      </xdr:blipFill>
      <xdr:spPr>
        <a:xfrm>
          <a:off x="15673070" y="32699325"/>
          <a:ext cx="538480" cy="381000"/>
        </a:xfrm>
        <a:prstGeom prst="rect">
          <a:avLst/>
        </a:prstGeom>
      </xdr:spPr>
    </xdr:pic>
  </etc:cellImage>
  <etc:cellImage>
    <xdr:pic>
      <xdr:nvPicPr>
        <xdr:cNvPr id="120" name="ID_B109A2148F124949845333C17867285F"/>
        <xdr:cNvPicPr/>
      </xdr:nvPicPr>
      <xdr:blipFill>
        <a:blip r:embed="rId58" r:link="rId2"/>
        <a:stretch>
          <a:fillRect/>
        </a:stretch>
      </xdr:blipFill>
      <xdr:spPr>
        <a:xfrm>
          <a:off x="15719425" y="34680525"/>
          <a:ext cx="445770" cy="381000"/>
        </a:xfrm>
        <a:prstGeom prst="rect">
          <a:avLst/>
        </a:prstGeom>
      </xdr:spPr>
    </xdr:pic>
  </etc:cellImage>
  <etc:cellImage>
    <xdr:pic>
      <xdr:nvPicPr>
        <xdr:cNvPr id="8" name="ID_61AF23FACC624ECB8C6219217E67F434"/>
        <xdr:cNvPicPr/>
      </xdr:nvPicPr>
      <xdr:blipFill>
        <a:blip r:embed="rId59" r:link="rId2"/>
        <a:stretch>
          <a:fillRect/>
        </a:stretch>
      </xdr:blipFill>
      <xdr:spPr>
        <a:xfrm>
          <a:off x="15290165" y="35205035"/>
          <a:ext cx="1304925" cy="321945"/>
        </a:xfrm>
        <a:prstGeom prst="rect">
          <a:avLst/>
        </a:prstGeom>
      </xdr:spPr>
    </xdr:pic>
  </etc:cellImage>
  <etc:cellImage>
    <xdr:pic>
      <xdr:nvPicPr>
        <xdr:cNvPr id="10" name="ID_2DA5A26163ED4DA6A3E421F404666826" descr="董"/>
        <xdr:cNvPicPr/>
      </xdr:nvPicPr>
      <xdr:blipFill>
        <a:blip r:embed="rId68"/>
        <a:stretch>
          <a:fillRect/>
        </a:stretch>
      </xdr:blipFill>
      <xdr:spPr>
        <a:xfrm>
          <a:off x="0" y="0"/>
          <a:ext cx="2876550" cy="2047875"/>
        </a:xfrm>
        <a:prstGeom prst="rect">
          <a:avLst/>
        </a:prstGeom>
      </xdr:spPr>
    </xdr:pic>
  </etc:cellImage>
  <etc:cellImage>
    <xdr:pic>
      <xdr:nvPicPr>
        <xdr:cNvPr id="11" name="ID_2A247ED5E5ED4C469B391DFED3326E35" descr="张"/>
        <xdr:cNvPicPr/>
      </xdr:nvPicPr>
      <xdr:blipFill>
        <a:blip r:embed="rId69"/>
        <a:stretch>
          <a:fillRect/>
        </a:stretch>
      </xdr:blipFill>
      <xdr:spPr>
        <a:xfrm>
          <a:off x="0" y="0"/>
          <a:ext cx="2804795" cy="1581150"/>
        </a:xfrm>
        <a:prstGeom prst="rect">
          <a:avLst/>
        </a:prstGeom>
      </xdr:spPr>
    </xdr:pic>
  </etc:cellImage>
  <etc:cellImage>
    <xdr:pic>
      <xdr:nvPicPr>
        <xdr:cNvPr id="211" name="ID_E49E9ACDDF434E6393B8D511720C65FC"/>
        <xdr:cNvPicPr/>
      </xdr:nvPicPr>
      <xdr:blipFill>
        <a:blip r:embed="rId62" r:link="rId2"/>
        <a:stretch>
          <a:fillRect/>
        </a:stretch>
      </xdr:blipFill>
      <xdr:spPr>
        <a:xfrm>
          <a:off x="17384395" y="29300170"/>
          <a:ext cx="464185" cy="2032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<sst xmlns="http://schemas.openxmlformats.org/spreadsheetml/2006/main" count="611" uniqueCount="136">
  <si>
    <t>文学院2023—2024学年2023级汉语言文学（师范）专业第二学位综合素质测评成绩</t>
  </si>
  <si>
    <t>（学院盖章）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</si>
  <si>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</si>
  <si>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</si>
  <si>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</si>
  <si>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</si>
  <si>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</si>
  <si>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</si>
  <si>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</si>
  <si>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</si>
  <si>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</si>
  <si>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</si>
  <si>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</si>
  <si>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</si>
  <si>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</si>
  <si>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</si>
  <si>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</si>
  <si>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张筠梓</t>
  </si>
  <si>
    <t>否</t>
  </si>
  <si>
    <t>孙君威</t>
  </si>
  <si>
    <t>刘晓新</t>
  </si>
  <si>
    <t>合格</t>
  </si>
  <si>
    <t>张鲁星</t>
  </si>
  <si>
    <t>陈思涵</t>
  </si>
  <si>
    <t>熊冰</t>
  </si>
  <si>
    <t>马雯</t>
  </si>
  <si>
    <t>无</t>
  </si>
  <si>
    <t>张杨婧</t>
  </si>
  <si>
    <t>杨思诚</t>
  </si>
  <si>
    <t>王研博</t>
  </si>
  <si>
    <t>吴晏溪</t>
  </si>
  <si>
    <t>陈坚</t>
  </si>
  <si>
    <t>黄琰杰</t>
  </si>
  <si>
    <t>李承浩</t>
  </si>
  <si>
    <t>潘雪彤</t>
  </si>
  <si>
    <t>杨辰月</t>
  </si>
  <si>
    <t>张楠</t>
  </si>
  <si>
    <t>孟林</t>
  </si>
  <si>
    <t>路雨菲</t>
  </si>
  <si>
    <t>刘雪菲</t>
  </si>
  <si>
    <t>王玉凡</t>
  </si>
  <si>
    <t>吴美霖</t>
  </si>
  <si>
    <t>不合格</t>
  </si>
  <si>
    <t>陈明池</t>
  </si>
  <si>
    <t>刘娜</t>
  </si>
  <si>
    <t>马晓琪</t>
  </si>
  <si>
    <t>王妍</t>
  </si>
  <si>
    <t>赵文帅</t>
  </si>
  <si>
    <t>孙晓娜</t>
  </si>
  <si>
    <t>刘志文</t>
  </si>
  <si>
    <t>赵梓萌</t>
  </si>
  <si>
    <t>肖雪</t>
  </si>
  <si>
    <t>郑欣怡</t>
  </si>
  <si>
    <t>何东冉</t>
  </si>
  <si>
    <t xml:space="preserve"> 否</t>
  </si>
  <si>
    <t>吉媛媛</t>
  </si>
  <si>
    <t>李文艺</t>
  </si>
  <si>
    <t>熊雪晴</t>
  </si>
  <si>
    <t>曲明彦</t>
  </si>
  <si>
    <t>尹泓嵐</t>
  </si>
  <si>
    <t>徐晨峰</t>
  </si>
  <si>
    <t>潘付威</t>
  </si>
  <si>
    <t>王培亮</t>
  </si>
  <si>
    <t>陈禹彤</t>
  </si>
  <si>
    <t>张震宇</t>
  </si>
  <si>
    <t>曹沛垚</t>
  </si>
  <si>
    <t>王博</t>
  </si>
  <si>
    <t>焦忠婷</t>
  </si>
  <si>
    <t>是</t>
  </si>
  <si>
    <t>韩素雪</t>
  </si>
  <si>
    <t>杨晨</t>
  </si>
  <si>
    <t>查苏娜</t>
  </si>
  <si>
    <t>刘晓琪</t>
  </si>
  <si>
    <t>董佳宁</t>
  </si>
  <si>
    <t>陈慧文</t>
  </si>
  <si>
    <t>张鑫</t>
  </si>
  <si>
    <t>傅豪</t>
  </si>
  <si>
    <t>强晓晨</t>
  </si>
  <si>
    <t>张艺霖</t>
  </si>
  <si>
    <t>曹莹莹</t>
  </si>
  <si>
    <t>刘向萌</t>
  </si>
  <si>
    <t>杨嘉美</t>
  </si>
  <si>
    <t>罗嘉伟</t>
  </si>
  <si>
    <t>尹瑞雪</t>
  </si>
  <si>
    <t>马光羽</t>
  </si>
  <si>
    <t>王潇</t>
  </si>
  <si>
    <t>张证溶</t>
  </si>
  <si>
    <t>辅导员：</t>
  </si>
  <si>
    <t>院综合素质测评工作领导小组组长</t>
  </si>
  <si>
    <t>文学院2023—2024学年2023级汉语言文学（师范）专业第二学位德育测评成绩</t>
  </si>
  <si>
    <t>基础分（满分60）</t>
  </si>
  <si>
    <t>奖励分（满分40）</t>
  </si>
  <si>
    <t>扣分</t>
  </si>
  <si>
    <t>总分</t>
  </si>
  <si>
    <t>德育测评得分</t>
  </si>
  <si>
    <t>德育测评排名</t>
  </si>
  <si>
    <t>奖励分、扣分明细</t>
  </si>
  <si>
    <t>备注</t>
  </si>
  <si>
    <t>1.班级团支书兼组织委员+4 
2.2023年11月7日除雪+0.5 
3.学雷锋云支教2024年3月 +0.5 
4.2024级新生助理辅导员 +1</t>
  </si>
  <si>
    <t>1.班级团支书兼组织委员+4 
2.2024级新生助理辅导员 +1</t>
  </si>
  <si>
    <t>1.班级班长+4
2.2024 级新生助理辅导员+1</t>
  </si>
  <si>
    <t>1.班级班长+4
2.2024级新生助理辅导员+1</t>
  </si>
  <si>
    <t>1.班级班长＋4；
2.2023年11月7日参加扫雪志愿活动＋0.5</t>
  </si>
  <si>
    <t>班级班长+4</t>
  </si>
  <si>
    <t>1.班级学委+2；
2.2023年11月7日参加扫雪志愿活动+0.5；
3.2023年1-2月寒假返家乡社会实践活动+0.5；
4.2024年7-8月暑假扬帆计划+0.5</t>
  </si>
  <si>
    <t>1.寝室长任职+2 
2.积极参加校组织的冬季扫雪活动（2023年11月7日）				+0.5</t>
  </si>
  <si>
    <t>1.积极参加校组织的冬季扫雪活动（2023年11月7日）+0.5
2.学习委员+2</t>
  </si>
  <si>
    <t>1.积极参加校组织的冬季扫雪活动（2023年11月7日）+0.5
2.生活委员+2</t>
  </si>
  <si>
    <t>1.寝室长任职+2 
2.积极参加校组织的冬季扫雪活动（2023年11月7日）+0.5</t>
  </si>
  <si>
    <t>1.班委会成员+2  
2.积极参加校组织的冬季扫雪活动（2023年11月7日）+0.5</t>
  </si>
  <si>
    <t>1.班级宣传委员+2
2.积极参加校组织的冬季扫雪活动(2023年11月7日)+0.5</t>
  </si>
  <si>
    <t>1.寝室长任职+2</t>
  </si>
  <si>
    <t>寝室长任职+2</t>
  </si>
  <si>
    <t>宣传委员兼任文体委员+2</t>
  </si>
  <si>
    <t>生活委员兼心理委员，+2</t>
  </si>
  <si>
    <t>积极参加校组织的冬季扫雪活动（2023年11月7日）+0.5</t>
  </si>
  <si>
    <t>文学院2023—2024学年2023级汉语言文学（师范）专业第二学位智育测评成绩</t>
  </si>
  <si>
    <t>基础分（学分加权平均分）</t>
  </si>
  <si>
    <t>奖励分</t>
  </si>
  <si>
    <t>智育测评得分</t>
  </si>
  <si>
    <t>智育测评排名</t>
  </si>
  <si>
    <t>1、第三届师范生教学基本功大赛书写技能校级二等奖，
沈阳师范大学教务处和教室教育学院，2024年8月，+2</t>
  </si>
  <si>
    <t>1、第三届师范生教学基本功大赛书写技能校级三等奖，
沈阳师范大学教务处和教室教育学院，2024年8月，+1</t>
  </si>
  <si>
    <t>文学院2023—2024学年2023级汉语言文学（师范）专业第二学位文体测评成绩</t>
  </si>
  <si>
    <t>基础分（满分50）</t>
  </si>
  <si>
    <t>奖励分（满分50）</t>
  </si>
  <si>
    <t>文体测评得分</t>
  </si>
  <si>
    <t>文体测评排名</t>
  </si>
  <si>
    <t>1、第十九届全国大学生文学作品大赛二等奖，沈阳师范大学文学院，2024年3月+4
2.沈阳师范大学微课设计大赛二等奖，沈阳师范大学，2023年12月+8</t>
  </si>
  <si>
    <t>1.第十九届全国大学生文学作品大赛三等奖，沈阳师范大学文学院，2024年3月+3
2.沈阳师范大学微课设计大赛二等奖，沈阳师范大学，2023年12月+8</t>
  </si>
  <si>
    <t>1.2023年校运动会女子铅球第六名，沈阳师范大学体育运动委员会，2023年9月，+5
2.第十九届全国大学生文学作品大赛二等奖，全国大学生文学作品大赛组委会，2024年3月，+4</t>
  </si>
  <si>
    <t>1.古诗词大赛校级二等奖，沈阳师范大学，2023.12，+8</t>
  </si>
  <si>
    <t>第十九届全国大学生文学作品大赛一等奖，沈阳师范大学文学院，2024年3月+5</t>
  </si>
  <si>
    <t>第十九届全国大学生文学作品大赛二等奖，沈阳师范大学文学院，2024年3月+4</t>
  </si>
  <si>
    <t>1.第十九届全国大学生文学作品大赛三等奖，沈阳师范大学文学院，2024年3月+3</t>
  </si>
  <si>
    <t>1.第八届全国大学生预防艾滋病知识竞赛，2023年11月+1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</si>
</sst>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4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</font>
    <font>
      <sz val="20"/>
      <color rgb="FF000000"/>
      <name val="宋体"/>
      <charset val="134"/>
    </font>
    <font>
      <sz val="20"/>
      <color rgb="FF000000"/>
      <name val="宋体"/>
      <charset val="134"/>
      <scheme val="minor"/>
    </font>
    <font>
      <sz val="2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000000"/>
      <name val="宋体"/>
      <charset val="134"/>
    </font>
    <font>
      <sz val="14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20"/>
      <name val="宋体"/>
      <charset val="134"/>
    </font>
    <font>
      <b/>
      <sz val="2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6" applyNumberFormat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32" fillId="4" borderId="6" applyNumberFormat="0" applyAlignment="0" applyProtection="0">
      <alignment vertical="center"/>
    </xf>
    <xf numFmtId="0" fontId="33" fillId="5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0" fillId="0" borderId="0" xfId="0" applyBorder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6" fillId="0" borderId="1" xfId="0" applyFont="1" applyBorder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7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2" fillId="0" borderId="0" xfId="0" applyFont="1" applyFill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1.jpeg"/><Relationship Id="rId8" Type="http://schemas.openxmlformats.org/officeDocument/2006/relationships/image" Target="media/image10.jpeg"/><Relationship Id="rId7" Type="http://schemas.openxmlformats.org/officeDocument/2006/relationships/image" Target="media/image9.jpeg"/><Relationship Id="rId69" Type="http://schemas.openxmlformats.org/officeDocument/2006/relationships/image" Target="media/image71.jpeg"/><Relationship Id="rId68" Type="http://schemas.openxmlformats.org/officeDocument/2006/relationships/image" Target="media/image70.jpeg"/><Relationship Id="rId67" Type="http://schemas.openxmlformats.org/officeDocument/2006/relationships/image" Target="media/image69.jpeg"/><Relationship Id="rId66" Type="http://schemas.openxmlformats.org/officeDocument/2006/relationships/image" Target="media/image68.jpeg"/><Relationship Id="rId65" Type="http://schemas.openxmlformats.org/officeDocument/2006/relationships/image" Target="media/image67.jpeg"/><Relationship Id="rId64" Type="http://schemas.openxmlformats.org/officeDocument/2006/relationships/image" Target="media/image66.png"/><Relationship Id="rId63" Type="http://schemas.openxmlformats.org/officeDocument/2006/relationships/image" Target="media/image65.jpeg"/><Relationship Id="rId62" Type="http://schemas.openxmlformats.org/officeDocument/2006/relationships/image" Target="media/image64.jpeg"/><Relationship Id="rId61" Type="http://schemas.openxmlformats.org/officeDocument/2006/relationships/image" Target="media/image63.png"/><Relationship Id="rId60" Type="http://schemas.openxmlformats.org/officeDocument/2006/relationships/image" Target="media/image62.png"/><Relationship Id="rId6" Type="http://schemas.openxmlformats.org/officeDocument/2006/relationships/image" Target="media/image8.jpeg"/><Relationship Id="rId59" Type="http://schemas.openxmlformats.org/officeDocument/2006/relationships/image" Target="media/image61.jpeg"/><Relationship Id="rId58" Type="http://schemas.openxmlformats.org/officeDocument/2006/relationships/image" Target="media/image60.jpeg"/><Relationship Id="rId57" Type="http://schemas.openxmlformats.org/officeDocument/2006/relationships/image" Target="media/image59.jpeg"/><Relationship Id="rId56" Type="http://schemas.openxmlformats.org/officeDocument/2006/relationships/image" Target="media/image58.jpeg"/><Relationship Id="rId55" Type="http://schemas.openxmlformats.org/officeDocument/2006/relationships/image" Target="media/image57.jpeg"/><Relationship Id="rId54" Type="http://schemas.openxmlformats.org/officeDocument/2006/relationships/image" Target="media/image56.jpeg"/><Relationship Id="rId53" Type="http://schemas.openxmlformats.org/officeDocument/2006/relationships/image" Target="media/image55.png"/><Relationship Id="rId52" Type="http://schemas.openxmlformats.org/officeDocument/2006/relationships/image" Target="media/image54.jpeg"/><Relationship Id="rId51" Type="http://schemas.openxmlformats.org/officeDocument/2006/relationships/image" Target="media/image53.jpeg"/><Relationship Id="rId50" Type="http://schemas.openxmlformats.org/officeDocument/2006/relationships/image" Target="media/image52.jpeg"/><Relationship Id="rId5" Type="http://schemas.openxmlformats.org/officeDocument/2006/relationships/image" Target="media/image7.jpeg"/><Relationship Id="rId49" Type="http://schemas.openxmlformats.org/officeDocument/2006/relationships/image" Target="media/image51.jpeg"/><Relationship Id="rId48" Type="http://schemas.openxmlformats.org/officeDocument/2006/relationships/image" Target="media/image50.jpeg"/><Relationship Id="rId47" Type="http://schemas.openxmlformats.org/officeDocument/2006/relationships/image" Target="media/image49.jpeg"/><Relationship Id="rId46" Type="http://schemas.openxmlformats.org/officeDocument/2006/relationships/image" Target="media/image48.jpeg"/><Relationship Id="rId45" Type="http://schemas.openxmlformats.org/officeDocument/2006/relationships/image" Target="media/image47.jpeg"/><Relationship Id="rId44" Type="http://schemas.openxmlformats.org/officeDocument/2006/relationships/image" Target="media/image46.jpeg"/><Relationship Id="rId43" Type="http://schemas.openxmlformats.org/officeDocument/2006/relationships/image" Target="media/image45.jpeg"/><Relationship Id="rId42" Type="http://schemas.openxmlformats.org/officeDocument/2006/relationships/image" Target="media/image44.png"/><Relationship Id="rId41" Type="http://schemas.openxmlformats.org/officeDocument/2006/relationships/image" Target="media/image43.jpeg"/><Relationship Id="rId40" Type="http://schemas.openxmlformats.org/officeDocument/2006/relationships/image" Target="media/image42.jpeg"/><Relationship Id="rId4" Type="http://schemas.openxmlformats.org/officeDocument/2006/relationships/image" Target="media/image6.png"/><Relationship Id="rId39" Type="http://schemas.openxmlformats.org/officeDocument/2006/relationships/image" Target="media/image41.jpeg"/><Relationship Id="rId38" Type="http://schemas.openxmlformats.org/officeDocument/2006/relationships/image" Target="media/image40.jpeg"/><Relationship Id="rId37" Type="http://schemas.openxmlformats.org/officeDocument/2006/relationships/image" Target="media/image39.png"/><Relationship Id="rId36" Type="http://schemas.openxmlformats.org/officeDocument/2006/relationships/image" Target="media/image38.png"/><Relationship Id="rId35" Type="http://schemas.openxmlformats.org/officeDocument/2006/relationships/image" Target="media/image37.jpeg"/><Relationship Id="rId34" Type="http://schemas.openxmlformats.org/officeDocument/2006/relationships/image" Target="media/image36.jpeg"/><Relationship Id="rId33" Type="http://schemas.openxmlformats.org/officeDocument/2006/relationships/image" Target="media/image35.jpeg"/><Relationship Id="rId32" Type="http://schemas.openxmlformats.org/officeDocument/2006/relationships/image" Target="media/image34.jpeg"/><Relationship Id="rId31" Type="http://schemas.openxmlformats.org/officeDocument/2006/relationships/image" Target="media/image33.jpeg"/><Relationship Id="rId30" Type="http://schemas.openxmlformats.org/officeDocument/2006/relationships/image" Target="media/image32.jpeg"/><Relationship Id="rId3" Type="http://schemas.openxmlformats.org/officeDocument/2006/relationships/image" Target="media/image5.jpeg"/><Relationship Id="rId29" Type="http://schemas.openxmlformats.org/officeDocument/2006/relationships/image" Target="media/image31.jpeg"/><Relationship Id="rId28" Type="http://schemas.openxmlformats.org/officeDocument/2006/relationships/image" Target="media/image30.jpeg"/><Relationship Id="rId27" Type="http://schemas.openxmlformats.org/officeDocument/2006/relationships/image" Target="media/image29.jpeg"/><Relationship Id="rId26" Type="http://schemas.openxmlformats.org/officeDocument/2006/relationships/image" Target="media/image28.jpeg"/><Relationship Id="rId25" Type="http://schemas.openxmlformats.org/officeDocument/2006/relationships/image" Target="media/image27.jpeg"/><Relationship Id="rId24" Type="http://schemas.openxmlformats.org/officeDocument/2006/relationships/image" Target="media/image26.jpeg"/><Relationship Id="rId23" Type="http://schemas.openxmlformats.org/officeDocument/2006/relationships/image" Target="media/image25.jpeg"/><Relationship Id="rId22" Type="http://schemas.openxmlformats.org/officeDocument/2006/relationships/image" Target="media/image24.jpeg"/><Relationship Id="rId21" Type="http://schemas.openxmlformats.org/officeDocument/2006/relationships/image" Target="media/image23.jpeg"/><Relationship Id="rId20" Type="http://schemas.openxmlformats.org/officeDocument/2006/relationships/image" Target="media/image22.jpeg"/><Relationship Id="rId2" Type="http://schemas.openxmlformats.org/officeDocument/2006/relationships/image" Target="NULL" TargetMode="External"/><Relationship Id="rId19" Type="http://schemas.openxmlformats.org/officeDocument/2006/relationships/image" Target="media/image21.jpeg"/><Relationship Id="rId18" Type="http://schemas.openxmlformats.org/officeDocument/2006/relationships/image" Target="media/image20.jpeg"/><Relationship Id="rId17" Type="http://schemas.openxmlformats.org/officeDocument/2006/relationships/image" Target="media/image19.jpeg"/><Relationship Id="rId16" Type="http://schemas.openxmlformats.org/officeDocument/2006/relationships/image" Target="media/image18.jpeg"/><Relationship Id="rId15" Type="http://schemas.openxmlformats.org/officeDocument/2006/relationships/image" Target="media/image17.jpeg"/><Relationship Id="rId14" Type="http://schemas.openxmlformats.org/officeDocument/2006/relationships/image" Target="media/image16.jpeg"/><Relationship Id="rId13" Type="http://schemas.openxmlformats.org/officeDocument/2006/relationships/image" Target="media/image15.jpeg"/><Relationship Id="rId12" Type="http://schemas.openxmlformats.org/officeDocument/2006/relationships/image" Target="media/image14.jpeg"/><Relationship Id="rId11" Type="http://schemas.openxmlformats.org/officeDocument/2006/relationships/image" Target="media/image13.jpeg"/><Relationship Id="rId10" Type="http://schemas.openxmlformats.org/officeDocument/2006/relationships/image" Target="media/image12.jpeg"/><Relationship Id="rId1" Type="http://schemas.openxmlformats.org/officeDocument/2006/relationships/image" Target="media/image4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png"/><Relationship Id="rId3" Type="http://schemas.openxmlformats.org/officeDocument/2006/relationships/image" Target="NULL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24</xdr:col>
      <xdr:colOff>0</xdr:colOff>
      <xdr:row>199</xdr:row>
      <xdr:rowOff>0</xdr:rowOff>
    </xdr:from>
    <xdr:ext cx="0" cy="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28433395" y="9477375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199</xdr:row>
      <xdr:rowOff>0</xdr:rowOff>
    </xdr:from>
    <xdr:ext cx="0" cy="0"/>
    <xdr:pic>
      <xdr:nvPicPr>
        <xdr:cNvPr id="3" name="图片 2"/>
        <xdr:cNvPicPr/>
      </xdr:nvPicPr>
      <xdr:blipFill>
        <a:blip r:embed="rId2" r:link="rId3"/>
        <a:stretch>
          <a:fillRect/>
        </a:stretch>
      </xdr:blipFill>
      <xdr:spPr>
        <a:xfrm>
          <a:off x="28433395" y="94773750"/>
          <a:ext cx="0" cy="0"/>
        </a:xfrm>
        <a:prstGeom prst="rect">
          <a:avLst/>
        </a:prstGeom>
      </xdr:spPr>
    </xdr:pic>
    <xdr:clientData/>
  </xdr:oneCellAnchor>
  <xdr:twoCellAnchor editAs="oneCell">
    <xdr:from>
      <xdr:col>14</xdr:col>
      <xdr:colOff>104775</xdr:colOff>
      <xdr:row>26</xdr:row>
      <xdr:rowOff>8890</xdr:rowOff>
    </xdr:from>
    <xdr:to>
      <xdr:col>14</xdr:col>
      <xdr:colOff>1183005</xdr:colOff>
      <xdr:row>26</xdr:row>
      <xdr:rowOff>462915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642070" y="12391390"/>
          <a:ext cx="1078230" cy="454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104775</xdr:colOff>
      <xdr:row>25</xdr:row>
      <xdr:rowOff>8890</xdr:rowOff>
    </xdr:from>
    <xdr:to>
      <xdr:col>13</xdr:col>
      <xdr:colOff>1183005</xdr:colOff>
      <xdr:row>25</xdr:row>
      <xdr:rowOff>462915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432665" y="16299815"/>
          <a:ext cx="1078230" cy="454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00"/>
  <sheetViews>
    <sheetView tabSelected="1" zoomScale="55" zoomScaleNormal="55" topLeftCell="E39" workbookViewId="0">
      <selection activeCell="A3" sqref="A$1:A$1048576"/>
    </sheetView>
  </sheetViews>
  <sheetFormatPr defaultColWidth="9" defaultRowHeight="25.8"/>
  <cols>
    <col min="1" max="1" width="9.09259259259259" style="5" customWidth="1"/>
    <col min="2" max="2" width="19.1018518518519" style="5" customWidth="1"/>
    <col min="3" max="3" width="14.2222222222222" style="5" customWidth="1"/>
    <col min="4" max="4" width="18.3425925925926" style="5" customWidth="1"/>
    <col min="5" max="5" width="21" style="5" customWidth="1"/>
    <col min="6" max="6" width="18.5925925925926" style="3" customWidth="1"/>
    <col min="7" max="7" width="16.3611111111111" style="5" customWidth="1"/>
    <col min="8" max="8" width="17.3425925925926" style="5" customWidth="1"/>
    <col min="9" max="9" width="16.6944444444444" style="5" customWidth="1"/>
    <col min="10" max="10" width="51.8981481481481" style="5" customWidth="1"/>
    <col min="11" max="11" width="41.8055555555556" style="5" customWidth="1"/>
    <col min="12" max="12" width="12.6388888888889" style="3" customWidth="1"/>
    <col min="13" max="13" width="18.1759259259259" style="5" customWidth="1"/>
    <col min="14" max="14" width="38.7777777777778" style="5" customWidth="1"/>
    <col min="15" max="15" width="19.5555555555556" style="38" customWidth="1"/>
    <col min="16" max="25" width="9" style="5"/>
  </cols>
  <sheetData>
    <row r="1" ht="37.5" customHeight="1" spans="1:15">
      <c r="A1" s="7" t="s">
        <v>0</v>
      </c>
      <c r="B1" s="49"/>
      <c r="C1" s="49"/>
      <c r="D1" s="74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37.5" customHeight="1" spans="1:4">
      <c r="A2" s="3" t="s">
        <v>1</v>
      </c>
      <c r="B2" s="37"/>
      <c r="C2" s="37"/>
      <c r="D2" s="3"/>
    </row>
    <row r="3" s="72" customFormat="1" ht="37.5" customHeight="1" spans="1:2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78"/>
      <c r="Q3" s="78"/>
      <c r="R3" s="78"/>
      <c r="S3" s="78"/>
      <c r="T3" s="78"/>
      <c r="U3" s="78"/>
      <c r="V3" s="78"/>
      <c r="W3" s="78"/>
      <c r="X3" s="78"/>
      <c r="Y3" s="78"/>
    </row>
    <row r="4" s="73" customFormat="1" ht="37.5" customHeight="1" spans="1:25">
      <c r="A4" s="12">
        <v>1</v>
      </c>
      <c r="B4" s="65">
        <v>23321004</v>
      </c>
      <c r="C4" s="65" t="s">
        <v>17</v>
      </c>
      <c r="D4" s="75">
        <v>65.555</v>
      </c>
      <c r="E4" s="13">
        <v>1</v>
      </c>
      <c r="F4" s="76">
        <v>12.1</v>
      </c>
      <c r="G4" s="23">
        <v>20</v>
      </c>
      <c r="H4" s="77">
        <v>5</v>
      </c>
      <c r="I4" s="24">
        <v>16</v>
      </c>
      <c r="J4" s="76">
        <v>82.655</v>
      </c>
      <c r="K4" s="79">
        <v>1</v>
      </c>
      <c r="L4" s="12">
        <v>3.73</v>
      </c>
      <c r="M4" s="12">
        <v>539</v>
      </c>
      <c r="N4" s="12" t="s">
        <v>18</v>
      </c>
      <c r="O4" s="25" t="str">
        <f>_xlfn.DISPIMG("ID_A472D24693DC4B01BE15F367653AF67A",1)</f>
        <v>=DISPIMG("ID_A472D24693DC4B01BE15F367653AF67A",1)</v>
      </c>
      <c r="P4" s="80"/>
      <c r="Q4" s="80"/>
      <c r="R4" s="80"/>
      <c r="S4" s="80"/>
      <c r="T4" s="80"/>
      <c r="U4" s="80"/>
      <c r="V4" s="80"/>
      <c r="W4" s="80"/>
      <c r="X4" s="80"/>
      <c r="Y4" s="80"/>
    </row>
    <row r="5" s="73" customFormat="1" ht="37.5" customHeight="1" spans="1:25">
      <c r="A5" s="12">
        <v>2</v>
      </c>
      <c r="B5" s="65">
        <v>23321028</v>
      </c>
      <c r="C5" s="65" t="s">
        <v>19</v>
      </c>
      <c r="D5" s="75">
        <v>61.516</v>
      </c>
      <c r="E5" s="13">
        <v>2</v>
      </c>
      <c r="F5" s="76">
        <v>12</v>
      </c>
      <c r="G5" s="23">
        <v>29</v>
      </c>
      <c r="H5" s="77">
        <v>5</v>
      </c>
      <c r="I5" s="24">
        <v>17</v>
      </c>
      <c r="J5" s="76">
        <v>78.516</v>
      </c>
      <c r="K5" s="79">
        <v>2</v>
      </c>
      <c r="L5" s="12">
        <v>3.33</v>
      </c>
      <c r="M5" s="12">
        <v>479</v>
      </c>
      <c r="N5" s="12" t="s">
        <v>18</v>
      </c>
      <c r="O5" s="25" t="str">
        <f>_xlfn.DISPIMG("ID_25F565DE8A914E2C979A67C272A080BB",1)</f>
        <v>=DISPIMG("ID_25F565DE8A914E2C979A67C272A080BB",1)</v>
      </c>
      <c r="P5" s="80"/>
      <c r="Q5" s="80"/>
      <c r="R5" s="80"/>
      <c r="S5" s="80"/>
      <c r="T5" s="80"/>
      <c r="U5" s="80"/>
      <c r="V5" s="80"/>
      <c r="W5" s="80"/>
      <c r="X5" s="80"/>
      <c r="Y5" s="80"/>
    </row>
    <row r="6" s="73" customFormat="1" ht="37.5" customHeight="1" spans="1:25">
      <c r="A6" s="12">
        <v>3</v>
      </c>
      <c r="B6" s="65">
        <v>23321013</v>
      </c>
      <c r="C6" s="65" t="s">
        <v>20</v>
      </c>
      <c r="D6" s="75">
        <v>59.402</v>
      </c>
      <c r="E6" s="13">
        <v>8</v>
      </c>
      <c r="F6" s="76">
        <v>13.2</v>
      </c>
      <c r="G6" s="23">
        <v>1</v>
      </c>
      <c r="H6" s="77">
        <v>5.8</v>
      </c>
      <c r="I6" s="24">
        <v>4</v>
      </c>
      <c r="J6" s="76">
        <v>78.402</v>
      </c>
      <c r="K6" s="79">
        <v>3</v>
      </c>
      <c r="L6" s="12">
        <v>2.92</v>
      </c>
      <c r="M6" s="12" t="s">
        <v>21</v>
      </c>
      <c r="N6" s="12" t="s">
        <v>18</v>
      </c>
      <c r="O6" s="25" t="str">
        <f>_xlfn.DISPIMG("ID_4E9B7C34B75845B680E86FEDB3E51940",1)</f>
        <v>=DISPIMG("ID_4E9B7C34B75845B680E86FEDB3E51940",1)</v>
      </c>
      <c r="P6" s="80"/>
      <c r="Q6" s="80"/>
      <c r="R6" s="80"/>
      <c r="S6" s="80"/>
      <c r="T6" s="80"/>
      <c r="U6" s="80"/>
      <c r="V6" s="80"/>
      <c r="W6" s="80"/>
      <c r="X6" s="80"/>
      <c r="Y6" s="80"/>
    </row>
    <row r="7" s="73" customFormat="1" ht="37.5" customHeight="1" spans="1:25">
      <c r="A7" s="12">
        <v>4</v>
      </c>
      <c r="B7" s="65">
        <v>23321043</v>
      </c>
      <c r="C7" s="65" t="s">
        <v>22</v>
      </c>
      <c r="D7" s="75">
        <v>61.068</v>
      </c>
      <c r="E7" s="13">
        <v>3</v>
      </c>
      <c r="F7" s="76">
        <v>12</v>
      </c>
      <c r="G7" s="23">
        <v>30</v>
      </c>
      <c r="H7" s="77">
        <v>5.3</v>
      </c>
      <c r="I7" s="24">
        <v>9</v>
      </c>
      <c r="J7" s="76">
        <v>78.368</v>
      </c>
      <c r="K7" s="79">
        <v>4</v>
      </c>
      <c r="L7" s="12">
        <v>3.33</v>
      </c>
      <c r="M7" s="12">
        <v>489</v>
      </c>
      <c r="N7" s="12" t="s">
        <v>18</v>
      </c>
      <c r="O7" s="25" t="str">
        <f>_xlfn.DISPIMG("ID_9A1C98494EB748B39F23BA7FA8ED4169",1)</f>
        <v>=DISPIMG("ID_9A1C98494EB748B39F23BA7FA8ED4169",1)</v>
      </c>
      <c r="P7" s="80"/>
      <c r="Q7" s="80"/>
      <c r="R7" s="80"/>
      <c r="S7" s="80"/>
      <c r="T7" s="80"/>
      <c r="U7" s="80"/>
      <c r="V7" s="80"/>
      <c r="W7" s="80"/>
      <c r="X7" s="80"/>
      <c r="Y7" s="80"/>
    </row>
    <row r="8" s="73" customFormat="1" ht="37.5" customHeight="1" spans="1:25">
      <c r="A8" s="12">
        <v>5</v>
      </c>
      <c r="B8" s="65">
        <v>23321024</v>
      </c>
      <c r="C8" s="65" t="s">
        <v>23</v>
      </c>
      <c r="D8" s="75">
        <v>60.403</v>
      </c>
      <c r="E8" s="13">
        <v>5</v>
      </c>
      <c r="F8" s="76">
        <v>12.4</v>
      </c>
      <c r="G8" s="23">
        <v>14</v>
      </c>
      <c r="H8" s="77">
        <v>5</v>
      </c>
      <c r="I8" s="24">
        <v>18</v>
      </c>
      <c r="J8" s="76">
        <v>77.803</v>
      </c>
      <c r="K8" s="79">
        <v>5</v>
      </c>
      <c r="L8" s="12">
        <v>3.16</v>
      </c>
      <c r="M8" s="12">
        <v>480</v>
      </c>
      <c r="N8" s="12" t="s">
        <v>18</v>
      </c>
      <c r="O8" s="25" t="str">
        <f>_xlfn.DISPIMG("ID_B3EB1AB05D204D22A858BA9D424A8085",1)</f>
        <v>=DISPIMG("ID_B3EB1AB05D204D22A858BA9D424A8085",1)</v>
      </c>
      <c r="P8" s="80"/>
      <c r="Q8" s="80"/>
      <c r="R8" s="80"/>
      <c r="S8" s="80"/>
      <c r="T8" s="80"/>
      <c r="U8" s="80"/>
      <c r="V8" s="80"/>
      <c r="W8" s="80"/>
      <c r="X8" s="80"/>
      <c r="Y8" s="80"/>
    </row>
    <row r="9" s="73" customFormat="1" ht="37.5" customHeight="1" spans="1:25">
      <c r="A9" s="12">
        <v>6</v>
      </c>
      <c r="B9" s="65">
        <v>23321044</v>
      </c>
      <c r="C9" s="65" t="s">
        <v>24</v>
      </c>
      <c r="D9" s="75">
        <v>60.732</v>
      </c>
      <c r="E9" s="13">
        <v>4</v>
      </c>
      <c r="F9" s="76">
        <v>12</v>
      </c>
      <c r="G9" s="23">
        <v>31</v>
      </c>
      <c r="H9" s="77">
        <v>5</v>
      </c>
      <c r="I9" s="24">
        <v>19</v>
      </c>
      <c r="J9" s="76">
        <v>77.732</v>
      </c>
      <c r="K9" s="79">
        <v>6</v>
      </c>
      <c r="L9" s="12">
        <v>3.24</v>
      </c>
      <c r="M9" s="12">
        <v>446</v>
      </c>
      <c r="N9" s="12" t="s">
        <v>18</v>
      </c>
      <c r="O9" s="25" t="str">
        <f>_xlfn.DISPIMG("ID_57B28F993DB44AA7967C2515AC7A4C40",1)</f>
        <v>=DISPIMG("ID_57B28F993DB44AA7967C2515AC7A4C40",1)</v>
      </c>
      <c r="P9" s="80"/>
      <c r="Q9" s="80"/>
      <c r="R9" s="80"/>
      <c r="S9" s="80"/>
      <c r="T9" s="80"/>
      <c r="U9" s="80"/>
      <c r="V9" s="80"/>
      <c r="W9" s="80"/>
      <c r="X9" s="80"/>
      <c r="Y9" s="80"/>
    </row>
    <row r="10" ht="37.5" customHeight="1" spans="1:15">
      <c r="A10" s="12">
        <v>7</v>
      </c>
      <c r="B10" s="65">
        <v>23321041</v>
      </c>
      <c r="C10" s="65" t="s">
        <v>25</v>
      </c>
      <c r="D10" s="75">
        <v>60.354</v>
      </c>
      <c r="E10" s="13">
        <v>6</v>
      </c>
      <c r="F10" s="76">
        <v>12</v>
      </c>
      <c r="G10" s="23">
        <v>32</v>
      </c>
      <c r="H10" s="77">
        <v>5</v>
      </c>
      <c r="I10" s="24">
        <v>20</v>
      </c>
      <c r="J10" s="76">
        <v>77.354</v>
      </c>
      <c r="K10" s="79">
        <v>7</v>
      </c>
      <c r="L10" s="12">
        <v>3.24</v>
      </c>
      <c r="M10" s="12" t="s">
        <v>26</v>
      </c>
      <c r="N10" s="12" t="s">
        <v>18</v>
      </c>
      <c r="O10" s="25" t="str">
        <f>_xlfn.DISPIMG("ID_C898D563816248EE8ED86B51E1673D9B",1)</f>
        <v>=DISPIMG("ID_C898D563816248EE8ED86B51E1673D9B",1)</v>
      </c>
    </row>
    <row r="11" ht="37.5" customHeight="1" spans="1:15">
      <c r="A11" s="12">
        <v>8</v>
      </c>
      <c r="B11" s="65">
        <v>23321073</v>
      </c>
      <c r="C11" s="65" t="s">
        <v>27</v>
      </c>
      <c r="D11" s="75">
        <v>59.311</v>
      </c>
      <c r="E11" s="13">
        <v>9</v>
      </c>
      <c r="F11" s="76">
        <v>12.4</v>
      </c>
      <c r="G11" s="23">
        <v>15</v>
      </c>
      <c r="H11" s="77">
        <v>5.4</v>
      </c>
      <c r="I11" s="24">
        <v>6</v>
      </c>
      <c r="J11" s="76">
        <v>77.111</v>
      </c>
      <c r="K11" s="79">
        <v>8</v>
      </c>
      <c r="L11" s="12">
        <v>3.04</v>
      </c>
      <c r="M11" s="12">
        <v>522</v>
      </c>
      <c r="N11" s="12" t="s">
        <v>18</v>
      </c>
      <c r="O11" s="25" t="str">
        <f>_xlfn.DISPIMG("ID_F7BC8AC0C74D48ECABB87E31C1A4F09B",1)</f>
        <v>=DISPIMG("ID_F7BC8AC0C74D48ECABB87E31C1A4F09B",1)</v>
      </c>
    </row>
    <row r="12" ht="37.5" customHeight="1" spans="1:15">
      <c r="A12" s="12">
        <v>9</v>
      </c>
      <c r="B12" s="65">
        <v>23321061</v>
      </c>
      <c r="C12" s="65" t="s">
        <v>28</v>
      </c>
      <c r="D12" s="75">
        <v>59.717</v>
      </c>
      <c r="E12" s="13">
        <v>7</v>
      </c>
      <c r="F12" s="76">
        <v>12</v>
      </c>
      <c r="G12" s="23">
        <v>33</v>
      </c>
      <c r="H12" s="77">
        <v>5</v>
      </c>
      <c r="I12" s="24">
        <v>21</v>
      </c>
      <c r="J12" s="76">
        <v>76.717</v>
      </c>
      <c r="K12" s="79">
        <v>9</v>
      </c>
      <c r="L12" s="12">
        <v>3.16</v>
      </c>
      <c r="M12" s="12" t="s">
        <v>21</v>
      </c>
      <c r="N12" s="12" t="s">
        <v>18</v>
      </c>
      <c r="O12" s="22" t="str">
        <f>_xlfn.DISPIMG("ID_515F92EE3E444291A3D0D9ECC0026408",1)</f>
        <v>=DISPIMG("ID_515F92EE3E444291A3D0D9ECC0026408",1)</v>
      </c>
    </row>
    <row r="13" ht="37.5" customHeight="1" spans="1:15">
      <c r="A13" s="12">
        <v>10</v>
      </c>
      <c r="B13" s="65">
        <v>23321032</v>
      </c>
      <c r="C13" s="65" t="s">
        <v>29</v>
      </c>
      <c r="D13" s="75">
        <v>58.485</v>
      </c>
      <c r="E13" s="13">
        <v>15</v>
      </c>
      <c r="F13" s="76">
        <v>12</v>
      </c>
      <c r="G13" s="23">
        <v>34</v>
      </c>
      <c r="H13" s="77">
        <v>6.1</v>
      </c>
      <c r="I13" s="24">
        <v>2</v>
      </c>
      <c r="J13" s="76">
        <v>76.585</v>
      </c>
      <c r="K13" s="79">
        <v>10</v>
      </c>
      <c r="L13" s="12">
        <v>2.94</v>
      </c>
      <c r="M13" s="12">
        <v>411</v>
      </c>
      <c r="N13" s="12" t="s">
        <v>18</v>
      </c>
      <c r="O13" s="25" t="str">
        <f>_xlfn.DISPIMG("ID_869D4C8647D54916B355B556D9008546",1)</f>
        <v>=DISPIMG("ID_869D4C8647D54916B355B556D9008546",1)</v>
      </c>
    </row>
    <row r="14" ht="37.5" customHeight="1" spans="1:15">
      <c r="A14" s="12">
        <v>11</v>
      </c>
      <c r="B14" s="65">
        <v>23321088</v>
      </c>
      <c r="C14" s="65" t="s">
        <v>30</v>
      </c>
      <c r="D14" s="75">
        <v>58.142</v>
      </c>
      <c r="E14" s="13">
        <v>17</v>
      </c>
      <c r="F14" s="76">
        <v>13</v>
      </c>
      <c r="G14" s="23">
        <v>2</v>
      </c>
      <c r="H14" s="77">
        <v>5</v>
      </c>
      <c r="I14" s="24">
        <v>22</v>
      </c>
      <c r="J14" s="76">
        <v>76.142</v>
      </c>
      <c r="K14" s="79">
        <v>11</v>
      </c>
      <c r="L14" s="12">
        <v>2.9</v>
      </c>
      <c r="M14" s="12" t="s">
        <v>26</v>
      </c>
      <c r="N14" s="12" t="s">
        <v>18</v>
      </c>
      <c r="O14" s="25" t="str">
        <f>_xlfn.DISPIMG("ID_636C9B848EDD49D2995A906BE26266B9",1)</f>
        <v>=DISPIMG("ID_636C9B848EDD49D2995A906BE26266B9",1)</v>
      </c>
    </row>
    <row r="15" ht="37.5" customHeight="1" spans="1:15">
      <c r="A15" s="12">
        <v>12</v>
      </c>
      <c r="B15" s="65">
        <v>23321030</v>
      </c>
      <c r="C15" s="65" t="s">
        <v>31</v>
      </c>
      <c r="D15" s="75">
        <v>59.087</v>
      </c>
      <c r="E15" s="13">
        <v>10</v>
      </c>
      <c r="F15" s="76">
        <v>12</v>
      </c>
      <c r="G15" s="23">
        <v>35</v>
      </c>
      <c r="H15" s="77">
        <v>5</v>
      </c>
      <c r="I15" s="24">
        <v>23</v>
      </c>
      <c r="J15" s="76">
        <v>76.087</v>
      </c>
      <c r="K15" s="79">
        <v>12</v>
      </c>
      <c r="L15" s="12">
        <v>2.96</v>
      </c>
      <c r="M15" s="12" t="s">
        <v>21</v>
      </c>
      <c r="N15" s="12" t="s">
        <v>18</v>
      </c>
      <c r="O15" s="25" t="str">
        <f>_xlfn.DISPIMG("ID_7A2F38E825F44D37BAA0B78225498662",1)</f>
        <v>=DISPIMG("ID_7A2F38E825F44D37BAA0B78225498662",1)</v>
      </c>
    </row>
    <row r="16" ht="37.5" customHeight="1" spans="1:15">
      <c r="A16" s="12">
        <v>13</v>
      </c>
      <c r="B16" s="65">
        <v>23321022</v>
      </c>
      <c r="C16" s="65" t="s">
        <v>32</v>
      </c>
      <c r="D16" s="75">
        <v>59.073</v>
      </c>
      <c r="E16" s="13">
        <v>11</v>
      </c>
      <c r="F16" s="76">
        <v>12</v>
      </c>
      <c r="G16" s="23">
        <v>36</v>
      </c>
      <c r="H16" s="77">
        <v>5</v>
      </c>
      <c r="I16" s="24">
        <v>24</v>
      </c>
      <c r="J16" s="76">
        <v>76.073</v>
      </c>
      <c r="K16" s="79">
        <v>13</v>
      </c>
      <c r="L16" s="12">
        <v>2.92</v>
      </c>
      <c r="M16" s="12" t="s">
        <v>21</v>
      </c>
      <c r="N16" s="12" t="s">
        <v>18</v>
      </c>
      <c r="O16" s="25" t="str">
        <f>_xlfn.DISPIMG("ID_64E9FC76FF5A4FF2B190AE318C932363",1)</f>
        <v>=DISPIMG("ID_64E9FC76FF5A4FF2B190AE318C932363",1)</v>
      </c>
    </row>
    <row r="17" ht="37.5" customHeight="1" spans="1:15">
      <c r="A17" s="12">
        <v>14</v>
      </c>
      <c r="B17" s="65">
        <v>23321006</v>
      </c>
      <c r="C17" s="65" t="s">
        <v>33</v>
      </c>
      <c r="D17" s="75">
        <v>58.912</v>
      </c>
      <c r="E17" s="13">
        <v>12</v>
      </c>
      <c r="F17" s="76">
        <v>12</v>
      </c>
      <c r="G17" s="23">
        <v>37</v>
      </c>
      <c r="H17" s="77">
        <v>5</v>
      </c>
      <c r="I17" s="24">
        <v>25</v>
      </c>
      <c r="J17" s="76">
        <v>75.912</v>
      </c>
      <c r="K17" s="79">
        <v>14</v>
      </c>
      <c r="L17" s="12">
        <v>2.94</v>
      </c>
      <c r="M17" s="12" t="s">
        <v>21</v>
      </c>
      <c r="N17" s="12" t="s">
        <v>18</v>
      </c>
      <c r="O17" s="25" t="str">
        <f>_xlfn.DISPIMG("ID_07DED8D2BCF34B7A8A024DA2889C2E22",1)</f>
        <v>=DISPIMG("ID_07DED8D2BCF34B7A8A024DA2889C2E22",1)</v>
      </c>
    </row>
    <row r="18" ht="37.5" customHeight="1" spans="1:15">
      <c r="A18" s="12">
        <v>15</v>
      </c>
      <c r="B18" s="65">
        <v>23321052</v>
      </c>
      <c r="C18" s="65" t="s">
        <v>34</v>
      </c>
      <c r="D18" s="75">
        <v>58.884</v>
      </c>
      <c r="E18" s="13">
        <v>13</v>
      </c>
      <c r="F18" s="76">
        <v>12</v>
      </c>
      <c r="G18" s="23">
        <v>38</v>
      </c>
      <c r="H18" s="77">
        <v>5</v>
      </c>
      <c r="I18" s="24">
        <v>26</v>
      </c>
      <c r="J18" s="76">
        <v>75.884</v>
      </c>
      <c r="K18" s="79">
        <v>15</v>
      </c>
      <c r="L18" s="12">
        <v>2.88</v>
      </c>
      <c r="M18" s="12" t="s">
        <v>21</v>
      </c>
      <c r="N18" s="12" t="s">
        <v>18</v>
      </c>
      <c r="O18" s="25" t="str">
        <f>_xlfn.DISPIMG("ID_813C5675196B455FBACFA43FA6A6E837",1)</f>
        <v>=DISPIMG("ID_813C5675196B455FBACFA43FA6A6E837",1)</v>
      </c>
    </row>
    <row r="19" ht="37.5" customHeight="1" spans="1:15">
      <c r="A19" s="12">
        <v>16</v>
      </c>
      <c r="B19" s="65">
        <v>23321055</v>
      </c>
      <c r="C19" s="65" t="s">
        <v>35</v>
      </c>
      <c r="D19" s="75">
        <v>58.814</v>
      </c>
      <c r="E19" s="13">
        <v>14</v>
      </c>
      <c r="F19" s="76">
        <v>12</v>
      </c>
      <c r="G19" s="23">
        <v>39</v>
      </c>
      <c r="H19" s="77">
        <v>5</v>
      </c>
      <c r="I19" s="24">
        <v>27</v>
      </c>
      <c r="J19" s="76">
        <v>75.814</v>
      </c>
      <c r="K19" s="79">
        <v>16</v>
      </c>
      <c r="L19" s="12">
        <v>3.08</v>
      </c>
      <c r="M19" s="12" t="s">
        <v>21</v>
      </c>
      <c r="N19" s="12" t="s">
        <v>18</v>
      </c>
      <c r="O19" s="25" t="str">
        <f>_xlfn.DISPIMG("ID_B71130F77AEA4C6494FDA0306EAAF814",1)</f>
        <v>=DISPIMG("ID_B71130F77AEA4C6494FDA0306EAAF814",1)</v>
      </c>
    </row>
    <row r="20" ht="37.5" customHeight="1" spans="1:15">
      <c r="A20" s="12">
        <v>17</v>
      </c>
      <c r="B20" s="65">
        <v>23321053</v>
      </c>
      <c r="C20" s="65" t="s">
        <v>36</v>
      </c>
      <c r="D20" s="75">
        <v>58.198</v>
      </c>
      <c r="E20" s="13">
        <v>16</v>
      </c>
      <c r="F20" s="76">
        <v>12.4</v>
      </c>
      <c r="G20" s="23">
        <v>16</v>
      </c>
      <c r="H20" s="77">
        <v>5</v>
      </c>
      <c r="I20" s="24">
        <v>28</v>
      </c>
      <c r="J20" s="76">
        <v>75.598</v>
      </c>
      <c r="K20" s="79">
        <v>17</v>
      </c>
      <c r="L20" s="12">
        <v>2.9</v>
      </c>
      <c r="M20" s="12">
        <v>454</v>
      </c>
      <c r="N20" s="12" t="s">
        <v>18</v>
      </c>
      <c r="O20" s="25" t="str">
        <f>_xlfn.DISPIMG("ID_98811376D4FC494A897BA079D685205E",1)</f>
        <v>=DISPIMG("ID_98811376D4FC494A897BA079D685205E",1)</v>
      </c>
    </row>
    <row r="21" ht="37.5" customHeight="1" spans="1:15">
      <c r="A21" s="12">
        <v>18</v>
      </c>
      <c r="B21" s="65">
        <v>23321039</v>
      </c>
      <c r="C21" s="65" t="s">
        <v>37</v>
      </c>
      <c r="D21" s="75">
        <v>57.288</v>
      </c>
      <c r="E21" s="13">
        <v>24</v>
      </c>
      <c r="F21" s="76">
        <v>12.7</v>
      </c>
      <c r="G21" s="23">
        <v>7</v>
      </c>
      <c r="H21" s="77">
        <v>5.4</v>
      </c>
      <c r="I21" s="24">
        <v>7</v>
      </c>
      <c r="J21" s="76">
        <v>75.388</v>
      </c>
      <c r="K21" s="79">
        <v>18</v>
      </c>
      <c r="L21" s="12">
        <v>2.73</v>
      </c>
      <c r="M21" s="12">
        <v>517</v>
      </c>
      <c r="N21" s="12" t="s">
        <v>18</v>
      </c>
      <c r="O21" s="25" t="str">
        <f>_xlfn.DISPIMG("ID_76AFB5E13B7849CAA46C1207BC826D8D",1)</f>
        <v>=DISPIMG("ID_76AFB5E13B7849CAA46C1207BC826D8D",1)</v>
      </c>
    </row>
    <row r="22" ht="37.5" customHeight="1" spans="1:15">
      <c r="A22" s="12">
        <v>19</v>
      </c>
      <c r="B22" s="65">
        <v>23321059</v>
      </c>
      <c r="C22" s="65" t="s">
        <v>38</v>
      </c>
      <c r="D22" s="75">
        <v>57.512</v>
      </c>
      <c r="E22" s="13">
        <v>22</v>
      </c>
      <c r="F22" s="76">
        <v>12.5</v>
      </c>
      <c r="G22" s="23">
        <v>8</v>
      </c>
      <c r="H22" s="77">
        <v>5.3</v>
      </c>
      <c r="I22" s="24">
        <v>10</v>
      </c>
      <c r="J22" s="76">
        <v>75.312</v>
      </c>
      <c r="K22" s="79">
        <v>19</v>
      </c>
      <c r="L22" s="12">
        <v>2.73</v>
      </c>
      <c r="M22" s="12">
        <v>452</v>
      </c>
      <c r="N22" s="12" t="s">
        <v>18</v>
      </c>
      <c r="O22" s="25" t="str">
        <f>_xlfn.DISPIMG("ID_62F11684FB58479C82A7C4E314F7F6F3",1)</f>
        <v>=DISPIMG("ID_62F11684FB58479C82A7C4E314F7F6F3",1)</v>
      </c>
    </row>
    <row r="23" ht="37.5" customHeight="1" spans="1:15">
      <c r="A23" s="12">
        <v>20</v>
      </c>
      <c r="B23" s="65">
        <v>23321063</v>
      </c>
      <c r="C23" s="65" t="s">
        <v>39</v>
      </c>
      <c r="D23" s="75">
        <v>57.729</v>
      </c>
      <c r="E23" s="13">
        <v>20</v>
      </c>
      <c r="F23" s="76">
        <v>12.5</v>
      </c>
      <c r="G23" s="23">
        <v>9</v>
      </c>
      <c r="H23" s="77">
        <v>5</v>
      </c>
      <c r="I23" s="24">
        <v>29</v>
      </c>
      <c r="J23" s="76">
        <v>75.23</v>
      </c>
      <c r="K23" s="79">
        <v>20</v>
      </c>
      <c r="L23" s="12">
        <v>2.82</v>
      </c>
      <c r="M23" s="12">
        <v>409</v>
      </c>
      <c r="N23" s="12" t="s">
        <v>18</v>
      </c>
      <c r="O23" s="25" t="str">
        <f>_xlfn.DISPIMG("ID_5BBEFCA7967D483BB73DB7905D5DF6A5",1)</f>
        <v>=DISPIMG("ID_5BBEFCA7967D483BB73DB7905D5DF6A5",1)</v>
      </c>
    </row>
    <row r="24" ht="37.5" customHeight="1" spans="1:15">
      <c r="A24" s="12">
        <v>21</v>
      </c>
      <c r="B24" s="65">
        <v>23321019</v>
      </c>
      <c r="C24" s="65" t="s">
        <v>40</v>
      </c>
      <c r="D24" s="75">
        <v>57.554</v>
      </c>
      <c r="E24" s="13">
        <v>21</v>
      </c>
      <c r="F24" s="76">
        <v>12.5</v>
      </c>
      <c r="G24" s="23">
        <v>10</v>
      </c>
      <c r="H24" s="77">
        <v>5</v>
      </c>
      <c r="I24" s="24">
        <v>30</v>
      </c>
      <c r="J24" s="76">
        <v>75.054</v>
      </c>
      <c r="K24" s="79">
        <v>21</v>
      </c>
      <c r="L24" s="12">
        <v>2.61</v>
      </c>
      <c r="M24" s="12" t="s">
        <v>21</v>
      </c>
      <c r="N24" s="12" t="s">
        <v>18</v>
      </c>
      <c r="O24" s="25" t="str">
        <f>_xlfn.DISPIMG("ID_199D007A3C5B44C5B660F74F0FFC950C",1)</f>
        <v>=DISPIMG("ID_199D007A3C5B44C5B660F74F0FFC950C",1)</v>
      </c>
    </row>
    <row r="25" ht="37.5" customHeight="1" spans="1:15">
      <c r="A25" s="12">
        <v>22</v>
      </c>
      <c r="B25" s="65">
        <v>23321080</v>
      </c>
      <c r="C25" s="65" t="s">
        <v>41</v>
      </c>
      <c r="D25" s="75">
        <v>57.974</v>
      </c>
      <c r="E25" s="13">
        <v>18</v>
      </c>
      <c r="F25" s="76">
        <v>12</v>
      </c>
      <c r="G25" s="23">
        <v>40</v>
      </c>
      <c r="H25" s="77">
        <v>5</v>
      </c>
      <c r="I25" s="24">
        <v>31</v>
      </c>
      <c r="J25" s="76">
        <v>74.974</v>
      </c>
      <c r="K25" s="79">
        <v>22</v>
      </c>
      <c r="L25" s="12">
        <v>2.88</v>
      </c>
      <c r="M25" s="12" t="s">
        <v>42</v>
      </c>
      <c r="N25" s="12" t="s">
        <v>18</v>
      </c>
      <c r="O25" s="25" t="str">
        <f>_xlfn.DISPIMG("ID_FB58DAF3B56B4087AB13EEAA9E7474DA",1)</f>
        <v>=DISPIMG("ID_FB58DAF3B56B4087AB13EEAA9E7474DA",1)</v>
      </c>
    </row>
    <row r="26" ht="37.5" customHeight="1" spans="1:15">
      <c r="A26" s="12">
        <v>23</v>
      </c>
      <c r="B26" s="65">
        <v>23321012</v>
      </c>
      <c r="C26" s="65" t="s">
        <v>43</v>
      </c>
      <c r="D26" s="75">
        <v>57.813</v>
      </c>
      <c r="E26" s="13">
        <v>19</v>
      </c>
      <c r="F26" s="76">
        <v>12</v>
      </c>
      <c r="G26" s="23">
        <v>41</v>
      </c>
      <c r="H26" s="77">
        <v>5</v>
      </c>
      <c r="I26" s="24">
        <v>32</v>
      </c>
      <c r="J26" s="76">
        <v>74.813</v>
      </c>
      <c r="K26" s="79">
        <v>23</v>
      </c>
      <c r="L26" s="12">
        <v>2.8</v>
      </c>
      <c r="M26" s="12">
        <v>453</v>
      </c>
      <c r="N26" s="12" t="s">
        <v>18</v>
      </c>
      <c r="O26" s="25" t="str">
        <f>_xlfn.DISPIMG("ID_B817F4360350481C910EC3CE79CA133F",1)</f>
        <v>=DISPIMG("ID_B817F4360350481C910EC3CE79CA133F",1)</v>
      </c>
    </row>
    <row r="27" ht="37.5" customHeight="1" spans="1:15">
      <c r="A27" s="12">
        <v>24</v>
      </c>
      <c r="B27" s="65">
        <v>23321057</v>
      </c>
      <c r="C27" s="65" t="s">
        <v>44</v>
      </c>
      <c r="D27" s="75">
        <v>57.344</v>
      </c>
      <c r="E27" s="13">
        <v>23</v>
      </c>
      <c r="F27" s="76">
        <v>12</v>
      </c>
      <c r="G27" s="23">
        <v>42</v>
      </c>
      <c r="H27" s="77">
        <v>5</v>
      </c>
      <c r="I27" s="24">
        <v>33</v>
      </c>
      <c r="J27" s="76">
        <v>74.344</v>
      </c>
      <c r="K27" s="79">
        <v>24</v>
      </c>
      <c r="L27" s="12">
        <v>2.82</v>
      </c>
      <c r="M27" s="12">
        <v>496</v>
      </c>
      <c r="N27" s="12" t="s">
        <v>18</v>
      </c>
      <c r="O27" s="25"/>
    </row>
    <row r="28" ht="37.5" customHeight="1" spans="1:15">
      <c r="A28" s="12">
        <v>25</v>
      </c>
      <c r="B28" s="65">
        <v>23321090</v>
      </c>
      <c r="C28" s="65" t="s">
        <v>45</v>
      </c>
      <c r="D28" s="75">
        <v>57.232</v>
      </c>
      <c r="E28" s="13">
        <v>27</v>
      </c>
      <c r="F28" s="76">
        <v>12.1</v>
      </c>
      <c r="G28" s="23">
        <v>21</v>
      </c>
      <c r="H28" s="77">
        <v>5</v>
      </c>
      <c r="I28" s="24">
        <v>34</v>
      </c>
      <c r="J28" s="76">
        <v>74.332</v>
      </c>
      <c r="K28" s="79">
        <v>25</v>
      </c>
      <c r="L28" s="12">
        <v>2.69</v>
      </c>
      <c r="M28" s="12">
        <v>450</v>
      </c>
      <c r="N28" s="12" t="s">
        <v>18</v>
      </c>
      <c r="O28" s="25" t="str">
        <f>_xlfn.DISPIMG("ID_163A49F88A774723A637E2E2F9D6D693",1)</f>
        <v>=DISPIMG("ID_163A49F88A774723A637E2E2F9D6D693",1)</v>
      </c>
    </row>
    <row r="29" ht="37.5" customHeight="1" spans="1:15">
      <c r="A29" s="12">
        <v>26</v>
      </c>
      <c r="B29" s="65">
        <v>23321021</v>
      </c>
      <c r="C29" s="65" t="s">
        <v>46</v>
      </c>
      <c r="D29" s="75">
        <v>57.288</v>
      </c>
      <c r="E29" s="13">
        <v>25</v>
      </c>
      <c r="F29" s="76">
        <v>12</v>
      </c>
      <c r="G29" s="23">
        <v>43</v>
      </c>
      <c r="H29" s="77">
        <v>5</v>
      </c>
      <c r="I29" s="24">
        <v>35</v>
      </c>
      <c r="J29" s="76">
        <v>74.288</v>
      </c>
      <c r="K29" s="79">
        <v>26</v>
      </c>
      <c r="L29" s="12">
        <v>2.65</v>
      </c>
      <c r="M29" s="12">
        <v>425</v>
      </c>
      <c r="N29" s="12" t="s">
        <v>18</v>
      </c>
      <c r="O29" s="25" t="str">
        <f>_xlfn.DISPIMG("ID_0AE08DA6DF53466DB6203B1AD9806FE7",1)</f>
        <v>=DISPIMG("ID_0AE08DA6DF53466DB6203B1AD9806FE7",1)</v>
      </c>
    </row>
    <row r="30" ht="37.5" customHeight="1" spans="1:15">
      <c r="A30" s="12">
        <v>27</v>
      </c>
      <c r="B30" s="65">
        <v>23321023</v>
      </c>
      <c r="C30" s="65" t="s">
        <v>47</v>
      </c>
      <c r="D30" s="75">
        <v>57.26</v>
      </c>
      <c r="E30" s="13">
        <v>26</v>
      </c>
      <c r="F30" s="76">
        <v>12</v>
      </c>
      <c r="G30" s="23">
        <v>44</v>
      </c>
      <c r="H30" s="77">
        <v>5</v>
      </c>
      <c r="I30" s="24">
        <v>36</v>
      </c>
      <c r="J30" s="76">
        <v>74.26</v>
      </c>
      <c r="K30" s="79">
        <v>27</v>
      </c>
      <c r="L30" s="12">
        <v>2.78</v>
      </c>
      <c r="M30" s="12">
        <v>562</v>
      </c>
      <c r="N30" s="12" t="s">
        <v>18</v>
      </c>
      <c r="O30" s="25" t="str">
        <f>_xlfn.DISPIMG("ID_0672ED11F9CD4D3D890D5FF86969F8C3",1)</f>
        <v>=DISPIMG("ID_0672ED11F9CD4D3D890D5FF86969F8C3",1)</v>
      </c>
    </row>
    <row r="31" ht="37.5" customHeight="1" spans="1:15">
      <c r="A31" s="12">
        <v>28</v>
      </c>
      <c r="B31" s="65">
        <v>23321029</v>
      </c>
      <c r="C31" s="65" t="s">
        <v>48</v>
      </c>
      <c r="D31" s="75">
        <v>56.826</v>
      </c>
      <c r="E31" s="13">
        <v>29</v>
      </c>
      <c r="F31" s="76">
        <v>12.4</v>
      </c>
      <c r="G31" s="23">
        <v>17</v>
      </c>
      <c r="H31" s="77">
        <v>5</v>
      </c>
      <c r="I31" s="24">
        <v>37</v>
      </c>
      <c r="J31" s="76">
        <v>74.226</v>
      </c>
      <c r="K31" s="79">
        <v>28</v>
      </c>
      <c r="L31" s="12">
        <v>2.76</v>
      </c>
      <c r="M31" s="12">
        <v>452</v>
      </c>
      <c r="N31" s="12" t="s">
        <v>18</v>
      </c>
      <c r="O31" s="25" t="str">
        <f>_xlfn.DISPIMG("ID_04039C5EF9BB4BAFA892B361D87A921E",1)</f>
        <v>=DISPIMG("ID_04039C5EF9BB4BAFA892B361D87A921E",1)</v>
      </c>
    </row>
    <row r="32" ht="37.5" customHeight="1" spans="1:15">
      <c r="A32" s="12">
        <v>29</v>
      </c>
      <c r="B32" s="65">
        <v>23321008</v>
      </c>
      <c r="C32" s="65" t="s">
        <v>49</v>
      </c>
      <c r="D32" s="75">
        <v>55.811</v>
      </c>
      <c r="E32" s="13">
        <v>33</v>
      </c>
      <c r="F32" s="76">
        <v>13</v>
      </c>
      <c r="G32" s="23">
        <v>3</v>
      </c>
      <c r="H32" s="77">
        <v>5.4</v>
      </c>
      <c r="I32" s="24">
        <v>8</v>
      </c>
      <c r="J32" s="76">
        <v>74.211</v>
      </c>
      <c r="K32" s="79">
        <v>29</v>
      </c>
      <c r="L32" s="12">
        <v>2.51</v>
      </c>
      <c r="M32" s="12" t="s">
        <v>42</v>
      </c>
      <c r="N32" s="12" t="s">
        <v>18</v>
      </c>
      <c r="O32" s="25" t="str">
        <f>_xlfn.DISPIMG("ID_336BB188C1FD441F80A2CB550E5036D2",1)</f>
        <v>=DISPIMG("ID_336BB188C1FD441F80A2CB550E5036D2",1)</v>
      </c>
    </row>
    <row r="33" ht="37.5" customHeight="1" spans="1:15">
      <c r="A33" s="12">
        <v>30</v>
      </c>
      <c r="B33" s="65">
        <v>23321020</v>
      </c>
      <c r="C33" s="65" t="s">
        <v>50</v>
      </c>
      <c r="D33" s="75">
        <v>56.84</v>
      </c>
      <c r="E33" s="13">
        <v>28</v>
      </c>
      <c r="F33" s="76">
        <v>12</v>
      </c>
      <c r="G33" s="23">
        <v>45</v>
      </c>
      <c r="H33" s="77">
        <v>5</v>
      </c>
      <c r="I33" s="24">
        <v>38</v>
      </c>
      <c r="J33" s="76">
        <v>73.84</v>
      </c>
      <c r="K33" s="79">
        <v>30</v>
      </c>
      <c r="L33" s="12">
        <v>2.63</v>
      </c>
      <c r="M33" s="12" t="s">
        <v>42</v>
      </c>
      <c r="N33" s="12" t="s">
        <v>18</v>
      </c>
      <c r="O33" s="25" t="str">
        <f>_xlfn.DISPIMG("ID_815CB1AAE96F40168BD4CF6CF5C02C20",1)</f>
        <v>=DISPIMG("ID_815CB1AAE96F40168BD4CF6CF5C02C20",1)</v>
      </c>
    </row>
    <row r="34" ht="37.5" customHeight="1" spans="1:15">
      <c r="A34" s="12">
        <v>31</v>
      </c>
      <c r="B34" s="65">
        <v>23321054</v>
      </c>
      <c r="C34" s="65" t="s">
        <v>51</v>
      </c>
      <c r="D34" s="75">
        <v>56.756</v>
      </c>
      <c r="E34" s="13">
        <v>30</v>
      </c>
      <c r="F34" s="76">
        <v>12</v>
      </c>
      <c r="G34" s="23">
        <v>46</v>
      </c>
      <c r="H34" s="77">
        <v>5</v>
      </c>
      <c r="I34" s="24">
        <v>39</v>
      </c>
      <c r="J34" s="76">
        <v>73.756</v>
      </c>
      <c r="K34" s="79">
        <v>31</v>
      </c>
      <c r="L34" s="12">
        <v>2.76</v>
      </c>
      <c r="M34" s="12">
        <v>449</v>
      </c>
      <c r="N34" s="12" t="s">
        <v>18</v>
      </c>
      <c r="O34" s="52" t="str">
        <f>_xlfn.DISPIMG("ID_BD5DEA449F8D4BD8B51279DE8678C3E4",1)</f>
        <v>=DISPIMG("ID_BD5DEA449F8D4BD8B51279DE8678C3E4",1)</v>
      </c>
    </row>
    <row r="35" ht="37.5" customHeight="1" spans="1:15">
      <c r="A35" s="12">
        <v>32</v>
      </c>
      <c r="B35" s="65">
        <v>23321069</v>
      </c>
      <c r="C35" s="65" t="s">
        <v>52</v>
      </c>
      <c r="D35" s="75">
        <v>56.203</v>
      </c>
      <c r="E35" s="13">
        <v>32</v>
      </c>
      <c r="F35" s="76">
        <v>12</v>
      </c>
      <c r="G35" s="23">
        <v>47</v>
      </c>
      <c r="H35" s="77">
        <v>5.5</v>
      </c>
      <c r="I35" s="24">
        <v>5</v>
      </c>
      <c r="J35" s="76">
        <v>73.703</v>
      </c>
      <c r="K35" s="79">
        <v>32</v>
      </c>
      <c r="L35" s="12">
        <v>2.69</v>
      </c>
      <c r="M35" s="12" t="s">
        <v>21</v>
      </c>
      <c r="N35" s="12" t="s">
        <v>18</v>
      </c>
      <c r="O35" s="25" t="str">
        <f>_xlfn.DISPIMG("ID_267331326CCD47729667382B4E6918E3",1)</f>
        <v>=DISPIMG("ID_267331326CCD47729667382B4E6918E3",1)</v>
      </c>
    </row>
    <row r="36" ht="37.5" customHeight="1" spans="1:15">
      <c r="A36" s="12">
        <v>33</v>
      </c>
      <c r="B36" s="65">
        <v>23321051</v>
      </c>
      <c r="C36" s="65" t="s">
        <v>53</v>
      </c>
      <c r="D36" s="75">
        <v>56.371</v>
      </c>
      <c r="E36" s="13">
        <v>31</v>
      </c>
      <c r="F36" s="76">
        <v>12</v>
      </c>
      <c r="G36" s="23">
        <v>48</v>
      </c>
      <c r="H36" s="77">
        <v>5</v>
      </c>
      <c r="I36" s="24">
        <v>40</v>
      </c>
      <c r="J36" s="76">
        <v>73.371</v>
      </c>
      <c r="K36" s="79">
        <v>33</v>
      </c>
      <c r="L36" s="12">
        <v>2.65</v>
      </c>
      <c r="M36" s="12" t="s">
        <v>21</v>
      </c>
      <c r="N36" s="81" t="s">
        <v>54</v>
      </c>
      <c r="O36" s="25" t="str">
        <f>_xlfn.DISPIMG("ID_7E0B37BF19DF4565883940FE58833EB7",1)</f>
        <v>=DISPIMG("ID_7E0B37BF19DF4565883940FE58833EB7",1)</v>
      </c>
    </row>
    <row r="37" ht="37.5" customHeight="1" spans="1:15">
      <c r="A37" s="12">
        <v>34</v>
      </c>
      <c r="B37" s="65">
        <v>23321001</v>
      </c>
      <c r="C37" s="65" t="s">
        <v>55</v>
      </c>
      <c r="D37" s="75">
        <v>55.559</v>
      </c>
      <c r="E37" s="13">
        <v>36</v>
      </c>
      <c r="F37" s="76">
        <v>12.5</v>
      </c>
      <c r="G37" s="23">
        <v>11</v>
      </c>
      <c r="H37" s="77">
        <v>5</v>
      </c>
      <c r="I37" s="24">
        <v>41</v>
      </c>
      <c r="J37" s="76">
        <v>73.059</v>
      </c>
      <c r="K37" s="79">
        <v>34</v>
      </c>
      <c r="L37" s="12">
        <v>2.59</v>
      </c>
      <c r="M37" s="12">
        <v>445</v>
      </c>
      <c r="N37" s="12" t="s">
        <v>18</v>
      </c>
      <c r="O37" s="25" t="str">
        <f>_xlfn.DISPIMG("ID_B8F67F94CDC34E62A43840EF1ED7B383",1)</f>
        <v>=DISPIMG("ID_B8F67F94CDC34E62A43840EF1ED7B383",1)</v>
      </c>
    </row>
    <row r="38" ht="37.5" customHeight="1" spans="1:15">
      <c r="A38" s="12">
        <v>35</v>
      </c>
      <c r="B38" s="65">
        <v>23321056</v>
      </c>
      <c r="C38" s="65" t="s">
        <v>56</v>
      </c>
      <c r="D38" s="75">
        <v>55.573</v>
      </c>
      <c r="E38" s="13">
        <v>35</v>
      </c>
      <c r="F38" s="76">
        <v>12.1</v>
      </c>
      <c r="G38" s="23">
        <v>22</v>
      </c>
      <c r="H38" s="77">
        <v>5.3</v>
      </c>
      <c r="I38" s="24">
        <v>11</v>
      </c>
      <c r="J38" s="76">
        <v>72.973</v>
      </c>
      <c r="K38" s="79">
        <v>35</v>
      </c>
      <c r="L38" s="12">
        <v>2.49</v>
      </c>
      <c r="M38" s="12">
        <v>467</v>
      </c>
      <c r="N38" s="12" t="s">
        <v>18</v>
      </c>
      <c r="O38" s="25" t="str">
        <f>_xlfn.DISPIMG("ID_F8E7AD3FEC484049ACC1A1533BD1E5F0",1)</f>
        <v>=DISPIMG("ID_F8E7AD3FEC484049ACC1A1533BD1E5F0",1)</v>
      </c>
    </row>
    <row r="39" ht="37.5" customHeight="1" spans="1:15">
      <c r="A39" s="12">
        <v>36</v>
      </c>
      <c r="B39" s="65">
        <v>23321042</v>
      </c>
      <c r="C39" s="65" t="s">
        <v>57</v>
      </c>
      <c r="D39" s="75">
        <v>55.727</v>
      </c>
      <c r="E39" s="13">
        <v>34</v>
      </c>
      <c r="F39" s="76">
        <v>12</v>
      </c>
      <c r="G39" s="23">
        <v>49</v>
      </c>
      <c r="H39" s="77">
        <v>5</v>
      </c>
      <c r="I39" s="24">
        <v>42</v>
      </c>
      <c r="J39" s="76">
        <v>72.727</v>
      </c>
      <c r="K39" s="79">
        <v>36</v>
      </c>
      <c r="L39" s="12">
        <v>2.57</v>
      </c>
      <c r="M39" s="12">
        <v>437</v>
      </c>
      <c r="N39" s="12" t="s">
        <v>18</v>
      </c>
      <c r="O39" s="25" t="str">
        <f>_xlfn.DISPIMG("ID_13867A9F02754330967A08AF787B6C6F",1)</f>
        <v>=DISPIMG("ID_13867A9F02754330967A08AF787B6C6F",1)</v>
      </c>
    </row>
    <row r="40" ht="37.5" customHeight="1" spans="1:15">
      <c r="A40" s="12">
        <v>37</v>
      </c>
      <c r="B40" s="65">
        <v>23321078</v>
      </c>
      <c r="C40" s="65" t="s">
        <v>58</v>
      </c>
      <c r="D40" s="75">
        <v>54.327</v>
      </c>
      <c r="E40" s="13">
        <v>41</v>
      </c>
      <c r="F40" s="76">
        <v>13</v>
      </c>
      <c r="G40" s="23">
        <v>4</v>
      </c>
      <c r="H40" s="77">
        <v>5</v>
      </c>
      <c r="I40" s="24">
        <v>43</v>
      </c>
      <c r="J40" s="76">
        <v>72.327</v>
      </c>
      <c r="K40" s="79">
        <v>37</v>
      </c>
      <c r="L40" s="12">
        <v>2.51</v>
      </c>
      <c r="M40" s="12" t="s">
        <v>26</v>
      </c>
      <c r="N40" s="12" t="s">
        <v>18</v>
      </c>
      <c r="O40" s="25" t="str">
        <f>_xlfn.DISPIMG("ID_965B748EF66C43A19DA06531F6FC0300",1)</f>
        <v>=DISPIMG("ID_965B748EF66C43A19DA06531F6FC0300",1)</v>
      </c>
    </row>
    <row r="41" ht="37.5" customHeight="1" spans="1:15">
      <c r="A41" s="12">
        <v>38</v>
      </c>
      <c r="B41" s="65">
        <v>23321036</v>
      </c>
      <c r="C41" s="65" t="s">
        <v>59</v>
      </c>
      <c r="D41" s="75">
        <v>53.557</v>
      </c>
      <c r="E41" s="13">
        <v>48</v>
      </c>
      <c r="F41" s="76">
        <v>12</v>
      </c>
      <c r="G41" s="23">
        <v>50</v>
      </c>
      <c r="H41" s="77">
        <v>6.2</v>
      </c>
      <c r="I41" s="24">
        <v>1</v>
      </c>
      <c r="J41" s="76">
        <v>71.757</v>
      </c>
      <c r="K41" s="79">
        <v>38</v>
      </c>
      <c r="L41" s="12">
        <v>2.04</v>
      </c>
      <c r="M41" s="12">
        <v>492</v>
      </c>
      <c r="N41" s="12" t="s">
        <v>18</v>
      </c>
      <c r="O41" s="25" t="str">
        <f>_xlfn.DISPIMG("ID_7B0047814E724DAF9D39EAECD1F69FA1",1)</f>
        <v>=DISPIMG("ID_7B0047814E724DAF9D39EAECD1F69FA1",1)</v>
      </c>
    </row>
    <row r="42" ht="37.5" customHeight="1" spans="1:15">
      <c r="A42" s="12">
        <v>39</v>
      </c>
      <c r="B42" s="65">
        <v>23321047</v>
      </c>
      <c r="C42" s="65" t="s">
        <v>60</v>
      </c>
      <c r="D42" s="75">
        <v>54.74</v>
      </c>
      <c r="E42" s="13">
        <v>37</v>
      </c>
      <c r="F42" s="76">
        <v>12</v>
      </c>
      <c r="G42" s="23">
        <v>51</v>
      </c>
      <c r="H42" s="77">
        <v>5</v>
      </c>
      <c r="I42" s="24">
        <v>45</v>
      </c>
      <c r="J42" s="76">
        <v>71.74</v>
      </c>
      <c r="K42" s="79">
        <v>39</v>
      </c>
      <c r="L42" s="12">
        <v>2.31</v>
      </c>
      <c r="M42" s="12">
        <v>482</v>
      </c>
      <c r="N42" s="12" t="s">
        <v>18</v>
      </c>
      <c r="O42" s="25" t="str">
        <f>_xlfn.DISPIMG("ID_5A98D09230B44EB5AE50AC3255A434DC",1)</f>
        <v>=DISPIMG("ID_5A98D09230B44EB5AE50AC3255A434DC",1)</v>
      </c>
    </row>
    <row r="43" ht="37.5" customHeight="1" spans="1:15">
      <c r="A43" s="12">
        <v>40</v>
      </c>
      <c r="B43" s="65">
        <v>23321049</v>
      </c>
      <c r="C43" s="65" t="s">
        <v>61</v>
      </c>
      <c r="D43" s="75">
        <v>54.74</v>
      </c>
      <c r="E43" s="13">
        <v>37</v>
      </c>
      <c r="F43" s="76">
        <v>12</v>
      </c>
      <c r="G43" s="23">
        <v>52</v>
      </c>
      <c r="H43" s="77">
        <v>5</v>
      </c>
      <c r="I43" s="24">
        <v>44</v>
      </c>
      <c r="J43" s="76">
        <v>71.74</v>
      </c>
      <c r="K43" s="79">
        <v>39</v>
      </c>
      <c r="L43" s="12">
        <v>2.24</v>
      </c>
      <c r="M43" s="12" t="s">
        <v>42</v>
      </c>
      <c r="N43" s="12" t="s">
        <v>18</v>
      </c>
      <c r="O43" s="53" t="str">
        <f>_xlfn.DISPIMG("ID_0C2CF2893AD146C98D539D64818D6967",1)</f>
        <v>=DISPIMG("ID_0C2CF2893AD146C98D539D64818D6967",1)</v>
      </c>
    </row>
    <row r="44" ht="37.5" customHeight="1" spans="1:15">
      <c r="A44" s="12">
        <v>41</v>
      </c>
      <c r="B44" s="65">
        <v>23321046</v>
      </c>
      <c r="C44" s="65" t="s">
        <v>62</v>
      </c>
      <c r="D44" s="75">
        <v>54.313</v>
      </c>
      <c r="E44" s="13">
        <v>42</v>
      </c>
      <c r="F44" s="76">
        <v>12.4</v>
      </c>
      <c r="G44" s="23">
        <v>18</v>
      </c>
      <c r="H44" s="77">
        <v>5</v>
      </c>
      <c r="I44" s="24">
        <v>46</v>
      </c>
      <c r="J44" s="76">
        <v>71.713</v>
      </c>
      <c r="K44" s="79">
        <v>41</v>
      </c>
      <c r="L44" s="12">
        <v>2.35</v>
      </c>
      <c r="M44" s="12" t="s">
        <v>42</v>
      </c>
      <c r="N44" s="12" t="s">
        <v>18</v>
      </c>
      <c r="O44" s="25" t="str">
        <f>_xlfn.DISPIMG("ID_45E93E53A1424517B246B0604B49BFFF",1)</f>
        <v>=DISPIMG("ID_45E93E53A1424517B246B0604B49BFFF",1)</v>
      </c>
    </row>
    <row r="45" ht="37.5" customHeight="1" spans="1:15">
      <c r="A45" s="12">
        <v>42</v>
      </c>
      <c r="B45" s="65">
        <v>23321064</v>
      </c>
      <c r="C45" s="65" t="s">
        <v>63</v>
      </c>
      <c r="D45" s="75">
        <v>54.642</v>
      </c>
      <c r="E45" s="13">
        <v>39</v>
      </c>
      <c r="F45" s="76">
        <v>12</v>
      </c>
      <c r="G45" s="23">
        <v>53</v>
      </c>
      <c r="H45" s="77">
        <v>5</v>
      </c>
      <c r="I45" s="24">
        <v>47</v>
      </c>
      <c r="J45" s="76">
        <v>71.642</v>
      </c>
      <c r="K45" s="79">
        <v>42</v>
      </c>
      <c r="L45" s="12">
        <v>2.35</v>
      </c>
      <c r="M45" s="12" t="s">
        <v>21</v>
      </c>
      <c r="N45" s="12" t="s">
        <v>18</v>
      </c>
      <c r="O45" s="25" t="str">
        <f>_xlfn.DISPIMG("ID_4DF0D795A5544A1D93C4746A57F189CC",1)</f>
        <v>=DISPIMG("ID_4DF0D795A5544A1D93C4746A57F189CC",1)</v>
      </c>
    </row>
    <row r="46" ht="37.5" customHeight="1" spans="1:15">
      <c r="A46" s="12">
        <v>43</v>
      </c>
      <c r="B46" s="65">
        <v>23321068</v>
      </c>
      <c r="C46" s="65" t="s">
        <v>64</v>
      </c>
      <c r="D46" s="75">
        <v>54.173</v>
      </c>
      <c r="E46" s="13">
        <v>45</v>
      </c>
      <c r="F46" s="76">
        <v>12.1</v>
      </c>
      <c r="G46" s="23">
        <v>23</v>
      </c>
      <c r="H46" s="77">
        <v>5.3</v>
      </c>
      <c r="I46" s="24">
        <v>12</v>
      </c>
      <c r="J46" s="76">
        <v>71.573</v>
      </c>
      <c r="K46" s="79">
        <v>43</v>
      </c>
      <c r="L46" s="12">
        <v>2.35</v>
      </c>
      <c r="M46" s="12" t="s">
        <v>26</v>
      </c>
      <c r="N46" s="12" t="s">
        <v>18</v>
      </c>
      <c r="O46" s="53" t="str">
        <f>_xlfn.DISPIMG("ID_81D87DE5EF464441B35A3BC0BC0E949C",1)</f>
        <v>=DISPIMG("ID_81D87DE5EF464441B35A3BC0BC0E949C",1)</v>
      </c>
    </row>
    <row r="47" ht="37.5" customHeight="1" spans="1:15">
      <c r="A47" s="12">
        <v>44</v>
      </c>
      <c r="B47" s="65">
        <v>23321048</v>
      </c>
      <c r="C47" s="65" t="s">
        <v>65</v>
      </c>
      <c r="D47" s="75">
        <v>54.558</v>
      </c>
      <c r="E47" s="13">
        <v>40</v>
      </c>
      <c r="F47" s="76">
        <v>12</v>
      </c>
      <c r="G47" s="23">
        <v>54</v>
      </c>
      <c r="H47" s="77">
        <v>5</v>
      </c>
      <c r="I47" s="24">
        <v>48</v>
      </c>
      <c r="J47" s="76">
        <v>71.558</v>
      </c>
      <c r="K47" s="79">
        <v>44</v>
      </c>
      <c r="L47" s="12">
        <v>2.39</v>
      </c>
      <c r="M47" s="12" t="s">
        <v>21</v>
      </c>
      <c r="N47" s="12" t="s">
        <v>18</v>
      </c>
      <c r="O47" s="25" t="str">
        <f>_xlfn.DISPIMG("ID_81149C3BF7774942A7D05D73685F63A9",1)</f>
        <v>=DISPIMG("ID_81149C3BF7774942A7D05D73685F63A9",1)</v>
      </c>
    </row>
    <row r="48" ht="37.5" customHeight="1" spans="1:15">
      <c r="A48" s="12">
        <v>45</v>
      </c>
      <c r="B48" s="65">
        <v>23321071</v>
      </c>
      <c r="C48" s="65" t="s">
        <v>66</v>
      </c>
      <c r="D48" s="75">
        <v>54.285</v>
      </c>
      <c r="E48" s="13">
        <v>43</v>
      </c>
      <c r="F48" s="76">
        <v>12</v>
      </c>
      <c r="G48" s="23">
        <v>55</v>
      </c>
      <c r="H48" s="77">
        <v>5</v>
      </c>
      <c r="I48" s="24">
        <v>49</v>
      </c>
      <c r="J48" s="76">
        <v>71.285</v>
      </c>
      <c r="K48" s="79">
        <v>45</v>
      </c>
      <c r="L48" s="12">
        <v>2.24</v>
      </c>
      <c r="M48" s="12" t="s">
        <v>42</v>
      </c>
      <c r="N48" s="12" t="s">
        <v>18</v>
      </c>
      <c r="O48" s="25" t="str">
        <f>_xlfn.DISPIMG("ID_EE549194015B45018C0CE3C218C5B41E",1)</f>
        <v>=DISPIMG("ID_EE549194015B45018C0CE3C218C5B41E",1)</v>
      </c>
    </row>
    <row r="49" ht="37.5" customHeight="1" spans="1:15">
      <c r="A49" s="12">
        <v>46</v>
      </c>
      <c r="B49" s="65">
        <v>23321082</v>
      </c>
      <c r="C49" s="65" t="s">
        <v>67</v>
      </c>
      <c r="D49" s="75">
        <v>54.04</v>
      </c>
      <c r="E49" s="13">
        <v>46</v>
      </c>
      <c r="F49" s="76">
        <v>12.1</v>
      </c>
      <c r="G49" s="23">
        <v>24</v>
      </c>
      <c r="H49" s="77">
        <v>5.1</v>
      </c>
      <c r="I49" s="24">
        <v>14</v>
      </c>
      <c r="J49" s="76">
        <v>71.24</v>
      </c>
      <c r="K49" s="79">
        <v>46</v>
      </c>
      <c r="L49" s="12">
        <v>2.33</v>
      </c>
      <c r="M49" s="12">
        <v>453</v>
      </c>
      <c r="N49" s="12" t="s">
        <v>68</v>
      </c>
      <c r="O49" s="25" t="str">
        <f>_xlfn.DISPIMG("ID_E4C763F6AF12400DB2FA9EB6361FFC8A",1)</f>
        <v>=DISPIMG("ID_E4C763F6AF12400DB2FA9EB6361FFC8A",1)</v>
      </c>
    </row>
    <row r="50" ht="37.5" customHeight="1" spans="1:15">
      <c r="A50" s="12">
        <v>47</v>
      </c>
      <c r="B50" s="65">
        <v>23321033</v>
      </c>
      <c r="C50" s="65" t="s">
        <v>69</v>
      </c>
      <c r="D50" s="75">
        <v>54.229</v>
      </c>
      <c r="E50" s="13">
        <v>44</v>
      </c>
      <c r="F50" s="76">
        <v>12</v>
      </c>
      <c r="G50" s="23">
        <v>56</v>
      </c>
      <c r="H50" s="77">
        <v>5</v>
      </c>
      <c r="I50" s="24">
        <v>50</v>
      </c>
      <c r="J50" s="76">
        <v>71.229</v>
      </c>
      <c r="K50" s="79">
        <v>47</v>
      </c>
      <c r="L50" s="12">
        <v>2.29</v>
      </c>
      <c r="M50" s="12" t="s">
        <v>21</v>
      </c>
      <c r="N50" s="12" t="s">
        <v>18</v>
      </c>
      <c r="O50" s="25" t="str">
        <f>_xlfn.DISPIMG("ID_86EF4CD086A0450EB229F38F10249B8E",1)</f>
        <v>=DISPIMG("ID_86EF4CD086A0450EB229F38F10249B8E",1)</v>
      </c>
    </row>
    <row r="51" ht="37.5" customHeight="1" spans="1:15">
      <c r="A51" s="12">
        <v>48</v>
      </c>
      <c r="B51" s="65">
        <v>23321066</v>
      </c>
      <c r="C51" s="65" t="s">
        <v>70</v>
      </c>
      <c r="D51" s="75">
        <v>52.871</v>
      </c>
      <c r="E51" s="13">
        <v>51</v>
      </c>
      <c r="F51" s="76">
        <v>12.4</v>
      </c>
      <c r="G51" s="23">
        <v>19</v>
      </c>
      <c r="H51" s="77">
        <v>5.9</v>
      </c>
      <c r="I51" s="24">
        <v>3</v>
      </c>
      <c r="J51" s="76">
        <v>71.171</v>
      </c>
      <c r="K51" s="79">
        <v>48</v>
      </c>
      <c r="L51" s="12">
        <v>2.2</v>
      </c>
      <c r="M51" s="12">
        <v>424</v>
      </c>
      <c r="N51" s="12" t="s">
        <v>18</v>
      </c>
      <c r="O51" s="25" t="str">
        <f>_xlfn.DISPIMG("ID_BCAA57A5A49C41649A09AE77F164F4D1",1)</f>
        <v>=DISPIMG("ID_BCAA57A5A49C41649A09AE77F164F4D1",1)</v>
      </c>
    </row>
    <row r="52" ht="37.5" customHeight="1" spans="1:15">
      <c r="A52" s="12">
        <v>49</v>
      </c>
      <c r="B52" s="65">
        <v>23321072</v>
      </c>
      <c r="C52" s="65" t="s">
        <v>71</v>
      </c>
      <c r="D52" s="75">
        <v>53.683</v>
      </c>
      <c r="E52" s="13">
        <v>47</v>
      </c>
      <c r="F52" s="76">
        <v>12.1</v>
      </c>
      <c r="G52" s="23">
        <v>25</v>
      </c>
      <c r="H52" s="77">
        <v>5</v>
      </c>
      <c r="I52" s="24">
        <v>51</v>
      </c>
      <c r="J52" s="76">
        <v>70.783</v>
      </c>
      <c r="K52" s="79">
        <v>49</v>
      </c>
      <c r="L52" s="12">
        <v>2.24</v>
      </c>
      <c r="M52" s="12" t="s">
        <v>42</v>
      </c>
      <c r="N52" s="12" t="s">
        <v>18</v>
      </c>
      <c r="O52" s="25" t="str">
        <f>_xlfn.DISPIMG("ID_11B3ED87F4844937BB0C81FF53CA530B",1)</f>
        <v>=DISPIMG("ID_11B3ED87F4844937BB0C81FF53CA530B",1)</v>
      </c>
    </row>
    <row r="53" ht="37.5" customHeight="1" spans="1:15">
      <c r="A53" s="12">
        <v>50</v>
      </c>
      <c r="B53" s="65">
        <v>23321034</v>
      </c>
      <c r="C53" s="65" t="s">
        <v>72</v>
      </c>
      <c r="D53" s="75">
        <v>52.829</v>
      </c>
      <c r="E53" s="13">
        <v>52</v>
      </c>
      <c r="F53" s="76">
        <v>12.9</v>
      </c>
      <c r="G53" s="23">
        <v>5</v>
      </c>
      <c r="H53" s="77">
        <v>5</v>
      </c>
      <c r="I53" s="24">
        <v>52</v>
      </c>
      <c r="J53" s="76">
        <v>70.729</v>
      </c>
      <c r="K53" s="79">
        <v>50</v>
      </c>
      <c r="L53" s="12">
        <v>2.06</v>
      </c>
      <c r="M53" s="12">
        <v>457</v>
      </c>
      <c r="N53" s="12" t="s">
        <v>18</v>
      </c>
      <c r="O53" s="25" t="str">
        <f>_xlfn.DISPIMG("ID_8BC5A772165B4B6FB6ECAB1C69D4894B",1)</f>
        <v>=DISPIMG("ID_8BC5A772165B4B6FB6ECAB1C69D4894B",1)</v>
      </c>
    </row>
    <row r="54" ht="37.5" customHeight="1" spans="1:15">
      <c r="A54" s="12">
        <v>51</v>
      </c>
      <c r="B54" s="65">
        <v>23321062</v>
      </c>
      <c r="C54" s="65" t="s">
        <v>73</v>
      </c>
      <c r="D54" s="75">
        <v>53.459</v>
      </c>
      <c r="E54" s="13">
        <v>49</v>
      </c>
      <c r="F54" s="76">
        <v>12</v>
      </c>
      <c r="G54" s="23">
        <v>57</v>
      </c>
      <c r="H54" s="77">
        <v>5</v>
      </c>
      <c r="I54" s="24">
        <v>53</v>
      </c>
      <c r="J54" s="76">
        <v>70.459</v>
      </c>
      <c r="K54" s="79">
        <v>51</v>
      </c>
      <c r="L54" s="12">
        <v>2.16</v>
      </c>
      <c r="M54" s="12" t="s">
        <v>26</v>
      </c>
      <c r="N54" s="12" t="s">
        <v>18</v>
      </c>
      <c r="O54" s="25" t="str">
        <f>_xlfn.DISPIMG("ID_2DA5A26163ED4DA6A3E421F404666826",1)</f>
        <v>=DISPIMG("ID_2DA5A26163ED4DA6A3E421F404666826",1)</v>
      </c>
    </row>
    <row r="55" ht="37.5" customHeight="1" spans="1:15">
      <c r="A55" s="12">
        <v>52</v>
      </c>
      <c r="B55" s="65">
        <v>23321002</v>
      </c>
      <c r="C55" s="65" t="s">
        <v>74</v>
      </c>
      <c r="D55" s="75">
        <v>52.654</v>
      </c>
      <c r="E55" s="13">
        <v>54</v>
      </c>
      <c r="F55" s="76">
        <v>12.5</v>
      </c>
      <c r="G55" s="23">
        <v>12</v>
      </c>
      <c r="H55" s="77">
        <v>5.3</v>
      </c>
      <c r="I55" s="24">
        <v>13</v>
      </c>
      <c r="J55" s="76">
        <v>70.454</v>
      </c>
      <c r="K55" s="79">
        <v>52</v>
      </c>
      <c r="L55" s="12">
        <v>2.04</v>
      </c>
      <c r="M55" s="12" t="s">
        <v>21</v>
      </c>
      <c r="N55" s="12" t="s">
        <v>68</v>
      </c>
      <c r="O55" s="25" t="str">
        <f>_xlfn.DISPIMG("ID_97BAFAE21E274001B1F2C5FC1C980807",1)</f>
        <v>=DISPIMG("ID_97BAFAE21E274001B1F2C5FC1C980807",1)</v>
      </c>
    </row>
    <row r="56" ht="37.5" customHeight="1" spans="1:15">
      <c r="A56" s="12">
        <v>53</v>
      </c>
      <c r="B56" s="65">
        <v>23321003</v>
      </c>
      <c r="C56" s="65" t="s">
        <v>75</v>
      </c>
      <c r="D56" s="75">
        <v>53.298</v>
      </c>
      <c r="E56" s="13">
        <v>50</v>
      </c>
      <c r="F56" s="76">
        <v>12</v>
      </c>
      <c r="G56" s="23">
        <v>58</v>
      </c>
      <c r="H56" s="77">
        <v>5</v>
      </c>
      <c r="I56" s="24">
        <v>54</v>
      </c>
      <c r="J56" s="76">
        <v>70.298</v>
      </c>
      <c r="K56" s="79">
        <v>53</v>
      </c>
      <c r="L56" s="12">
        <v>2.2</v>
      </c>
      <c r="M56" s="12" t="s">
        <v>42</v>
      </c>
      <c r="N56" s="12" t="s">
        <v>18</v>
      </c>
      <c r="O56" s="25" t="str">
        <f>_xlfn.DISPIMG("ID_DB39EDE4C52149F5BB638A69A102D687",1)</f>
        <v>=DISPIMG("ID_DB39EDE4C52149F5BB638A69A102D687",1)</v>
      </c>
    </row>
    <row r="57" ht="37.5" customHeight="1" spans="1:15">
      <c r="A57" s="12">
        <v>54</v>
      </c>
      <c r="B57" s="65">
        <v>23321085</v>
      </c>
      <c r="C57" s="65" t="s">
        <v>76</v>
      </c>
      <c r="D57" s="75">
        <v>52.416</v>
      </c>
      <c r="E57" s="13">
        <v>56</v>
      </c>
      <c r="F57" s="76">
        <v>12.8</v>
      </c>
      <c r="G57" s="23">
        <v>6</v>
      </c>
      <c r="H57" s="77">
        <v>5</v>
      </c>
      <c r="I57" s="24">
        <v>55</v>
      </c>
      <c r="J57" s="76">
        <v>70.216</v>
      </c>
      <c r="K57" s="79">
        <v>54</v>
      </c>
      <c r="L57" s="12">
        <v>2.1</v>
      </c>
      <c r="M57" s="12" t="s">
        <v>42</v>
      </c>
      <c r="N57" s="12" t="s">
        <v>18</v>
      </c>
      <c r="O57" s="25" t="str">
        <f>_xlfn.DISPIMG("ID_E2630788BEF946199D8BEA456FA574EE",1)</f>
        <v>=DISPIMG("ID_E2630788BEF946199D8BEA456FA574EE",1)</v>
      </c>
    </row>
    <row r="58" ht="37.5" customHeight="1" spans="1:15">
      <c r="A58" s="12">
        <v>55</v>
      </c>
      <c r="B58" s="65">
        <v>23321083</v>
      </c>
      <c r="C58" s="65" t="s">
        <v>77</v>
      </c>
      <c r="D58" s="75">
        <v>52.185</v>
      </c>
      <c r="E58" s="13">
        <v>57</v>
      </c>
      <c r="F58" s="76">
        <v>12.5</v>
      </c>
      <c r="G58" s="23">
        <v>13</v>
      </c>
      <c r="H58" s="77">
        <v>5.1</v>
      </c>
      <c r="I58" s="24">
        <v>15</v>
      </c>
      <c r="J58" s="76">
        <v>69.785</v>
      </c>
      <c r="K58" s="79">
        <v>55</v>
      </c>
      <c r="L58" s="12">
        <v>2.02</v>
      </c>
      <c r="M58" s="12">
        <v>408</v>
      </c>
      <c r="N58" s="12" t="s">
        <v>18</v>
      </c>
      <c r="O58" s="25" t="str">
        <f>_xlfn.DISPIMG("ID_3948FB4B40324F5DBCE731C100054054",1)</f>
        <v>=DISPIMG("ID_3948FB4B40324F5DBCE731C100054054",1)</v>
      </c>
    </row>
    <row r="59" ht="37.5" customHeight="1" spans="1:15">
      <c r="A59" s="12">
        <v>56</v>
      </c>
      <c r="B59" s="65">
        <v>23321050</v>
      </c>
      <c r="C59" s="65" t="s">
        <v>78</v>
      </c>
      <c r="D59" s="75">
        <v>52.773</v>
      </c>
      <c r="E59" s="13">
        <v>53</v>
      </c>
      <c r="F59" s="76">
        <v>12</v>
      </c>
      <c r="G59" s="23">
        <v>59</v>
      </c>
      <c r="H59" s="77">
        <v>5</v>
      </c>
      <c r="I59" s="24">
        <v>56</v>
      </c>
      <c r="J59" s="76">
        <v>69.773</v>
      </c>
      <c r="K59" s="79">
        <v>56</v>
      </c>
      <c r="L59" s="12">
        <v>2.14</v>
      </c>
      <c r="M59" s="12">
        <v>454</v>
      </c>
      <c r="N59" s="12" t="s">
        <v>18</v>
      </c>
      <c r="O59" s="25" t="str">
        <f>_xlfn.DISPIMG("ID_011AFB1C43D34F4481101619D409A063",1)</f>
        <v>=DISPIMG("ID_011AFB1C43D34F4481101619D409A063",1)</v>
      </c>
    </row>
    <row r="60" ht="37.5" customHeight="1" spans="1:15">
      <c r="A60" s="12">
        <v>57</v>
      </c>
      <c r="B60" s="65">
        <v>23321077</v>
      </c>
      <c r="C60" s="65" t="s">
        <v>79</v>
      </c>
      <c r="D60" s="75">
        <v>52.598</v>
      </c>
      <c r="E60" s="13">
        <v>55</v>
      </c>
      <c r="F60" s="76">
        <v>12.1</v>
      </c>
      <c r="G60" s="23">
        <v>26</v>
      </c>
      <c r="H60" s="77">
        <v>5</v>
      </c>
      <c r="I60" s="24">
        <v>57</v>
      </c>
      <c r="J60" s="76">
        <v>69.698</v>
      </c>
      <c r="K60" s="79">
        <v>57</v>
      </c>
      <c r="L60" s="12">
        <v>2.1</v>
      </c>
      <c r="M60" s="12">
        <v>520</v>
      </c>
      <c r="N60" s="12" t="s">
        <v>18</v>
      </c>
      <c r="O60" s="22" t="str">
        <f>_xlfn.DISPIMG("ID_66B31FBEBC2D4297BBE7A7D8BF6C151B",1)</f>
        <v>=DISPIMG("ID_66B31FBEBC2D4297BBE7A7D8BF6C151B",1)</v>
      </c>
    </row>
    <row r="61" ht="37.5" customHeight="1" spans="1:15">
      <c r="A61" s="12">
        <v>58</v>
      </c>
      <c r="B61" s="65">
        <v>23321074</v>
      </c>
      <c r="C61" s="65" t="s">
        <v>80</v>
      </c>
      <c r="D61" s="75">
        <v>51.912</v>
      </c>
      <c r="E61" s="13">
        <v>58</v>
      </c>
      <c r="F61" s="76">
        <v>12</v>
      </c>
      <c r="G61" s="23">
        <v>60</v>
      </c>
      <c r="H61" s="77">
        <v>5</v>
      </c>
      <c r="I61" s="24">
        <v>58</v>
      </c>
      <c r="J61" s="76">
        <v>68.912</v>
      </c>
      <c r="K61" s="79">
        <v>58</v>
      </c>
      <c r="L61" s="12">
        <v>1.98</v>
      </c>
      <c r="M61" s="12" t="s">
        <v>26</v>
      </c>
      <c r="N61" s="12" t="s">
        <v>68</v>
      </c>
      <c r="O61" s="22" t="str">
        <f>_xlfn.DISPIMG("ID_ED6E2D9C56DC4A81B4D90ADAA9CD0F6F",1)</f>
        <v>=DISPIMG("ID_ED6E2D9C56DC4A81B4D90ADAA9CD0F6F",1)</v>
      </c>
    </row>
    <row r="62" ht="37.5" customHeight="1" spans="1:15">
      <c r="A62" s="12">
        <v>59</v>
      </c>
      <c r="B62" s="65">
        <v>23321060</v>
      </c>
      <c r="C62" s="65" t="s">
        <v>81</v>
      </c>
      <c r="D62" s="75">
        <v>50.715</v>
      </c>
      <c r="E62" s="13">
        <v>59</v>
      </c>
      <c r="F62" s="76">
        <v>12.1</v>
      </c>
      <c r="G62" s="23">
        <v>27</v>
      </c>
      <c r="H62" s="77">
        <v>5</v>
      </c>
      <c r="I62" s="24">
        <v>59</v>
      </c>
      <c r="J62" s="76">
        <v>67.815</v>
      </c>
      <c r="K62" s="79">
        <v>59</v>
      </c>
      <c r="L62" s="12">
        <v>1.96</v>
      </c>
      <c r="M62" s="12">
        <v>458</v>
      </c>
      <c r="N62" s="12" t="s">
        <v>18</v>
      </c>
      <c r="O62" s="25" t="str">
        <f>_xlfn.DISPIMG("ID_3F2DC75C00894611A1D98517494A66DF",1)</f>
        <v>=DISPIMG("ID_3F2DC75C00894611A1D98517494A66DF",1)</v>
      </c>
    </row>
    <row r="63" ht="37.5" customHeight="1" spans="1:15">
      <c r="A63" s="12">
        <v>60</v>
      </c>
      <c r="B63" s="65">
        <v>23321031</v>
      </c>
      <c r="C63" s="65" t="s">
        <v>82</v>
      </c>
      <c r="D63" s="75">
        <v>50.701</v>
      </c>
      <c r="E63" s="13">
        <v>60</v>
      </c>
      <c r="F63" s="76">
        <v>12.1</v>
      </c>
      <c r="G63" s="23">
        <v>28</v>
      </c>
      <c r="H63" s="77">
        <v>5</v>
      </c>
      <c r="I63" s="24">
        <v>60</v>
      </c>
      <c r="J63" s="76">
        <v>67.801</v>
      </c>
      <c r="K63" s="79">
        <v>60</v>
      </c>
      <c r="L63" s="12">
        <v>1.8</v>
      </c>
      <c r="M63" s="12">
        <v>436</v>
      </c>
      <c r="N63" s="12" t="s">
        <v>18</v>
      </c>
      <c r="O63" s="25" t="str">
        <f>_xlfn.DISPIMG("ID_9EA566FB94CB4D5791DD4644EB397CAE",1)</f>
        <v>=DISPIMG("ID_9EA566FB94CB4D5791DD4644EB397CAE",1)</v>
      </c>
    </row>
    <row r="64" ht="37.5" customHeight="1" spans="1:15">
      <c r="A64" s="12">
        <v>61</v>
      </c>
      <c r="B64" s="65">
        <v>23321086</v>
      </c>
      <c r="C64" s="65" t="s">
        <v>83</v>
      </c>
      <c r="D64" s="75">
        <v>50.512</v>
      </c>
      <c r="E64" s="13">
        <v>61</v>
      </c>
      <c r="F64" s="76">
        <v>12</v>
      </c>
      <c r="G64" s="23">
        <v>61</v>
      </c>
      <c r="H64" s="77">
        <v>5</v>
      </c>
      <c r="I64" s="24">
        <v>61</v>
      </c>
      <c r="J64" s="76">
        <v>67.512</v>
      </c>
      <c r="K64" s="79">
        <v>61</v>
      </c>
      <c r="L64" s="12">
        <v>1.86</v>
      </c>
      <c r="M64" s="12" t="s">
        <v>42</v>
      </c>
      <c r="N64" s="12" t="s">
        <v>18</v>
      </c>
      <c r="O64" s="25" t="str">
        <f>_xlfn.DISPIMG("ID_ABA061C4562F40C783B52EF934D29344",1)</f>
        <v>=DISPIMG("ID_ABA061C4562F40C783B52EF934D29344",1)</v>
      </c>
    </row>
    <row r="65" ht="37.5" customHeight="1" spans="1:15">
      <c r="A65" s="12">
        <v>62</v>
      </c>
      <c r="B65" s="65">
        <v>23321045</v>
      </c>
      <c r="C65" s="65" t="s">
        <v>84</v>
      </c>
      <c r="D65" s="75">
        <v>50.4</v>
      </c>
      <c r="E65" s="13">
        <v>62</v>
      </c>
      <c r="F65" s="76">
        <v>12</v>
      </c>
      <c r="G65" s="23">
        <v>62</v>
      </c>
      <c r="H65" s="77">
        <v>5</v>
      </c>
      <c r="I65" s="24">
        <v>62</v>
      </c>
      <c r="J65" s="76">
        <v>67.4</v>
      </c>
      <c r="K65" s="79">
        <v>62</v>
      </c>
      <c r="L65" s="12">
        <v>1.76</v>
      </c>
      <c r="M65" s="12" t="s">
        <v>21</v>
      </c>
      <c r="N65" s="12" t="s">
        <v>18</v>
      </c>
      <c r="O65" s="25" t="str">
        <f>_xlfn.DISPIMG("ID_B109A2148F124949845333C17867285F",1)</f>
        <v>=DISPIMG("ID_B109A2148F124949845333C17867285F",1)</v>
      </c>
    </row>
    <row r="66" ht="37.5" customHeight="1" spans="1:15">
      <c r="A66" s="12">
        <v>63</v>
      </c>
      <c r="B66" s="65">
        <v>23321087</v>
      </c>
      <c r="C66" s="65" t="s">
        <v>85</v>
      </c>
      <c r="D66" s="75">
        <v>47.089</v>
      </c>
      <c r="E66" s="13">
        <v>63</v>
      </c>
      <c r="F66" s="76">
        <v>12</v>
      </c>
      <c r="G66" s="23">
        <v>63</v>
      </c>
      <c r="H66" s="77">
        <v>5</v>
      </c>
      <c r="I66" s="24">
        <v>63</v>
      </c>
      <c r="J66" s="76">
        <v>64.089</v>
      </c>
      <c r="K66" s="79">
        <v>63</v>
      </c>
      <c r="L66" s="12">
        <v>1.39</v>
      </c>
      <c r="M66" s="12" t="s">
        <v>42</v>
      </c>
      <c r="N66" s="12" t="s">
        <v>68</v>
      </c>
      <c r="O66" s="22" t="str">
        <f>_xlfn.DISPIMG("ID_61AF23FACC624ECB8C6219217E67F434",1)</f>
        <v>=DISPIMG("ID_61AF23FACC624ECB8C6219217E67F434",1)</v>
      </c>
    </row>
    <row r="67" ht="37.5" customHeight="1" spans="1:15">
      <c r="A67" s="12">
        <v>64</v>
      </c>
      <c r="B67" s="65">
        <v>23321010</v>
      </c>
      <c r="C67" s="65" t="s">
        <v>86</v>
      </c>
      <c r="D67" s="82">
        <v>33.67</v>
      </c>
      <c r="E67" s="13">
        <v>64</v>
      </c>
      <c r="F67" s="76">
        <v>12</v>
      </c>
      <c r="G67" s="23">
        <v>64</v>
      </c>
      <c r="H67" s="77">
        <v>5</v>
      </c>
      <c r="I67" s="24">
        <v>64</v>
      </c>
      <c r="J67" s="76">
        <v>50.67</v>
      </c>
      <c r="K67" s="79">
        <v>64</v>
      </c>
      <c r="L67" s="12">
        <v>0.57</v>
      </c>
      <c r="M67" s="12" t="s">
        <v>26</v>
      </c>
      <c r="N67" s="12" t="s">
        <v>68</v>
      </c>
      <c r="O67" s="34" t="str">
        <f>_xlfn.DISPIMG("ID_2A247ED5E5ED4C469B391DFED3326E35",1)</f>
        <v>=DISPIMG("ID_2A247ED5E5ED4C469B391DFED3326E35",1)</v>
      </c>
    </row>
    <row r="68" ht="37.5" customHeight="1" spans="1:15">
      <c r="A68" s="8"/>
      <c r="B68" s="20"/>
      <c r="C68" s="20" t="s">
        <v>87</v>
      </c>
      <c r="D68" s="8" t="s">
        <v>88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ht="37.5" customHeight="1" spans="5:5">
      <c r="E69"/>
    </row>
    <row r="70" ht="37.5" customHeight="1" spans="5:5">
      <c r="E70"/>
    </row>
    <row r="71" ht="37.5" customHeight="1" spans="5:5">
      <c r="E71"/>
    </row>
    <row r="72" ht="37.5" customHeight="1" spans="5:5">
      <c r="E72"/>
    </row>
    <row r="73" ht="37.5" customHeight="1" spans="5:5">
      <c r="E73"/>
    </row>
    <row r="74" ht="37.5" customHeight="1" spans="5:5">
      <c r="E74"/>
    </row>
    <row r="75" ht="37.5" customHeight="1" spans="5:5">
      <c r="E75"/>
    </row>
    <row r="76" ht="37.5" customHeight="1" spans="5:5">
      <c r="E76"/>
    </row>
    <row r="77" ht="37.5" customHeight="1" spans="5:5">
      <c r="E77"/>
    </row>
    <row r="78" ht="37.5" customHeight="1" spans="5:5">
      <c r="E78"/>
    </row>
    <row r="79" ht="37.5" customHeight="1" spans="5:5">
      <c r="E79"/>
    </row>
    <row r="80" ht="37.5" customHeight="1" spans="5:5">
      <c r="E80"/>
    </row>
    <row r="81" ht="37.5" customHeight="1" spans="5:5">
      <c r="E81"/>
    </row>
    <row r="82" ht="37.5" customHeight="1" spans="5:5">
      <c r="E82"/>
    </row>
    <row r="83" ht="37.5" customHeight="1" spans="5:5">
      <c r="E83"/>
    </row>
    <row r="84" ht="37.5" customHeight="1" spans="5:5">
      <c r="E84"/>
    </row>
    <row r="85" ht="37.5" customHeight="1" spans="5:5">
      <c r="E85"/>
    </row>
    <row r="86" ht="37.5" customHeight="1" spans="5:5">
      <c r="E86"/>
    </row>
    <row r="87" ht="37.5" customHeight="1" spans="5:5">
      <c r="E87"/>
    </row>
    <row r="88" ht="37.5" customHeight="1" spans="5:5">
      <c r="E88"/>
    </row>
    <row r="89" ht="37.5" customHeight="1" spans="5:5">
      <c r="E89"/>
    </row>
    <row r="90" ht="37.5" customHeight="1" spans="5:5">
      <c r="E90"/>
    </row>
    <row r="91" ht="37.5" customHeight="1" spans="5:5">
      <c r="E91"/>
    </row>
    <row r="92" ht="37.5" customHeight="1" spans="5:5">
      <c r="E92"/>
    </row>
    <row r="93" ht="37.5" customHeight="1" spans="5:5">
      <c r="E93"/>
    </row>
    <row r="94" ht="37.5" customHeight="1" spans="5:5">
      <c r="E94"/>
    </row>
    <row r="95" ht="37.5" customHeight="1" spans="5:5">
      <c r="E95"/>
    </row>
    <row r="96" ht="37.5" customHeight="1" spans="5:5">
      <c r="E96"/>
    </row>
    <row r="97" ht="37.5" customHeight="1" spans="5:5">
      <c r="E97"/>
    </row>
    <row r="98" ht="37.5" customHeight="1" spans="5:5">
      <c r="E98"/>
    </row>
    <row r="99" ht="37.5" customHeight="1" spans="5:5">
      <c r="E99"/>
    </row>
    <row r="100" ht="37.5" customHeight="1" spans="5:5">
      <c r="E100"/>
    </row>
    <row r="101" ht="37.5" customHeight="1" spans="5:5">
      <c r="E101"/>
    </row>
    <row r="102" ht="37.5" customHeight="1" spans="5:5">
      <c r="E102"/>
    </row>
    <row r="103" ht="37.5" customHeight="1" spans="5:5">
      <c r="E103"/>
    </row>
    <row r="104" ht="37.5" customHeight="1" spans="5:5">
      <c r="E104"/>
    </row>
    <row r="105" ht="37.5" customHeight="1" spans="5:5">
      <c r="E105"/>
    </row>
    <row r="106" ht="37.5" customHeight="1" spans="5:5">
      <c r="E106"/>
    </row>
    <row r="107" ht="37.5" customHeight="1" spans="5:5">
      <c r="E107"/>
    </row>
    <row r="108" ht="37.5" customHeight="1" spans="5:5">
      <c r="E108"/>
    </row>
    <row r="109" ht="37.5" customHeight="1" spans="5:5">
      <c r="E109"/>
    </row>
    <row r="110" ht="37.5" customHeight="1" spans="5:5">
      <c r="E110"/>
    </row>
    <row r="111" ht="37.5" customHeight="1" spans="5:5">
      <c r="E111"/>
    </row>
    <row r="112" ht="37.5" customHeight="1" spans="5:5">
      <c r="E112"/>
    </row>
    <row r="113" ht="37.5" customHeight="1" spans="5:5">
      <c r="E113"/>
    </row>
    <row r="114" ht="37.5" customHeight="1" spans="5:5">
      <c r="E114"/>
    </row>
    <row r="115" ht="37.5" customHeight="1" spans="5:5">
      <c r="E115"/>
    </row>
    <row r="116" ht="37.5" customHeight="1" spans="5:5">
      <c r="E116"/>
    </row>
    <row r="117" ht="37.5" customHeight="1" spans="5:5">
      <c r="E117"/>
    </row>
    <row r="118" ht="37.5" customHeight="1" spans="5:5">
      <c r="E118"/>
    </row>
    <row r="119" ht="37.5" customHeight="1" spans="5:5">
      <c r="E119"/>
    </row>
    <row r="120" ht="37.5" customHeight="1" spans="5:5">
      <c r="E120"/>
    </row>
    <row r="121" ht="37.5" customHeight="1" spans="5:5">
      <c r="E121"/>
    </row>
    <row r="122" ht="37.5" customHeight="1" spans="5:5">
      <c r="E122"/>
    </row>
    <row r="123" ht="37.5" customHeight="1" spans="5:5">
      <c r="E123"/>
    </row>
    <row r="124" ht="37.5" customHeight="1" spans="5:5">
      <c r="E124"/>
    </row>
    <row r="125" ht="37.5" customHeight="1" spans="5:5">
      <c r="E125"/>
    </row>
    <row r="126" ht="37.5" customHeight="1" spans="5:5">
      <c r="E126"/>
    </row>
    <row r="127" ht="37.5" customHeight="1" spans="5:5">
      <c r="E127"/>
    </row>
    <row r="128" ht="37.5" customHeight="1" spans="5:5">
      <c r="E128"/>
    </row>
    <row r="129" ht="37.5" customHeight="1" spans="5:5">
      <c r="E129"/>
    </row>
    <row r="130" ht="37.5" customHeight="1" spans="5:5">
      <c r="E130"/>
    </row>
    <row r="131" ht="37.5" customHeight="1" spans="5:5">
      <c r="E131"/>
    </row>
    <row r="132" ht="37.5" customHeight="1" spans="5:5">
      <c r="E132"/>
    </row>
    <row r="133" ht="37.5" customHeight="1" spans="5:5">
      <c r="E133"/>
    </row>
    <row r="134" ht="37.5" customHeight="1" spans="5:5">
      <c r="E134"/>
    </row>
    <row r="135" ht="37.5" customHeight="1" spans="5:5">
      <c r="E135"/>
    </row>
    <row r="136" ht="37.5" customHeight="1" spans="5:5">
      <c r="E136"/>
    </row>
    <row r="137" ht="37.5" customHeight="1" spans="5:5">
      <c r="E137"/>
    </row>
    <row r="138" ht="37.5" customHeight="1" spans="5:5">
      <c r="E138"/>
    </row>
    <row r="139" ht="37.5" customHeight="1" spans="5:5">
      <c r="E139"/>
    </row>
    <row r="140" ht="37.5" customHeight="1" spans="5:5">
      <c r="E140"/>
    </row>
    <row r="141" ht="37.5" customHeight="1" spans="5:5">
      <c r="E141"/>
    </row>
    <row r="142" ht="37.5" customHeight="1" spans="5:5">
      <c r="E142"/>
    </row>
    <row r="143" ht="37.5" customHeight="1" spans="5:5">
      <c r="E143"/>
    </row>
    <row r="144" ht="37.5" customHeight="1" spans="5:5">
      <c r="E144"/>
    </row>
    <row r="145" ht="37.5" customHeight="1" spans="5:5">
      <c r="E145"/>
    </row>
    <row r="146" ht="37.5" customHeight="1" spans="5:5">
      <c r="E146"/>
    </row>
    <row r="147" ht="37.5" customHeight="1" spans="5:5">
      <c r="E147"/>
    </row>
    <row r="148" ht="37.5" customHeight="1"/>
    <row r="149" ht="37.5" customHeight="1"/>
    <row r="150" ht="37.5" customHeight="1"/>
    <row r="151" ht="37.5" customHeight="1"/>
    <row r="152" ht="37.5" customHeight="1"/>
    <row r="153" ht="37.5" customHeight="1"/>
    <row r="154" ht="37.5" customHeight="1"/>
    <row r="155" ht="37.5" customHeight="1"/>
    <row r="156" ht="37.5" customHeight="1"/>
    <row r="157" ht="37.5" customHeight="1"/>
    <row r="158" ht="37.5" customHeight="1"/>
    <row r="159" ht="37.5" customHeight="1"/>
    <row r="160" ht="37.5" customHeight="1"/>
    <row r="161" ht="37.5" customHeight="1"/>
    <row r="162" ht="37.5" customHeight="1"/>
    <row r="163" ht="37.5" customHeight="1"/>
    <row r="164" ht="37.5" customHeight="1"/>
    <row r="165" ht="37.5" customHeight="1"/>
    <row r="166" ht="37.5" customHeight="1"/>
    <row r="167" ht="37.5" customHeight="1"/>
    <row r="168" ht="37.5" customHeight="1"/>
    <row r="169" ht="37.5" customHeight="1"/>
    <row r="170" ht="37.5" customHeight="1"/>
    <row r="171" ht="37.5" customHeight="1"/>
    <row r="172" ht="37.5" customHeight="1"/>
    <row r="173" ht="37.5" customHeight="1"/>
    <row r="174" ht="37.5" customHeight="1"/>
    <row r="175" ht="37.5" customHeight="1"/>
    <row r="176" ht="37.5" customHeight="1"/>
    <row r="177" ht="37.5" customHeight="1"/>
    <row r="178" ht="37.5" customHeight="1"/>
    <row r="179" ht="37.5" customHeight="1"/>
    <row r="180" ht="37.5" customHeight="1"/>
    <row r="181" ht="37.5" customHeight="1"/>
    <row r="182" ht="37.5" customHeight="1"/>
    <row r="183" ht="37.5" customHeight="1"/>
    <row r="184" ht="37.5" customHeight="1"/>
    <row r="185" ht="37.5" customHeight="1"/>
    <row r="186" ht="37.5" customHeight="1"/>
    <row r="187" ht="37.5" customHeight="1"/>
    <row r="188" ht="37.5" customHeight="1"/>
    <row r="189" ht="37.5" customHeight="1"/>
    <row r="190" ht="37.5" customHeight="1"/>
    <row r="191" ht="37.5" customHeight="1"/>
    <row r="192" ht="37.5" customHeight="1"/>
    <row r="193" ht="37.5" customHeight="1"/>
    <row r="194" ht="37.5" customHeight="1"/>
    <row r="195" ht="37.5" customHeight="1"/>
    <row r="196" ht="37.5" customHeight="1"/>
    <row r="197" ht="37.5" customHeight="1"/>
    <row r="198" ht="37.5" customHeight="1"/>
    <row r="199" ht="37.5" customHeight="1"/>
    <row r="200" ht="37.5" customHeight="1"/>
  </sheetData>
  <sortState ref="B4:O67">
    <sortCondition ref="J4:J67" descending="1"/>
  </sortState>
  <mergeCells count="3">
    <mergeCell ref="A1:O1"/>
    <mergeCell ref="A2:D2"/>
    <mergeCell ref="D68:O68"/>
  </mergeCells>
  <pageMargins left="0.75" right="0.75" top="1" bottom="1" header="0.5" footer="0.5"/>
  <pageSetup paperSize="9" scale="45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PI200"/>
  <sheetViews>
    <sheetView zoomScale="55" zoomScaleNormal="55" topLeftCell="A45" workbookViewId="0">
      <selection activeCell="I57" sqref="I57"/>
    </sheetView>
  </sheetViews>
  <sheetFormatPr defaultColWidth="9" defaultRowHeight="25.8"/>
  <cols>
    <col min="1" max="1" width="11.8796296296296" style="3" customWidth="1"/>
    <col min="2" max="2" width="20.7777777777778" style="3" customWidth="1"/>
    <col min="3" max="3" width="19.5925925925926" style="3" customWidth="1"/>
    <col min="4" max="4" width="33.3333333333333" style="3" customWidth="1"/>
    <col min="5" max="5" width="32.9444444444444" style="3" customWidth="1"/>
    <col min="6" max="7" width="11.2222222222222" style="3" customWidth="1"/>
    <col min="8" max="8" width="24.5185185185185" style="3" customWidth="1"/>
    <col min="9" max="9" width="27.0092592592593" style="3" customWidth="1"/>
    <col min="10" max="10" width="13.8981481481481" style="38" customWidth="1"/>
    <col min="11" max="11" width="11.2222222222222" style="38" customWidth="1"/>
    <col min="12" max="12" width="6.33333333333333" style="38" customWidth="1"/>
    <col min="13" max="13" width="11.2222222222222" style="38" customWidth="1"/>
    <col min="14" max="14" width="50.1851851851852" style="38" customWidth="1"/>
    <col min="15" max="15" width="19.5555555555556" style="38" customWidth="1"/>
    <col min="16" max="16" width="6.33333333333333" style="38" customWidth="1"/>
    <col min="17" max="17" width="39.6481481481481" style="38"/>
    <col min="18" max="26" width="9" style="38"/>
    <col min="27" max="16384" width="9" style="62"/>
  </cols>
  <sheetData>
    <row r="1" ht="30" customHeight="1" spans="1:16">
      <c r="A1" s="9" t="s">
        <v>89</v>
      </c>
      <c r="B1" s="9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ht="30" customHeight="1" spans="1:4">
      <c r="A2" s="3" t="s">
        <v>1</v>
      </c>
      <c r="C2" s="37"/>
      <c r="D2" s="37"/>
    </row>
    <row r="3" s="61" customFormat="1" ht="30" customHeight="1" spans="1:26">
      <c r="A3" s="9" t="s">
        <v>2</v>
      </c>
      <c r="B3" s="9" t="s">
        <v>3</v>
      </c>
      <c r="C3" s="9" t="s">
        <v>4</v>
      </c>
      <c r="D3" s="9" t="s">
        <v>90</v>
      </c>
      <c r="E3" s="9" t="s">
        <v>91</v>
      </c>
      <c r="F3" s="9" t="s">
        <v>92</v>
      </c>
      <c r="G3" s="9" t="s">
        <v>93</v>
      </c>
      <c r="H3" s="21" t="s">
        <v>94</v>
      </c>
      <c r="I3" s="9" t="s">
        <v>95</v>
      </c>
      <c r="J3" s="9" t="s">
        <v>96</v>
      </c>
      <c r="K3" s="10"/>
      <c r="L3" s="10"/>
      <c r="M3" s="10"/>
      <c r="N3" s="10"/>
      <c r="O3" s="9" t="s">
        <v>16</v>
      </c>
      <c r="P3" s="9" t="s">
        <v>97</v>
      </c>
      <c r="Q3" s="68"/>
      <c r="R3" s="68"/>
      <c r="S3" s="68"/>
      <c r="T3" s="68"/>
      <c r="U3" s="68"/>
      <c r="V3" s="68"/>
      <c r="W3" s="68"/>
      <c r="X3" s="68"/>
      <c r="Y3" s="68"/>
      <c r="Z3" s="68"/>
    </row>
    <row r="4" s="62" customFormat="1" ht="130" customHeight="1" spans="1:16">
      <c r="A4" s="12">
        <v>1</v>
      </c>
      <c r="B4" s="65">
        <v>23321013</v>
      </c>
      <c r="C4" s="12" t="s">
        <v>20</v>
      </c>
      <c r="D4" s="12">
        <v>60</v>
      </c>
      <c r="E4" s="12">
        <v>6</v>
      </c>
      <c r="F4" s="12">
        <v>0</v>
      </c>
      <c r="G4" s="12">
        <v>66</v>
      </c>
      <c r="H4" s="66">
        <v>13.2</v>
      </c>
      <c r="I4" s="12">
        <v>1</v>
      </c>
      <c r="J4" s="22" t="s">
        <v>98</v>
      </c>
      <c r="K4" s="63"/>
      <c r="L4" s="63"/>
      <c r="M4" s="63"/>
      <c r="N4" s="63"/>
      <c r="O4" s="25" t="str">
        <f>_xlfn.DISPIMG("ID_4E9B7C34B75845B680E86FEDB3E51940",1)</f>
        <v>=DISPIMG("ID_4E9B7C34B75845B680E86FEDB3E51940",1)</v>
      </c>
      <c r="P4" s="25"/>
    </row>
    <row r="5" s="62" customFormat="1" ht="130" customHeight="1" spans="1:16">
      <c r="A5" s="12">
        <v>2</v>
      </c>
      <c r="B5" s="65">
        <v>23321088</v>
      </c>
      <c r="C5" s="12" t="s">
        <v>30</v>
      </c>
      <c r="D5" s="12">
        <v>60</v>
      </c>
      <c r="E5" s="12">
        <v>5</v>
      </c>
      <c r="F5" s="12">
        <v>0</v>
      </c>
      <c r="G5" s="12">
        <v>65</v>
      </c>
      <c r="H5" s="66">
        <v>13</v>
      </c>
      <c r="I5" s="12">
        <v>2</v>
      </c>
      <c r="J5" s="22" t="s">
        <v>99</v>
      </c>
      <c r="K5" s="63"/>
      <c r="L5" s="63"/>
      <c r="M5" s="63"/>
      <c r="N5" s="63"/>
      <c r="O5" s="25" t="str">
        <f>_xlfn.DISPIMG("ID_636C9B848EDD49D2995A906BE26266B9",1)</f>
        <v>=DISPIMG("ID_636C9B848EDD49D2995A906BE26266B9",1)</v>
      </c>
      <c r="P5" s="25"/>
    </row>
    <row r="6" ht="130" customHeight="1" spans="1:16">
      <c r="A6" s="12">
        <v>3</v>
      </c>
      <c r="B6" s="65">
        <v>23321008</v>
      </c>
      <c r="C6" s="12" t="s">
        <v>49</v>
      </c>
      <c r="D6" s="12">
        <v>60</v>
      </c>
      <c r="E6" s="12">
        <v>5</v>
      </c>
      <c r="F6" s="12">
        <v>0</v>
      </c>
      <c r="G6" s="12">
        <v>65</v>
      </c>
      <c r="H6" s="66">
        <v>13</v>
      </c>
      <c r="I6" s="12">
        <v>3</v>
      </c>
      <c r="J6" s="22" t="s">
        <v>100</v>
      </c>
      <c r="K6" s="63"/>
      <c r="L6" s="63"/>
      <c r="M6" s="63"/>
      <c r="N6" s="63"/>
      <c r="O6" s="25" t="str">
        <f>_xlfn.DISPIMG("ID_336BB188C1FD441F80A2CB550E5036D2",1)</f>
        <v>=DISPIMG("ID_336BB188C1FD441F80A2CB550E5036D2",1)</v>
      </c>
      <c r="P6" s="25"/>
    </row>
    <row r="7" s="62" customFormat="1" ht="130" customHeight="1" spans="1:16">
      <c r="A7" s="12">
        <v>4</v>
      </c>
      <c r="B7" s="65">
        <v>23321078</v>
      </c>
      <c r="C7" s="12" t="s">
        <v>58</v>
      </c>
      <c r="D7" s="12">
        <v>60</v>
      </c>
      <c r="E7" s="12">
        <v>5</v>
      </c>
      <c r="F7" s="12">
        <v>0</v>
      </c>
      <c r="G7" s="12">
        <v>65</v>
      </c>
      <c r="H7" s="66">
        <v>13</v>
      </c>
      <c r="I7" s="12">
        <v>4</v>
      </c>
      <c r="J7" s="22" t="s">
        <v>101</v>
      </c>
      <c r="K7" s="63"/>
      <c r="L7" s="63"/>
      <c r="M7" s="63"/>
      <c r="N7" s="63"/>
      <c r="O7" s="25" t="str">
        <f>_xlfn.DISPIMG("ID_965B748EF66C43A19DA06531F6FC0300",1)</f>
        <v>=DISPIMG("ID_965B748EF66C43A19DA06531F6FC0300",1)</v>
      </c>
      <c r="P7" s="25"/>
    </row>
    <row r="8" ht="130" customHeight="1" spans="1:16">
      <c r="A8" s="12">
        <v>5</v>
      </c>
      <c r="B8" s="65">
        <v>23321034</v>
      </c>
      <c r="C8" s="12" t="s">
        <v>72</v>
      </c>
      <c r="D8" s="12">
        <v>60</v>
      </c>
      <c r="E8" s="12">
        <v>4.5</v>
      </c>
      <c r="F8" s="12">
        <v>0</v>
      </c>
      <c r="G8" s="12">
        <v>64.5</v>
      </c>
      <c r="H8" s="66">
        <v>12.9</v>
      </c>
      <c r="I8" s="12">
        <v>5</v>
      </c>
      <c r="J8" s="22" t="s">
        <v>102</v>
      </c>
      <c r="K8" s="63"/>
      <c r="L8" s="63"/>
      <c r="M8" s="63"/>
      <c r="N8" s="63"/>
      <c r="O8" s="25" t="str">
        <f>_xlfn.DISPIMG("ID_8BC5A772165B4B6FB6ECAB1C69D4894B",1)</f>
        <v>=DISPIMG("ID_8BC5A772165B4B6FB6ECAB1C69D4894B",1)</v>
      </c>
      <c r="P8" s="25"/>
    </row>
    <row r="9" ht="130" customHeight="1" spans="1:16">
      <c r="A9" s="12">
        <v>6</v>
      </c>
      <c r="B9" s="65">
        <v>23321085</v>
      </c>
      <c r="C9" s="12" t="s">
        <v>76</v>
      </c>
      <c r="D9" s="12">
        <v>60</v>
      </c>
      <c r="E9" s="12">
        <v>4</v>
      </c>
      <c r="F9" s="12">
        <v>0</v>
      </c>
      <c r="G9" s="12">
        <v>64</v>
      </c>
      <c r="H9" s="66">
        <v>12.8</v>
      </c>
      <c r="I9" s="12">
        <v>6</v>
      </c>
      <c r="J9" s="25" t="s">
        <v>103</v>
      </c>
      <c r="K9" s="63"/>
      <c r="L9" s="63"/>
      <c r="M9" s="63"/>
      <c r="N9" s="63"/>
      <c r="O9" s="25" t="str">
        <f>_xlfn.DISPIMG("ID_E2630788BEF946199D8BEA456FA574EE",1)</f>
        <v>=DISPIMG("ID_E2630788BEF946199D8BEA456FA574EE",1)</v>
      </c>
      <c r="P9" s="25"/>
    </row>
    <row r="10" ht="130" customHeight="1" spans="1:16">
      <c r="A10" s="12">
        <v>7</v>
      </c>
      <c r="B10" s="65">
        <v>23321039</v>
      </c>
      <c r="C10" s="12" t="s">
        <v>37</v>
      </c>
      <c r="D10" s="12">
        <v>60</v>
      </c>
      <c r="E10" s="12">
        <v>3.5</v>
      </c>
      <c r="F10" s="12">
        <v>0</v>
      </c>
      <c r="G10" s="12">
        <v>63.5</v>
      </c>
      <c r="H10" s="66">
        <v>12.7</v>
      </c>
      <c r="I10" s="12">
        <v>7</v>
      </c>
      <c r="J10" s="22" t="s">
        <v>104</v>
      </c>
      <c r="K10" s="63"/>
      <c r="L10" s="63"/>
      <c r="M10" s="63"/>
      <c r="N10" s="63"/>
      <c r="O10" s="25" t="str">
        <f>_xlfn.DISPIMG("ID_76AFB5E13B7849CAA46C1207BC826D8D",1)</f>
        <v>=DISPIMG("ID_76AFB5E13B7849CAA46C1207BC826D8D",1)</v>
      </c>
      <c r="P10" s="25"/>
    </row>
    <row r="11" ht="130" customHeight="1" spans="1:26">
      <c r="A11" s="12">
        <v>8</v>
      </c>
      <c r="B11" s="65">
        <v>23321059</v>
      </c>
      <c r="C11" s="12" t="s">
        <v>38</v>
      </c>
      <c r="D11" s="12">
        <v>60</v>
      </c>
      <c r="E11" s="12">
        <v>2.5</v>
      </c>
      <c r="F11" s="12">
        <v>0</v>
      </c>
      <c r="G11" s="12">
        <v>62.5</v>
      </c>
      <c r="H11" s="66">
        <v>12.5</v>
      </c>
      <c r="I11" s="12">
        <v>8</v>
      </c>
      <c r="J11" s="22" t="s">
        <v>105</v>
      </c>
      <c r="K11" s="63"/>
      <c r="L11" s="63"/>
      <c r="M11" s="63"/>
      <c r="N11" s="63"/>
      <c r="O11" s="25" t="str">
        <f>_xlfn.DISPIMG("ID_62F11684FB58479C82A7C4E314F7F6F3",1)</f>
        <v>=DISPIMG("ID_62F11684FB58479C82A7C4E314F7F6F3",1)</v>
      </c>
      <c r="P11" s="25"/>
      <c r="Z11" s="62"/>
    </row>
    <row r="12" ht="130" customHeight="1" spans="1:26">
      <c r="A12" s="12">
        <v>9</v>
      </c>
      <c r="B12" s="65">
        <v>23321063</v>
      </c>
      <c r="C12" s="12" t="s">
        <v>39</v>
      </c>
      <c r="D12" s="12">
        <v>60</v>
      </c>
      <c r="E12" s="12">
        <v>2.5</v>
      </c>
      <c r="F12" s="12">
        <v>0</v>
      </c>
      <c r="G12" s="12">
        <v>62.5</v>
      </c>
      <c r="H12" s="66">
        <v>12.5</v>
      </c>
      <c r="I12" s="12">
        <v>9</v>
      </c>
      <c r="J12" s="22" t="s">
        <v>106</v>
      </c>
      <c r="K12" s="63"/>
      <c r="L12" s="63"/>
      <c r="M12" s="63"/>
      <c r="N12" s="63"/>
      <c r="O12" s="25" t="str">
        <f>_xlfn.DISPIMG("ID_5BBEFCA7967D483BB73DB7905D5DF6A5",1)</f>
        <v>=DISPIMG("ID_5BBEFCA7967D483BB73DB7905D5DF6A5",1)</v>
      </c>
      <c r="P12" s="25"/>
      <c r="T12" s="62"/>
      <c r="U12" s="62"/>
      <c r="V12" s="62"/>
      <c r="W12" s="62"/>
      <c r="X12" s="62"/>
      <c r="Y12" s="62"/>
      <c r="Z12" s="62"/>
    </row>
    <row r="13" ht="130" customHeight="1" spans="1:16">
      <c r="A13" s="12">
        <v>10</v>
      </c>
      <c r="B13" s="65">
        <v>23321019</v>
      </c>
      <c r="C13" s="12" t="s">
        <v>40</v>
      </c>
      <c r="D13" s="12">
        <v>60</v>
      </c>
      <c r="E13" s="12">
        <v>2.5</v>
      </c>
      <c r="F13" s="12">
        <v>0</v>
      </c>
      <c r="G13" s="12">
        <v>62.5</v>
      </c>
      <c r="H13" s="66">
        <v>12.5</v>
      </c>
      <c r="I13" s="12">
        <v>10</v>
      </c>
      <c r="J13" s="22" t="s">
        <v>107</v>
      </c>
      <c r="K13" s="63"/>
      <c r="L13" s="63"/>
      <c r="M13" s="63"/>
      <c r="N13" s="63"/>
      <c r="O13" s="25" t="str">
        <f>_xlfn.DISPIMG("ID_199D007A3C5B44C5B660F74F0FFC950C",1)</f>
        <v>=DISPIMG("ID_199D007A3C5B44C5B660F74F0FFC950C",1)</v>
      </c>
      <c r="P13" s="25"/>
    </row>
    <row r="14" ht="130" customHeight="1" spans="1:16">
      <c r="A14" s="12">
        <v>11</v>
      </c>
      <c r="B14" s="65">
        <v>23321001</v>
      </c>
      <c r="C14" s="12" t="s">
        <v>55</v>
      </c>
      <c r="D14" s="12">
        <v>60</v>
      </c>
      <c r="E14" s="12">
        <v>2.5</v>
      </c>
      <c r="F14" s="12">
        <v>0</v>
      </c>
      <c r="G14" s="12">
        <v>62.5</v>
      </c>
      <c r="H14" s="66">
        <v>12.5</v>
      </c>
      <c r="I14" s="12">
        <v>11</v>
      </c>
      <c r="J14" s="22" t="s">
        <v>108</v>
      </c>
      <c r="K14" s="63"/>
      <c r="L14" s="63"/>
      <c r="M14" s="63"/>
      <c r="N14" s="63"/>
      <c r="O14" s="25" t="str">
        <f>_xlfn.DISPIMG("ID_B8F67F94CDC34E62A43840EF1ED7B383",1)</f>
        <v>=DISPIMG("ID_B8F67F94CDC34E62A43840EF1ED7B383",1)</v>
      </c>
      <c r="P14" s="25"/>
    </row>
    <row r="15" ht="130" customHeight="1" spans="1:16">
      <c r="A15" s="12">
        <v>12</v>
      </c>
      <c r="B15" s="65">
        <v>23321002</v>
      </c>
      <c r="C15" s="12" t="s">
        <v>74</v>
      </c>
      <c r="D15" s="12">
        <v>60</v>
      </c>
      <c r="E15" s="12">
        <v>2.5</v>
      </c>
      <c r="F15" s="12">
        <v>0</v>
      </c>
      <c r="G15" s="12">
        <v>62.5</v>
      </c>
      <c r="H15" s="66">
        <v>12.5</v>
      </c>
      <c r="I15" s="12">
        <v>12</v>
      </c>
      <c r="J15" s="22" t="s">
        <v>109</v>
      </c>
      <c r="K15" s="63"/>
      <c r="L15" s="63"/>
      <c r="M15" s="63"/>
      <c r="N15" s="63"/>
      <c r="O15" s="25" t="str">
        <f>_xlfn.DISPIMG("ID_97BAFAE21E274001B1F2C5FC1C980807",1)</f>
        <v>=DISPIMG("ID_97BAFAE21E274001B1F2C5FC1C980807",1)</v>
      </c>
      <c r="P15" s="25"/>
    </row>
    <row r="16" ht="130" customHeight="1" spans="1:16">
      <c r="A16" s="12">
        <v>13</v>
      </c>
      <c r="B16" s="65">
        <v>23321083</v>
      </c>
      <c r="C16" s="12" t="s">
        <v>77</v>
      </c>
      <c r="D16" s="12">
        <v>60</v>
      </c>
      <c r="E16" s="12">
        <v>2.5</v>
      </c>
      <c r="F16" s="12">
        <v>0</v>
      </c>
      <c r="G16" s="12">
        <v>62.5</v>
      </c>
      <c r="H16" s="66">
        <v>12.5</v>
      </c>
      <c r="I16" s="12">
        <v>13</v>
      </c>
      <c r="J16" s="22" t="s">
        <v>110</v>
      </c>
      <c r="K16" s="63"/>
      <c r="L16" s="63"/>
      <c r="M16" s="63"/>
      <c r="N16" s="63"/>
      <c r="O16" s="25" t="str">
        <f>_xlfn.DISPIMG("ID_3948FB4B40324F5DBCE731C100054054",1)</f>
        <v>=DISPIMG("ID_3948FB4B40324F5DBCE731C100054054",1)</v>
      </c>
      <c r="P16" s="25"/>
    </row>
    <row r="17" ht="130" customHeight="1" spans="1:16">
      <c r="A17" s="12">
        <v>14</v>
      </c>
      <c r="B17" s="65">
        <v>23321024</v>
      </c>
      <c r="C17" s="12" t="s">
        <v>23</v>
      </c>
      <c r="D17" s="12">
        <v>60</v>
      </c>
      <c r="E17" s="12">
        <v>2</v>
      </c>
      <c r="F17" s="12">
        <v>0</v>
      </c>
      <c r="G17" s="12">
        <v>62</v>
      </c>
      <c r="H17" s="66">
        <v>12.4</v>
      </c>
      <c r="I17" s="12">
        <v>14</v>
      </c>
      <c r="J17" s="25" t="s">
        <v>111</v>
      </c>
      <c r="K17" s="63"/>
      <c r="L17" s="63"/>
      <c r="M17" s="63"/>
      <c r="N17" s="63"/>
      <c r="O17" s="25" t="str">
        <f>_xlfn.DISPIMG("ID_B3EB1AB05D204D22A858BA9D424A8085",1)</f>
        <v>=DISPIMG("ID_B3EB1AB05D204D22A858BA9D424A8085",1)</v>
      </c>
      <c r="P17" s="25"/>
    </row>
    <row r="18" ht="130" customHeight="1" spans="1:16">
      <c r="A18" s="12">
        <v>15</v>
      </c>
      <c r="B18" s="65">
        <v>23321073</v>
      </c>
      <c r="C18" s="12" t="s">
        <v>27</v>
      </c>
      <c r="D18" s="12">
        <v>60</v>
      </c>
      <c r="E18" s="12">
        <v>2</v>
      </c>
      <c r="F18" s="12">
        <v>0</v>
      </c>
      <c r="G18" s="12">
        <v>62</v>
      </c>
      <c r="H18" s="66">
        <v>12.4</v>
      </c>
      <c r="I18" s="12">
        <v>15</v>
      </c>
      <c r="J18" s="25" t="s">
        <v>112</v>
      </c>
      <c r="K18" s="63"/>
      <c r="L18" s="63"/>
      <c r="M18" s="63"/>
      <c r="N18" s="63"/>
      <c r="O18" s="25" t="str">
        <f>_xlfn.DISPIMG("ID_F7BC8AC0C74D48ECABB87E31C1A4F09B",1)</f>
        <v>=DISPIMG("ID_F7BC8AC0C74D48ECABB87E31C1A4F09B",1)</v>
      </c>
      <c r="P18" s="25"/>
    </row>
    <row r="19" ht="130" customHeight="1" spans="1:19">
      <c r="A19" s="12">
        <v>16</v>
      </c>
      <c r="B19" s="65">
        <v>23321053</v>
      </c>
      <c r="C19" s="12" t="s">
        <v>36</v>
      </c>
      <c r="D19" s="12">
        <v>60</v>
      </c>
      <c r="E19" s="12">
        <v>2</v>
      </c>
      <c r="F19" s="12">
        <v>0</v>
      </c>
      <c r="G19" s="12">
        <v>62</v>
      </c>
      <c r="H19" s="66">
        <v>12.4</v>
      </c>
      <c r="I19" s="12">
        <v>16</v>
      </c>
      <c r="J19" s="25" t="s">
        <v>112</v>
      </c>
      <c r="K19" s="63"/>
      <c r="L19" s="63"/>
      <c r="M19" s="63"/>
      <c r="N19" s="63"/>
      <c r="O19" s="25" t="str">
        <f>_xlfn.DISPIMG("ID_98811376D4FC494A897BA079D685205E",1)</f>
        <v>=DISPIMG("ID_98811376D4FC494A897BA079D685205E",1)</v>
      </c>
      <c r="P19" s="25"/>
      <c r="Q19" s="60"/>
      <c r="R19" s="60"/>
      <c r="S19" s="60"/>
    </row>
    <row r="20" ht="130" customHeight="1" spans="1:19">
      <c r="A20" s="12">
        <v>17</v>
      </c>
      <c r="B20" s="65">
        <v>23321029</v>
      </c>
      <c r="C20" s="12" t="s">
        <v>48</v>
      </c>
      <c r="D20" s="12">
        <v>60</v>
      </c>
      <c r="E20" s="12">
        <v>2</v>
      </c>
      <c r="F20" s="12">
        <v>0</v>
      </c>
      <c r="G20" s="12">
        <v>62</v>
      </c>
      <c r="H20" s="66">
        <v>12.4</v>
      </c>
      <c r="I20" s="12">
        <v>17</v>
      </c>
      <c r="J20" s="25" t="s">
        <v>112</v>
      </c>
      <c r="K20" s="63"/>
      <c r="L20" s="63"/>
      <c r="M20" s="63"/>
      <c r="N20" s="63"/>
      <c r="O20" s="25" t="str">
        <f>_xlfn.DISPIMG("ID_04039C5EF9BB4BAFA892B361D87A921E",1)</f>
        <v>=DISPIMG("ID_04039C5EF9BB4BAFA892B361D87A921E",1)</v>
      </c>
      <c r="P20" s="25"/>
      <c r="Q20" s="60"/>
      <c r="R20" s="60"/>
      <c r="S20" s="60"/>
    </row>
    <row r="21" ht="130" customHeight="1" spans="1:19">
      <c r="A21" s="12">
        <v>18</v>
      </c>
      <c r="B21" s="65">
        <v>23321046</v>
      </c>
      <c r="C21" s="12" t="s">
        <v>62</v>
      </c>
      <c r="D21" s="12">
        <v>60</v>
      </c>
      <c r="E21" s="13">
        <v>2</v>
      </c>
      <c r="F21" s="12">
        <v>0</v>
      </c>
      <c r="G21" s="12">
        <v>62</v>
      </c>
      <c r="H21" s="66">
        <v>12.4</v>
      </c>
      <c r="I21" s="12">
        <v>18</v>
      </c>
      <c r="J21" s="25" t="s">
        <v>113</v>
      </c>
      <c r="K21" s="63"/>
      <c r="L21" s="63"/>
      <c r="M21" s="63"/>
      <c r="N21" s="63"/>
      <c r="O21" s="25" t="str">
        <f>_xlfn.DISPIMG("ID_45E93E53A1424517B246B0604B49BFFF",1)</f>
        <v>=DISPIMG("ID_45E93E53A1424517B246B0604B49BFFF",1)</v>
      </c>
      <c r="P21" s="25"/>
      <c r="Q21" s="60"/>
      <c r="R21" s="60"/>
      <c r="S21" s="60"/>
    </row>
    <row r="22" ht="130" customHeight="1" spans="1:16">
      <c r="A22" s="12">
        <v>19</v>
      </c>
      <c r="B22" s="65">
        <v>23321066</v>
      </c>
      <c r="C22" s="12" t="s">
        <v>70</v>
      </c>
      <c r="D22" s="12">
        <v>60</v>
      </c>
      <c r="E22" s="12">
        <v>2</v>
      </c>
      <c r="F22" s="12">
        <v>0</v>
      </c>
      <c r="G22" s="12">
        <v>62</v>
      </c>
      <c r="H22" s="66">
        <v>12.4</v>
      </c>
      <c r="I22" s="12">
        <v>19</v>
      </c>
      <c r="J22" s="25" t="s">
        <v>114</v>
      </c>
      <c r="K22" s="63"/>
      <c r="L22" s="63"/>
      <c r="M22" s="63"/>
      <c r="N22" s="63"/>
      <c r="O22" s="25" t="str">
        <f>_xlfn.DISPIMG("ID_BCAA57A5A49C41649A09AE77F164F4D1",1)</f>
        <v>=DISPIMG("ID_BCAA57A5A49C41649A09AE77F164F4D1",1)</v>
      </c>
      <c r="P22" s="25"/>
    </row>
    <row r="23" ht="130" customHeight="1" spans="1:16">
      <c r="A23" s="12">
        <v>20</v>
      </c>
      <c r="B23" s="65">
        <v>23321004</v>
      </c>
      <c r="C23" s="12" t="s">
        <v>17</v>
      </c>
      <c r="D23" s="12">
        <v>60</v>
      </c>
      <c r="E23" s="12">
        <v>0.5</v>
      </c>
      <c r="F23" s="12">
        <v>0</v>
      </c>
      <c r="G23" s="12">
        <v>60.5</v>
      </c>
      <c r="H23" s="66">
        <v>12.1</v>
      </c>
      <c r="I23" s="12">
        <v>20</v>
      </c>
      <c r="J23" s="25" t="s">
        <v>115</v>
      </c>
      <c r="K23" s="63"/>
      <c r="L23" s="63"/>
      <c r="M23" s="63"/>
      <c r="N23" s="63"/>
      <c r="O23" s="25" t="str">
        <f>_xlfn.DISPIMG("ID_A472D24693DC4B01BE15F367653AF67A",1)</f>
        <v>=DISPIMG("ID_A472D24693DC4B01BE15F367653AF67A",1)</v>
      </c>
      <c r="P23" s="25"/>
    </row>
    <row r="24" ht="130" customHeight="1" spans="1:16">
      <c r="A24" s="12">
        <v>21</v>
      </c>
      <c r="B24" s="65">
        <v>23321090</v>
      </c>
      <c r="C24" s="12" t="s">
        <v>45</v>
      </c>
      <c r="D24" s="12">
        <v>60</v>
      </c>
      <c r="E24" s="12">
        <v>0.5</v>
      </c>
      <c r="F24" s="12">
        <v>0</v>
      </c>
      <c r="G24" s="12">
        <v>60.5</v>
      </c>
      <c r="H24" s="66">
        <v>12.1</v>
      </c>
      <c r="I24" s="12">
        <v>21</v>
      </c>
      <c r="J24" s="67" t="s">
        <v>115</v>
      </c>
      <c r="K24" s="25"/>
      <c r="L24" s="25"/>
      <c r="M24" s="25"/>
      <c r="N24" s="25"/>
      <c r="O24" s="25" t="str">
        <f>_xlfn.DISPIMG("ID_163A49F88A774723A637E2E2F9D6D693",1)</f>
        <v>=DISPIMG("ID_163A49F88A774723A637E2E2F9D6D693",1)</v>
      </c>
      <c r="P24" s="25"/>
    </row>
    <row r="25" ht="130" customHeight="1" spans="1:16">
      <c r="A25" s="12">
        <v>22</v>
      </c>
      <c r="B25" s="65">
        <v>23321056</v>
      </c>
      <c r="C25" s="12" t="s">
        <v>56</v>
      </c>
      <c r="D25" s="12">
        <v>60</v>
      </c>
      <c r="E25" s="12">
        <v>0.5</v>
      </c>
      <c r="F25" s="12">
        <v>0</v>
      </c>
      <c r="G25" s="12">
        <v>60.5</v>
      </c>
      <c r="H25" s="66">
        <v>12.1</v>
      </c>
      <c r="I25" s="12">
        <v>22</v>
      </c>
      <c r="J25" s="25" t="s">
        <v>115</v>
      </c>
      <c r="K25" s="63"/>
      <c r="L25" s="63"/>
      <c r="M25" s="63"/>
      <c r="N25" s="63"/>
      <c r="O25" s="25" t="str">
        <f>_xlfn.DISPIMG("ID_F8E7AD3FEC484049ACC1A1533BD1E5F0",1)</f>
        <v>=DISPIMG("ID_F8E7AD3FEC484049ACC1A1533BD1E5F0",1)</v>
      </c>
      <c r="P25" s="25"/>
    </row>
    <row r="26" ht="130" customHeight="1" spans="1:16">
      <c r="A26" s="12">
        <v>23</v>
      </c>
      <c r="B26" s="65">
        <v>23321068</v>
      </c>
      <c r="C26" s="12" t="s">
        <v>64</v>
      </c>
      <c r="D26" s="12">
        <v>60</v>
      </c>
      <c r="E26" s="12">
        <v>0.5</v>
      </c>
      <c r="F26" s="12">
        <v>0</v>
      </c>
      <c r="G26" s="12">
        <v>60.5</v>
      </c>
      <c r="H26" s="66">
        <v>12.1</v>
      </c>
      <c r="I26" s="12">
        <v>23</v>
      </c>
      <c r="J26" s="25" t="s">
        <v>115</v>
      </c>
      <c r="K26" s="63"/>
      <c r="L26" s="63"/>
      <c r="M26" s="63"/>
      <c r="N26" s="63"/>
      <c r="O26" s="53" t="str">
        <f>_xlfn.DISPIMG("ID_81D87DE5EF464441B35A3BC0BC0E949C",1)</f>
        <v>=DISPIMG("ID_81D87DE5EF464441B35A3BC0BC0E949C",1)</v>
      </c>
      <c r="P26" s="25"/>
    </row>
    <row r="27" ht="130" customHeight="1" spans="1:16">
      <c r="A27" s="12">
        <v>24</v>
      </c>
      <c r="B27" s="65">
        <v>23321082</v>
      </c>
      <c r="C27" s="12" t="s">
        <v>67</v>
      </c>
      <c r="D27" s="12">
        <v>60</v>
      </c>
      <c r="E27" s="12">
        <v>0.5</v>
      </c>
      <c r="F27" s="12">
        <v>0</v>
      </c>
      <c r="G27" s="12">
        <v>60.5</v>
      </c>
      <c r="H27" s="66">
        <v>12.1</v>
      </c>
      <c r="I27" s="12">
        <v>24</v>
      </c>
      <c r="J27" s="25" t="s">
        <v>115</v>
      </c>
      <c r="K27" s="63"/>
      <c r="L27" s="63"/>
      <c r="M27" s="63"/>
      <c r="N27" s="63"/>
      <c r="O27" s="25" t="str">
        <f>_xlfn.DISPIMG("ID_E4C763F6AF12400DB2FA9EB6361FFC8A",1)</f>
        <v>=DISPIMG("ID_E4C763F6AF12400DB2FA9EB6361FFC8A",1)</v>
      </c>
      <c r="P27" s="25"/>
    </row>
    <row r="28" ht="130" customHeight="1" spans="1:16">
      <c r="A28" s="12">
        <v>25</v>
      </c>
      <c r="B28" s="65">
        <v>23321072</v>
      </c>
      <c r="C28" s="12" t="s">
        <v>71</v>
      </c>
      <c r="D28" s="12">
        <v>60</v>
      </c>
      <c r="E28" s="12">
        <v>0.5</v>
      </c>
      <c r="F28" s="12">
        <v>0</v>
      </c>
      <c r="G28" s="12">
        <v>60.5</v>
      </c>
      <c r="H28" s="66">
        <v>12.1</v>
      </c>
      <c r="I28" s="12">
        <v>25</v>
      </c>
      <c r="J28" s="25" t="s">
        <v>115</v>
      </c>
      <c r="K28" s="63"/>
      <c r="L28" s="63"/>
      <c r="M28" s="63"/>
      <c r="N28" s="63"/>
      <c r="O28" s="25" t="str">
        <f>_xlfn.DISPIMG("ID_11B3ED87F4844937BB0C81FF53CA530B",1)</f>
        <v>=DISPIMG("ID_11B3ED87F4844937BB0C81FF53CA530B",1)</v>
      </c>
      <c r="P28" s="25"/>
    </row>
    <row r="29" ht="130" customHeight="1" spans="1:16">
      <c r="A29" s="12">
        <v>26</v>
      </c>
      <c r="B29" s="65">
        <v>23321077</v>
      </c>
      <c r="C29" s="12" t="s">
        <v>79</v>
      </c>
      <c r="D29" s="12">
        <v>60</v>
      </c>
      <c r="E29" s="12">
        <v>0.5</v>
      </c>
      <c r="F29" s="12">
        <v>0</v>
      </c>
      <c r="G29" s="12">
        <v>60.5</v>
      </c>
      <c r="H29" s="66">
        <v>12.1</v>
      </c>
      <c r="I29" s="12">
        <v>26</v>
      </c>
      <c r="J29" s="25" t="s">
        <v>115</v>
      </c>
      <c r="K29" s="63"/>
      <c r="L29" s="63"/>
      <c r="M29" s="63"/>
      <c r="N29" s="63"/>
      <c r="O29" s="22" t="str">
        <f>_xlfn.DISPIMG("ID_66B31FBEBC2D4297BBE7A7D8BF6C151B",1)</f>
        <v>=DISPIMG("ID_66B31FBEBC2D4297BBE7A7D8BF6C151B",1)</v>
      </c>
      <c r="P29" s="25"/>
    </row>
    <row r="30" ht="130" customHeight="1" spans="1:16">
      <c r="A30" s="12">
        <v>27</v>
      </c>
      <c r="B30" s="65">
        <v>23321060</v>
      </c>
      <c r="C30" s="12" t="s">
        <v>81</v>
      </c>
      <c r="D30" s="12">
        <v>60</v>
      </c>
      <c r="E30" s="12">
        <v>0.5</v>
      </c>
      <c r="F30" s="12">
        <v>0</v>
      </c>
      <c r="G30" s="12">
        <v>60.5</v>
      </c>
      <c r="H30" s="66">
        <v>12.1</v>
      </c>
      <c r="I30" s="12">
        <v>27</v>
      </c>
      <c r="J30" s="25" t="s">
        <v>115</v>
      </c>
      <c r="K30" s="63"/>
      <c r="L30" s="63"/>
      <c r="M30" s="63"/>
      <c r="N30" s="63"/>
      <c r="O30" s="25" t="str">
        <f>_xlfn.DISPIMG("ID_3F2DC75C00894611A1D98517494A66DF",1)</f>
        <v>=DISPIMG("ID_3F2DC75C00894611A1D98517494A66DF",1)</v>
      </c>
      <c r="P30" s="25"/>
    </row>
    <row r="31" ht="130" customHeight="1" spans="1:16">
      <c r="A31" s="12">
        <v>28</v>
      </c>
      <c r="B31" s="65">
        <v>23321031</v>
      </c>
      <c r="C31" s="12" t="s">
        <v>82</v>
      </c>
      <c r="D31" s="12">
        <v>60</v>
      </c>
      <c r="E31" s="12">
        <v>0.5</v>
      </c>
      <c r="F31" s="12">
        <v>0</v>
      </c>
      <c r="G31" s="12">
        <v>60.5</v>
      </c>
      <c r="H31" s="66">
        <v>12.1</v>
      </c>
      <c r="I31" s="12">
        <v>28</v>
      </c>
      <c r="J31" s="25" t="s">
        <v>115</v>
      </c>
      <c r="K31" s="63"/>
      <c r="L31" s="63"/>
      <c r="M31" s="63"/>
      <c r="N31" s="63"/>
      <c r="O31" s="25" t="str">
        <f>_xlfn.DISPIMG("ID_9EA566FB94CB4D5791DD4644EB397CAE",1)</f>
        <v>=DISPIMG("ID_9EA566FB94CB4D5791DD4644EB397CAE",1)</v>
      </c>
      <c r="P31" s="25"/>
    </row>
    <row r="32" ht="35" customHeight="1" spans="1:16">
      <c r="A32" s="12">
        <v>29</v>
      </c>
      <c r="B32" s="65">
        <v>23321028</v>
      </c>
      <c r="C32" s="12" t="s">
        <v>19</v>
      </c>
      <c r="D32" s="12">
        <v>60</v>
      </c>
      <c r="E32" s="12">
        <v>0</v>
      </c>
      <c r="F32" s="12">
        <v>0</v>
      </c>
      <c r="G32" s="12">
        <v>60</v>
      </c>
      <c r="H32" s="66">
        <v>12</v>
      </c>
      <c r="I32" s="12">
        <v>29</v>
      </c>
      <c r="J32" s="25" t="s">
        <v>26</v>
      </c>
      <c r="K32" s="63"/>
      <c r="L32" s="63"/>
      <c r="M32" s="63"/>
      <c r="N32" s="63"/>
      <c r="O32" s="25" t="str">
        <f>_xlfn.DISPIMG("ID_25F565DE8A914E2C979A67C272A080BB",1)</f>
        <v>=DISPIMG("ID_25F565DE8A914E2C979A67C272A080BB",1)</v>
      </c>
      <c r="P32" s="25"/>
    </row>
    <row r="33" ht="35" customHeight="1" spans="1:16">
      <c r="A33" s="12">
        <v>30</v>
      </c>
      <c r="B33" s="65">
        <v>23321043</v>
      </c>
      <c r="C33" s="12" t="s">
        <v>22</v>
      </c>
      <c r="D33" s="12">
        <v>60</v>
      </c>
      <c r="E33" s="12">
        <v>0</v>
      </c>
      <c r="F33" s="12">
        <v>0</v>
      </c>
      <c r="G33" s="12">
        <v>60</v>
      </c>
      <c r="H33" s="66">
        <v>12</v>
      </c>
      <c r="I33" s="12">
        <v>30</v>
      </c>
      <c r="J33" s="25" t="s">
        <v>26</v>
      </c>
      <c r="K33" s="63"/>
      <c r="L33" s="63"/>
      <c r="M33" s="63"/>
      <c r="N33" s="63"/>
      <c r="O33" s="25" t="str">
        <f>_xlfn.DISPIMG("ID_9A1C98494EB748B39F23BA7FA8ED4169",1)</f>
        <v>=DISPIMG("ID_9A1C98494EB748B39F23BA7FA8ED4169",1)</v>
      </c>
      <c r="P33" s="25"/>
    </row>
    <row r="34" ht="35" customHeight="1" spans="1:16">
      <c r="A34" s="12">
        <v>31</v>
      </c>
      <c r="B34" s="65">
        <v>23321044</v>
      </c>
      <c r="C34" s="12" t="s">
        <v>24</v>
      </c>
      <c r="D34" s="12">
        <v>60</v>
      </c>
      <c r="E34" s="12">
        <v>0</v>
      </c>
      <c r="F34" s="12">
        <v>0</v>
      </c>
      <c r="G34" s="12">
        <v>60</v>
      </c>
      <c r="H34" s="66">
        <v>12</v>
      </c>
      <c r="I34" s="12">
        <v>31</v>
      </c>
      <c r="J34" s="25" t="s">
        <v>26</v>
      </c>
      <c r="K34" s="63"/>
      <c r="L34" s="63"/>
      <c r="M34" s="63"/>
      <c r="N34" s="63"/>
      <c r="O34" s="25" t="str">
        <f>_xlfn.DISPIMG("ID_57B28F993DB44AA7967C2515AC7A4C40",1)</f>
        <v>=DISPIMG("ID_57B28F993DB44AA7967C2515AC7A4C40",1)</v>
      </c>
      <c r="P34" s="25"/>
    </row>
    <row r="35" ht="35" customHeight="1" spans="1:16">
      <c r="A35" s="12">
        <v>32</v>
      </c>
      <c r="B35" s="65">
        <v>23321041</v>
      </c>
      <c r="C35" s="12" t="s">
        <v>25</v>
      </c>
      <c r="D35" s="12">
        <v>60</v>
      </c>
      <c r="E35" s="12">
        <v>0</v>
      </c>
      <c r="F35" s="12">
        <v>0</v>
      </c>
      <c r="G35" s="12">
        <v>60</v>
      </c>
      <c r="H35" s="66">
        <v>12</v>
      </c>
      <c r="I35" s="12">
        <v>32</v>
      </c>
      <c r="J35" s="25" t="s">
        <v>26</v>
      </c>
      <c r="K35" s="63"/>
      <c r="L35" s="63"/>
      <c r="M35" s="63"/>
      <c r="N35" s="63"/>
      <c r="O35" s="25" t="str">
        <f>_xlfn.DISPIMG("ID_C898D563816248EE8ED86B51E1673D9B",1)</f>
        <v>=DISPIMG("ID_C898D563816248EE8ED86B51E1673D9B",1)</v>
      </c>
      <c r="P35" s="25"/>
    </row>
    <row r="36" ht="35" customHeight="1" spans="1:16">
      <c r="A36" s="12">
        <v>33</v>
      </c>
      <c r="B36" s="65">
        <v>23321061</v>
      </c>
      <c r="C36" s="12" t="s">
        <v>28</v>
      </c>
      <c r="D36" s="12">
        <v>60</v>
      </c>
      <c r="E36" s="12">
        <v>0</v>
      </c>
      <c r="F36" s="12">
        <v>0</v>
      </c>
      <c r="G36" s="12">
        <v>60</v>
      </c>
      <c r="H36" s="66">
        <v>12</v>
      </c>
      <c r="I36" s="12">
        <v>33</v>
      </c>
      <c r="J36" s="25" t="s">
        <v>26</v>
      </c>
      <c r="K36" s="63"/>
      <c r="L36" s="63"/>
      <c r="M36" s="63"/>
      <c r="N36" s="63"/>
      <c r="O36" s="22" t="str">
        <f>_xlfn.DISPIMG("ID_515F92EE3E444291A3D0D9ECC0026408",1)</f>
        <v>=DISPIMG("ID_515F92EE3E444291A3D0D9ECC0026408",1)</v>
      </c>
      <c r="P36" s="25"/>
    </row>
    <row r="37" ht="35" customHeight="1" spans="1:16">
      <c r="A37" s="12">
        <v>34</v>
      </c>
      <c r="B37" s="65">
        <v>23321032</v>
      </c>
      <c r="C37" s="12" t="s">
        <v>29</v>
      </c>
      <c r="D37" s="12">
        <v>60</v>
      </c>
      <c r="E37" s="12">
        <v>0</v>
      </c>
      <c r="F37" s="12">
        <v>0</v>
      </c>
      <c r="G37" s="12">
        <v>60</v>
      </c>
      <c r="H37" s="66">
        <v>12</v>
      </c>
      <c r="I37" s="12">
        <v>34</v>
      </c>
      <c r="J37" s="25" t="s">
        <v>26</v>
      </c>
      <c r="K37" s="63"/>
      <c r="L37" s="63"/>
      <c r="M37" s="63"/>
      <c r="N37" s="63"/>
      <c r="O37" s="25" t="str">
        <f>_xlfn.DISPIMG("ID_869D4C8647D54916B355B556D9008546",1)</f>
        <v>=DISPIMG("ID_869D4C8647D54916B355B556D9008546",1)</v>
      </c>
      <c r="P37" s="25"/>
    </row>
    <row r="38" ht="35" customHeight="1" spans="1:16">
      <c r="A38" s="12">
        <v>35</v>
      </c>
      <c r="B38" s="65">
        <v>23321030</v>
      </c>
      <c r="C38" s="12" t="s">
        <v>31</v>
      </c>
      <c r="D38" s="12">
        <v>60</v>
      </c>
      <c r="E38" s="12">
        <v>0</v>
      </c>
      <c r="F38" s="12">
        <v>0</v>
      </c>
      <c r="G38" s="12">
        <v>60</v>
      </c>
      <c r="H38" s="66">
        <v>12</v>
      </c>
      <c r="I38" s="12">
        <v>35</v>
      </c>
      <c r="J38" s="25" t="s">
        <v>26</v>
      </c>
      <c r="K38" s="63"/>
      <c r="L38" s="63"/>
      <c r="M38" s="63"/>
      <c r="N38" s="63"/>
      <c r="O38" s="25" t="str">
        <f>_xlfn.DISPIMG("ID_7A2F38E825F44D37BAA0B78225498662",1)</f>
        <v>=DISPIMG("ID_7A2F38E825F44D37BAA0B78225498662",1)</v>
      </c>
      <c r="P38" s="25"/>
    </row>
    <row r="39" ht="35" customHeight="1" spans="1:16">
      <c r="A39" s="12">
        <v>36</v>
      </c>
      <c r="B39" s="65">
        <v>23321022</v>
      </c>
      <c r="C39" s="12" t="s">
        <v>32</v>
      </c>
      <c r="D39" s="12">
        <v>60</v>
      </c>
      <c r="E39" s="12">
        <v>0</v>
      </c>
      <c r="F39" s="12">
        <v>0</v>
      </c>
      <c r="G39" s="12">
        <v>60</v>
      </c>
      <c r="H39" s="66">
        <v>12</v>
      </c>
      <c r="I39" s="12">
        <v>36</v>
      </c>
      <c r="J39" s="25" t="s">
        <v>26</v>
      </c>
      <c r="K39" s="63"/>
      <c r="L39" s="63"/>
      <c r="M39" s="63"/>
      <c r="N39" s="63"/>
      <c r="O39" s="25" t="str">
        <f>_xlfn.DISPIMG("ID_64E9FC76FF5A4FF2B190AE318C932363",1)</f>
        <v>=DISPIMG("ID_64E9FC76FF5A4FF2B190AE318C932363",1)</v>
      </c>
      <c r="P39" s="25"/>
    </row>
    <row r="40" ht="35" customHeight="1" spans="1:16">
      <c r="A40" s="12">
        <v>37</v>
      </c>
      <c r="B40" s="65">
        <v>23321006</v>
      </c>
      <c r="C40" s="12" t="s">
        <v>33</v>
      </c>
      <c r="D40" s="12">
        <v>60</v>
      </c>
      <c r="E40" s="12">
        <v>0</v>
      </c>
      <c r="F40" s="12">
        <v>0</v>
      </c>
      <c r="G40" s="12">
        <v>60</v>
      </c>
      <c r="H40" s="66">
        <v>12</v>
      </c>
      <c r="I40" s="12">
        <v>37</v>
      </c>
      <c r="J40" s="25" t="s">
        <v>26</v>
      </c>
      <c r="K40" s="63"/>
      <c r="L40" s="63"/>
      <c r="M40" s="63"/>
      <c r="N40" s="63"/>
      <c r="O40" s="25" t="str">
        <f>_xlfn.DISPIMG("ID_07DED8D2BCF34B7A8A024DA2889C2E22",1)</f>
        <v>=DISPIMG("ID_07DED8D2BCF34B7A8A024DA2889C2E22",1)</v>
      </c>
      <c r="P40" s="25"/>
    </row>
    <row r="41" ht="35" customHeight="1" spans="1:16">
      <c r="A41" s="12">
        <v>38</v>
      </c>
      <c r="B41" s="65">
        <v>23321052</v>
      </c>
      <c r="C41" s="12" t="s">
        <v>34</v>
      </c>
      <c r="D41" s="12">
        <v>60</v>
      </c>
      <c r="E41" s="12">
        <v>0</v>
      </c>
      <c r="F41" s="12">
        <v>0</v>
      </c>
      <c r="G41" s="12">
        <v>60</v>
      </c>
      <c r="H41" s="66">
        <v>12</v>
      </c>
      <c r="I41" s="12">
        <v>38</v>
      </c>
      <c r="J41" s="25" t="s">
        <v>26</v>
      </c>
      <c r="K41" s="63"/>
      <c r="L41" s="63"/>
      <c r="M41" s="63"/>
      <c r="N41" s="63"/>
      <c r="O41" s="25" t="str">
        <f>_xlfn.DISPIMG("ID_813C5675196B455FBACFA43FA6A6E837",1)</f>
        <v>=DISPIMG("ID_813C5675196B455FBACFA43FA6A6E837",1)</v>
      </c>
      <c r="P41" s="25"/>
    </row>
    <row r="42" ht="35" customHeight="1" spans="1:16">
      <c r="A42" s="12">
        <v>39</v>
      </c>
      <c r="B42" s="65">
        <v>23321055</v>
      </c>
      <c r="C42" s="12" t="s">
        <v>35</v>
      </c>
      <c r="D42" s="12">
        <v>60</v>
      </c>
      <c r="E42" s="12">
        <v>0</v>
      </c>
      <c r="F42" s="12">
        <v>0</v>
      </c>
      <c r="G42" s="12">
        <v>60</v>
      </c>
      <c r="H42" s="66">
        <v>12</v>
      </c>
      <c r="I42" s="12">
        <v>39</v>
      </c>
      <c r="J42" s="25" t="s">
        <v>26</v>
      </c>
      <c r="K42" s="63"/>
      <c r="L42" s="63"/>
      <c r="M42" s="63"/>
      <c r="N42" s="63"/>
      <c r="O42" s="25" t="str">
        <f>_xlfn.DISPIMG("ID_B71130F77AEA4C6494FDA0306EAAF814",1)</f>
        <v>=DISPIMG("ID_B71130F77AEA4C6494FDA0306EAAF814",1)</v>
      </c>
      <c r="P42" s="25"/>
    </row>
    <row r="43" ht="35" customHeight="1" spans="1:16">
      <c r="A43" s="12">
        <v>40</v>
      </c>
      <c r="B43" s="65">
        <v>23321080</v>
      </c>
      <c r="C43" s="12" t="s">
        <v>41</v>
      </c>
      <c r="D43" s="12">
        <v>60</v>
      </c>
      <c r="E43" s="12">
        <v>0</v>
      </c>
      <c r="F43" s="12">
        <v>0</v>
      </c>
      <c r="G43" s="12">
        <v>60</v>
      </c>
      <c r="H43" s="66">
        <v>12</v>
      </c>
      <c r="I43" s="12">
        <v>40</v>
      </c>
      <c r="J43" s="25" t="s">
        <v>26</v>
      </c>
      <c r="K43" s="63"/>
      <c r="L43" s="63"/>
      <c r="M43" s="63"/>
      <c r="N43" s="63"/>
      <c r="O43" s="25" t="str">
        <f>_xlfn.DISPIMG("ID_FB58DAF3B56B4087AB13EEAA9E7474DA",1)</f>
        <v>=DISPIMG("ID_FB58DAF3B56B4087AB13EEAA9E7474DA",1)</v>
      </c>
      <c r="P43" s="25"/>
    </row>
    <row r="44" ht="35" customHeight="1" spans="1:16">
      <c r="A44" s="12">
        <v>41</v>
      </c>
      <c r="B44" s="65">
        <v>23321012</v>
      </c>
      <c r="C44" s="12" t="s">
        <v>43</v>
      </c>
      <c r="D44" s="12">
        <v>60</v>
      </c>
      <c r="E44" s="12">
        <v>0</v>
      </c>
      <c r="F44" s="12">
        <v>0</v>
      </c>
      <c r="G44" s="12">
        <v>60</v>
      </c>
      <c r="H44" s="66">
        <v>12</v>
      </c>
      <c r="I44" s="12">
        <v>41</v>
      </c>
      <c r="J44" s="25" t="s">
        <v>26</v>
      </c>
      <c r="K44" s="63"/>
      <c r="L44" s="63"/>
      <c r="M44" s="63"/>
      <c r="N44" s="63"/>
      <c r="O44" s="25" t="str">
        <f>_xlfn.DISPIMG("ID_B817F4360350481C910EC3CE79CA133F",1)</f>
        <v>=DISPIMG("ID_B817F4360350481C910EC3CE79CA133F",1)</v>
      </c>
      <c r="P44" s="25"/>
    </row>
    <row r="45" ht="35" customHeight="1" spans="1:16">
      <c r="A45" s="12">
        <v>42</v>
      </c>
      <c r="B45" s="65">
        <v>23321057</v>
      </c>
      <c r="C45" s="12" t="s">
        <v>44</v>
      </c>
      <c r="D45" s="12">
        <v>60</v>
      </c>
      <c r="E45" s="12">
        <v>0</v>
      </c>
      <c r="F45" s="12">
        <v>0</v>
      </c>
      <c r="G45" s="12">
        <v>60</v>
      </c>
      <c r="H45" s="66">
        <v>12</v>
      </c>
      <c r="I45" s="12">
        <v>42</v>
      </c>
      <c r="J45" s="25" t="s">
        <v>26</v>
      </c>
      <c r="K45" s="63"/>
      <c r="L45" s="63"/>
      <c r="M45" s="63"/>
      <c r="N45" s="63"/>
      <c r="O45" s="25" t="str">
        <f>_xlfn.DISPIMG("ID_955F1FC5318B4DF2AF72CF2887441956",1)</f>
        <v>=DISPIMG("ID_955F1FC5318B4DF2AF72CF2887441956",1)</v>
      </c>
      <c r="P45" s="25"/>
    </row>
    <row r="46" ht="35" customHeight="1" spans="1:16">
      <c r="A46" s="12">
        <v>43</v>
      </c>
      <c r="B46" s="65">
        <v>23321021</v>
      </c>
      <c r="C46" s="12" t="s">
        <v>46</v>
      </c>
      <c r="D46" s="12">
        <v>60</v>
      </c>
      <c r="E46" s="12">
        <v>0</v>
      </c>
      <c r="F46" s="12">
        <v>0</v>
      </c>
      <c r="G46" s="12">
        <v>60</v>
      </c>
      <c r="H46" s="66">
        <v>12</v>
      </c>
      <c r="I46" s="12">
        <v>43</v>
      </c>
      <c r="J46" s="25" t="s">
        <v>26</v>
      </c>
      <c r="K46" s="63"/>
      <c r="L46" s="63"/>
      <c r="M46" s="63"/>
      <c r="N46" s="63"/>
      <c r="O46" s="25" t="str">
        <f>_xlfn.DISPIMG("ID_0AE08DA6DF53466DB6203B1AD9806FE7",1)</f>
        <v>=DISPIMG("ID_0AE08DA6DF53466DB6203B1AD9806FE7",1)</v>
      </c>
      <c r="P46" s="25"/>
    </row>
    <row r="47" ht="35" customHeight="1" spans="1:16">
      <c r="A47" s="12">
        <v>44</v>
      </c>
      <c r="B47" s="65">
        <v>23321023</v>
      </c>
      <c r="C47" s="12" t="s">
        <v>47</v>
      </c>
      <c r="D47" s="12">
        <v>60</v>
      </c>
      <c r="E47" s="12">
        <v>0</v>
      </c>
      <c r="F47" s="12">
        <v>0</v>
      </c>
      <c r="G47" s="12">
        <v>60</v>
      </c>
      <c r="H47" s="66">
        <v>12</v>
      </c>
      <c r="I47" s="12">
        <v>44</v>
      </c>
      <c r="J47" s="25" t="s">
        <v>26</v>
      </c>
      <c r="K47" s="63"/>
      <c r="L47" s="63"/>
      <c r="M47" s="63"/>
      <c r="N47" s="63"/>
      <c r="O47" s="25" t="str">
        <f>_xlfn.DISPIMG("ID_0672ED11F9CD4D3D890D5FF86969F8C3",1)</f>
        <v>=DISPIMG("ID_0672ED11F9CD4D3D890D5FF86969F8C3",1)</v>
      </c>
      <c r="P47" s="25"/>
    </row>
    <row r="48" ht="35" customHeight="1" spans="1:16">
      <c r="A48" s="12">
        <v>45</v>
      </c>
      <c r="B48" s="65">
        <v>23321020</v>
      </c>
      <c r="C48" s="12" t="s">
        <v>50</v>
      </c>
      <c r="D48" s="12">
        <v>60</v>
      </c>
      <c r="E48" s="12">
        <v>0</v>
      </c>
      <c r="F48" s="12">
        <v>0</v>
      </c>
      <c r="G48" s="12">
        <v>60</v>
      </c>
      <c r="H48" s="66">
        <v>12</v>
      </c>
      <c r="I48" s="12">
        <v>45</v>
      </c>
      <c r="J48" s="25" t="s">
        <v>26</v>
      </c>
      <c r="K48" s="63"/>
      <c r="L48" s="63"/>
      <c r="M48" s="63"/>
      <c r="N48" s="63"/>
      <c r="O48" s="25" t="str">
        <f>_xlfn.DISPIMG("ID_815CB1AAE96F40168BD4CF6CF5C02C20",1)</f>
        <v>=DISPIMG("ID_815CB1AAE96F40168BD4CF6CF5C02C20",1)</v>
      </c>
      <c r="P48" s="25"/>
    </row>
    <row r="49" ht="35" customHeight="1" spans="1:16">
      <c r="A49" s="12">
        <v>46</v>
      </c>
      <c r="B49" s="65">
        <v>23321054</v>
      </c>
      <c r="C49" s="12" t="s">
        <v>51</v>
      </c>
      <c r="D49" s="12">
        <v>60</v>
      </c>
      <c r="E49" s="12">
        <v>0</v>
      </c>
      <c r="F49" s="12">
        <v>0</v>
      </c>
      <c r="G49" s="12">
        <v>60</v>
      </c>
      <c r="H49" s="66">
        <v>12</v>
      </c>
      <c r="I49" s="12">
        <v>46</v>
      </c>
      <c r="J49" s="25" t="s">
        <v>26</v>
      </c>
      <c r="K49" s="63"/>
      <c r="L49" s="63"/>
      <c r="M49" s="63"/>
      <c r="N49" s="63"/>
      <c r="O49" s="52" t="str">
        <f>_xlfn.DISPIMG("ID_BD5DEA449F8D4BD8B51279DE8678C3E4",1)</f>
        <v>=DISPIMG("ID_BD5DEA449F8D4BD8B51279DE8678C3E4",1)</v>
      </c>
      <c r="P49" s="25"/>
    </row>
    <row r="50" ht="35" customHeight="1" spans="1:16">
      <c r="A50" s="12">
        <v>47</v>
      </c>
      <c r="B50" s="65">
        <v>23321069</v>
      </c>
      <c r="C50" s="12" t="s">
        <v>52</v>
      </c>
      <c r="D50" s="12">
        <v>60</v>
      </c>
      <c r="E50" s="12">
        <v>0</v>
      </c>
      <c r="F50" s="12">
        <v>0</v>
      </c>
      <c r="G50" s="12">
        <v>60</v>
      </c>
      <c r="H50" s="66">
        <v>12</v>
      </c>
      <c r="I50" s="12">
        <v>47</v>
      </c>
      <c r="J50" s="25" t="s">
        <v>26</v>
      </c>
      <c r="K50" s="63"/>
      <c r="L50" s="63"/>
      <c r="M50" s="63"/>
      <c r="N50" s="63"/>
      <c r="O50" s="25" t="str">
        <f>_xlfn.DISPIMG("ID_267331326CCD47729667382B4E6918E3",1)</f>
        <v>=DISPIMG("ID_267331326CCD47729667382B4E6918E3",1)</v>
      </c>
      <c r="P50" s="25"/>
    </row>
    <row r="51" ht="35" customHeight="1" spans="1:16">
      <c r="A51" s="12">
        <v>48</v>
      </c>
      <c r="B51" s="65">
        <v>23321051</v>
      </c>
      <c r="C51" s="12" t="s">
        <v>53</v>
      </c>
      <c r="D51" s="12">
        <v>60</v>
      </c>
      <c r="E51" s="12">
        <v>0</v>
      </c>
      <c r="F51" s="12">
        <v>0</v>
      </c>
      <c r="G51" s="12">
        <v>60</v>
      </c>
      <c r="H51" s="66">
        <v>12</v>
      </c>
      <c r="I51" s="12">
        <v>48</v>
      </c>
      <c r="J51" s="25" t="s">
        <v>26</v>
      </c>
      <c r="K51" s="63"/>
      <c r="L51" s="63"/>
      <c r="M51" s="63"/>
      <c r="N51" s="63"/>
      <c r="O51" s="25" t="str">
        <f>_xlfn.DISPIMG("ID_7E0B37BF19DF4565883940FE58833EB7",1)</f>
        <v>=DISPIMG("ID_7E0B37BF19DF4565883940FE58833EB7",1)</v>
      </c>
      <c r="P51" s="25"/>
    </row>
    <row r="52" ht="35" customHeight="1" spans="1:16">
      <c r="A52" s="12">
        <v>49</v>
      </c>
      <c r="B52" s="65">
        <v>23321042</v>
      </c>
      <c r="C52" s="12" t="s">
        <v>57</v>
      </c>
      <c r="D52" s="12">
        <v>60</v>
      </c>
      <c r="E52" s="12">
        <v>0</v>
      </c>
      <c r="F52" s="12">
        <v>0</v>
      </c>
      <c r="G52" s="12">
        <v>60</v>
      </c>
      <c r="H52" s="66">
        <v>12</v>
      </c>
      <c r="I52" s="12">
        <v>49</v>
      </c>
      <c r="J52" s="25" t="s">
        <v>26</v>
      </c>
      <c r="K52" s="63"/>
      <c r="L52" s="63"/>
      <c r="M52" s="63"/>
      <c r="N52" s="63"/>
      <c r="O52" s="25" t="str">
        <f>_xlfn.DISPIMG("ID_13867A9F02754330967A08AF787B6C6F",1)</f>
        <v>=DISPIMG("ID_13867A9F02754330967A08AF787B6C6F",1)</v>
      </c>
      <c r="P52" s="25"/>
    </row>
    <row r="53" ht="35" customHeight="1" spans="1:16">
      <c r="A53" s="12">
        <v>50</v>
      </c>
      <c r="B53" s="65">
        <v>23321036</v>
      </c>
      <c r="C53" s="12" t="s">
        <v>59</v>
      </c>
      <c r="D53" s="12">
        <v>60</v>
      </c>
      <c r="E53" s="12">
        <v>0</v>
      </c>
      <c r="F53" s="12">
        <v>0</v>
      </c>
      <c r="G53" s="12">
        <v>60</v>
      </c>
      <c r="H53" s="66">
        <v>12</v>
      </c>
      <c r="I53" s="12">
        <v>50</v>
      </c>
      <c r="J53" s="25" t="s">
        <v>26</v>
      </c>
      <c r="K53" s="63"/>
      <c r="L53" s="63"/>
      <c r="M53" s="63"/>
      <c r="N53" s="63"/>
      <c r="O53" s="25" t="str">
        <f>_xlfn.DISPIMG("ID_7B0047814E724DAF9D39EAECD1F69FA1",1)</f>
        <v>=DISPIMG("ID_7B0047814E724DAF9D39EAECD1F69FA1",1)</v>
      </c>
      <c r="P53" s="25"/>
    </row>
    <row r="54" ht="35" customHeight="1" spans="1:16">
      <c r="A54" s="12">
        <v>51</v>
      </c>
      <c r="B54" s="65">
        <v>23321049</v>
      </c>
      <c r="C54" s="12" t="s">
        <v>60</v>
      </c>
      <c r="D54" s="12">
        <v>60</v>
      </c>
      <c r="E54" s="12">
        <v>0</v>
      </c>
      <c r="F54" s="12">
        <v>0</v>
      </c>
      <c r="G54" s="12">
        <v>60</v>
      </c>
      <c r="H54" s="66">
        <v>12</v>
      </c>
      <c r="I54" s="12">
        <v>51</v>
      </c>
      <c r="J54" s="25" t="s">
        <v>26</v>
      </c>
      <c r="K54" s="63"/>
      <c r="L54" s="63"/>
      <c r="M54" s="63"/>
      <c r="N54" s="63"/>
      <c r="O54" s="25" t="str">
        <f>_xlfn.DISPIMG("ID_5A98D09230B44EB5AE50AC3255A434DC",1)</f>
        <v>=DISPIMG("ID_5A98D09230B44EB5AE50AC3255A434DC",1)</v>
      </c>
      <c r="P54" s="25"/>
    </row>
    <row r="55" ht="35" customHeight="1" spans="1:16">
      <c r="A55" s="12">
        <v>52</v>
      </c>
      <c r="B55" s="65">
        <v>23321047</v>
      </c>
      <c r="C55" s="12" t="s">
        <v>61</v>
      </c>
      <c r="D55" s="12">
        <v>60</v>
      </c>
      <c r="E55" s="12">
        <v>0</v>
      </c>
      <c r="F55" s="12">
        <v>0</v>
      </c>
      <c r="G55" s="12">
        <v>60</v>
      </c>
      <c r="H55" s="66">
        <v>12</v>
      </c>
      <c r="I55" s="12">
        <v>51</v>
      </c>
      <c r="J55" s="25" t="s">
        <v>26</v>
      </c>
      <c r="K55" s="63"/>
      <c r="L55" s="63"/>
      <c r="M55" s="63"/>
      <c r="N55" s="63"/>
      <c r="O55" s="53" t="str">
        <f>_xlfn.DISPIMG("ID_0C2CF2893AD146C98D539D64818D6967",1)</f>
        <v>=DISPIMG("ID_0C2CF2893AD146C98D539D64818D6967",1)</v>
      </c>
      <c r="P55" s="25"/>
    </row>
    <row r="56" ht="35" customHeight="1" spans="1:16">
      <c r="A56" s="12">
        <v>53</v>
      </c>
      <c r="B56" s="65">
        <v>23321064</v>
      </c>
      <c r="C56" s="12" t="s">
        <v>63</v>
      </c>
      <c r="D56" s="12">
        <v>60</v>
      </c>
      <c r="E56" s="12">
        <v>0</v>
      </c>
      <c r="F56" s="12">
        <v>0</v>
      </c>
      <c r="G56" s="12">
        <v>60</v>
      </c>
      <c r="H56" s="66">
        <v>12</v>
      </c>
      <c r="I56" s="12">
        <v>53</v>
      </c>
      <c r="J56" s="25" t="s">
        <v>26</v>
      </c>
      <c r="K56" s="63"/>
      <c r="L56" s="63"/>
      <c r="M56" s="63"/>
      <c r="N56" s="63"/>
      <c r="O56" s="25" t="str">
        <f>_xlfn.DISPIMG("ID_4DF0D795A5544A1D93C4746A57F189CC",1)</f>
        <v>=DISPIMG("ID_4DF0D795A5544A1D93C4746A57F189CC",1)</v>
      </c>
      <c r="P56" s="25"/>
    </row>
    <row r="57" ht="35" customHeight="1" spans="1:16">
      <c r="A57" s="12">
        <v>54</v>
      </c>
      <c r="B57" s="65">
        <v>23321048</v>
      </c>
      <c r="C57" s="12" t="s">
        <v>65</v>
      </c>
      <c r="D57" s="12">
        <v>60</v>
      </c>
      <c r="E57" s="12">
        <v>0</v>
      </c>
      <c r="F57" s="12">
        <v>0</v>
      </c>
      <c r="G57" s="12">
        <v>60</v>
      </c>
      <c r="H57" s="66">
        <v>12</v>
      </c>
      <c r="I57" s="12">
        <v>54</v>
      </c>
      <c r="J57" s="25" t="s">
        <v>26</v>
      </c>
      <c r="K57" s="63"/>
      <c r="L57" s="63"/>
      <c r="M57" s="63"/>
      <c r="N57" s="63"/>
      <c r="O57" s="25" t="str">
        <f>_xlfn.DISPIMG("ID_81149C3BF7774942A7D05D73685F63A9",1)</f>
        <v>=DISPIMG("ID_81149C3BF7774942A7D05D73685F63A9",1)</v>
      </c>
      <c r="P57" s="25"/>
    </row>
    <row r="58" ht="35" customHeight="1" spans="1:16">
      <c r="A58" s="12">
        <v>55</v>
      </c>
      <c r="B58" s="65">
        <v>23321071</v>
      </c>
      <c r="C58" s="12" t="s">
        <v>66</v>
      </c>
      <c r="D58" s="12">
        <v>60</v>
      </c>
      <c r="E58" s="12">
        <v>0</v>
      </c>
      <c r="F58" s="12">
        <v>0</v>
      </c>
      <c r="G58" s="12">
        <v>60</v>
      </c>
      <c r="H58" s="66">
        <v>12</v>
      </c>
      <c r="I58" s="12">
        <v>55</v>
      </c>
      <c r="J58" s="25" t="s">
        <v>26</v>
      </c>
      <c r="K58" s="63"/>
      <c r="L58" s="63"/>
      <c r="M58" s="63"/>
      <c r="N58" s="63"/>
      <c r="O58" s="25" t="str">
        <f>_xlfn.DISPIMG("ID_EE549194015B45018C0CE3C218C5B41E",1)</f>
        <v>=DISPIMG("ID_EE549194015B45018C0CE3C218C5B41E",1)</v>
      </c>
      <c r="P58" s="25"/>
    </row>
    <row r="59" ht="35" customHeight="1" spans="1:16">
      <c r="A59" s="12">
        <v>56</v>
      </c>
      <c r="B59" s="65">
        <v>23321033</v>
      </c>
      <c r="C59" s="12" t="s">
        <v>69</v>
      </c>
      <c r="D59" s="12">
        <v>60</v>
      </c>
      <c r="E59" s="12">
        <v>0</v>
      </c>
      <c r="F59" s="12">
        <v>0</v>
      </c>
      <c r="G59" s="12">
        <v>60</v>
      </c>
      <c r="H59" s="66">
        <v>12</v>
      </c>
      <c r="I59" s="12">
        <v>56</v>
      </c>
      <c r="J59" s="25" t="s">
        <v>26</v>
      </c>
      <c r="K59" s="63"/>
      <c r="L59" s="63"/>
      <c r="M59" s="63"/>
      <c r="N59" s="63"/>
      <c r="O59" s="25" t="str">
        <f>_xlfn.DISPIMG("ID_86EF4CD086A0450EB229F38F10249B8E",1)</f>
        <v>=DISPIMG("ID_86EF4CD086A0450EB229F38F10249B8E",1)</v>
      </c>
      <c r="P59" s="25"/>
    </row>
    <row r="60" ht="35" customHeight="1" spans="1:16">
      <c r="A60" s="12">
        <v>57</v>
      </c>
      <c r="B60" s="65">
        <v>23321062</v>
      </c>
      <c r="C60" s="12" t="s">
        <v>73</v>
      </c>
      <c r="D60" s="12">
        <v>60</v>
      </c>
      <c r="E60" s="12">
        <v>0</v>
      </c>
      <c r="F60" s="12">
        <v>0</v>
      </c>
      <c r="G60" s="12">
        <v>60</v>
      </c>
      <c r="H60" s="66">
        <v>12</v>
      </c>
      <c r="I60" s="12">
        <v>57</v>
      </c>
      <c r="J60" s="25" t="s">
        <v>26</v>
      </c>
      <c r="K60" s="63"/>
      <c r="L60" s="63"/>
      <c r="M60" s="63"/>
      <c r="N60" s="63"/>
      <c r="O60" s="25" t="str">
        <f>_xlfn.DISPIMG("ID_2DA5A26163ED4DA6A3E421F404666826",1)</f>
        <v>=DISPIMG("ID_2DA5A26163ED4DA6A3E421F404666826",1)</v>
      </c>
      <c r="P60" s="25"/>
    </row>
    <row r="61" ht="35" customHeight="1" spans="1:16">
      <c r="A61" s="12">
        <v>58</v>
      </c>
      <c r="B61" s="65">
        <v>23321003</v>
      </c>
      <c r="C61" s="12" t="s">
        <v>75</v>
      </c>
      <c r="D61" s="12">
        <v>60</v>
      </c>
      <c r="E61" s="12">
        <v>0</v>
      </c>
      <c r="F61" s="12">
        <v>0</v>
      </c>
      <c r="G61" s="12">
        <v>60</v>
      </c>
      <c r="H61" s="66">
        <v>12</v>
      </c>
      <c r="I61" s="12">
        <v>58</v>
      </c>
      <c r="J61" s="25" t="s">
        <v>26</v>
      </c>
      <c r="K61" s="63"/>
      <c r="L61" s="63"/>
      <c r="M61" s="63"/>
      <c r="N61" s="63"/>
      <c r="O61" s="25" t="str">
        <f>_xlfn.DISPIMG("ID_DB39EDE4C52149F5BB638A69A102D687",1)</f>
        <v>=DISPIMG("ID_DB39EDE4C52149F5BB638A69A102D687",1)</v>
      </c>
      <c r="P61" s="25"/>
    </row>
    <row r="62" ht="35" customHeight="1" spans="1:16">
      <c r="A62" s="12">
        <v>59</v>
      </c>
      <c r="B62" s="65">
        <v>23321050</v>
      </c>
      <c r="C62" s="12" t="s">
        <v>78</v>
      </c>
      <c r="D62" s="12">
        <v>60</v>
      </c>
      <c r="E62" s="12">
        <v>0</v>
      </c>
      <c r="F62" s="12">
        <v>0</v>
      </c>
      <c r="G62" s="12">
        <v>60</v>
      </c>
      <c r="H62" s="66">
        <v>12</v>
      </c>
      <c r="I62" s="12">
        <v>59</v>
      </c>
      <c r="J62" s="25" t="s">
        <v>26</v>
      </c>
      <c r="K62" s="63"/>
      <c r="L62" s="63"/>
      <c r="M62" s="63"/>
      <c r="N62" s="63"/>
      <c r="O62" s="25" t="str">
        <f>_xlfn.DISPIMG("ID_011AFB1C43D34F4481101619D409A063",1)</f>
        <v>=DISPIMG("ID_011AFB1C43D34F4481101619D409A063",1)</v>
      </c>
      <c r="P62" s="25"/>
    </row>
    <row r="63" ht="35" customHeight="1" spans="1:16">
      <c r="A63" s="12">
        <v>60</v>
      </c>
      <c r="B63" s="65">
        <v>23321074</v>
      </c>
      <c r="C63" s="12" t="s">
        <v>80</v>
      </c>
      <c r="D63" s="12">
        <v>60</v>
      </c>
      <c r="E63" s="12">
        <v>0</v>
      </c>
      <c r="F63" s="12">
        <v>0</v>
      </c>
      <c r="G63" s="12">
        <v>60</v>
      </c>
      <c r="H63" s="66">
        <v>12</v>
      </c>
      <c r="I63" s="12">
        <v>60</v>
      </c>
      <c r="J63" s="25" t="s">
        <v>26</v>
      </c>
      <c r="K63" s="63"/>
      <c r="L63" s="63"/>
      <c r="M63" s="63"/>
      <c r="N63" s="63"/>
      <c r="O63" s="22" t="str">
        <f>_xlfn.DISPIMG("ID_ED6E2D9C56DC4A81B4D90ADAA9CD0F6F",1)</f>
        <v>=DISPIMG("ID_ED6E2D9C56DC4A81B4D90ADAA9CD0F6F",1)</v>
      </c>
      <c r="P63" s="25"/>
    </row>
    <row r="64" ht="35" customHeight="1" spans="1:16">
      <c r="A64" s="12">
        <v>61</v>
      </c>
      <c r="B64" s="65">
        <v>23321086</v>
      </c>
      <c r="C64" s="12" t="s">
        <v>83</v>
      </c>
      <c r="D64" s="12">
        <v>60</v>
      </c>
      <c r="E64" s="12">
        <v>0</v>
      </c>
      <c r="F64" s="12">
        <v>0</v>
      </c>
      <c r="G64" s="12">
        <v>60</v>
      </c>
      <c r="H64" s="66">
        <v>12</v>
      </c>
      <c r="I64" s="12">
        <v>61</v>
      </c>
      <c r="J64" s="25" t="s">
        <v>26</v>
      </c>
      <c r="K64" s="63"/>
      <c r="L64" s="63"/>
      <c r="M64" s="63"/>
      <c r="N64" s="63"/>
      <c r="O64" s="25" t="str">
        <f>_xlfn.DISPIMG("ID_ABA061C4562F40C783B52EF934D29344",1)</f>
        <v>=DISPIMG("ID_ABA061C4562F40C783B52EF934D29344",1)</v>
      </c>
      <c r="P64" s="25"/>
    </row>
    <row r="65" ht="35" customHeight="1" spans="1:16">
      <c r="A65" s="12">
        <v>62</v>
      </c>
      <c r="B65" s="65">
        <v>23321045</v>
      </c>
      <c r="C65" s="12" t="s">
        <v>84</v>
      </c>
      <c r="D65" s="12">
        <v>60</v>
      </c>
      <c r="E65" s="12">
        <v>0</v>
      </c>
      <c r="F65" s="12">
        <v>0</v>
      </c>
      <c r="G65" s="12">
        <v>60</v>
      </c>
      <c r="H65" s="66">
        <v>12</v>
      </c>
      <c r="I65" s="12">
        <v>62</v>
      </c>
      <c r="J65" s="25" t="s">
        <v>26</v>
      </c>
      <c r="K65" s="63"/>
      <c r="L65" s="63"/>
      <c r="M65" s="63"/>
      <c r="N65" s="63"/>
      <c r="O65" s="25" t="str">
        <f>_xlfn.DISPIMG("ID_B109A2148F124949845333C17867285F",1)</f>
        <v>=DISPIMG("ID_B109A2148F124949845333C17867285F",1)</v>
      </c>
      <c r="P65" s="25"/>
    </row>
    <row r="66" ht="35" customHeight="1" spans="1:16">
      <c r="A66" s="12">
        <v>63</v>
      </c>
      <c r="B66" s="65">
        <v>23321087</v>
      </c>
      <c r="C66" s="12" t="s">
        <v>85</v>
      </c>
      <c r="D66" s="12">
        <v>60</v>
      </c>
      <c r="E66" s="12">
        <v>0</v>
      </c>
      <c r="F66" s="12">
        <v>0</v>
      </c>
      <c r="G66" s="12">
        <v>60</v>
      </c>
      <c r="H66" s="66">
        <v>12</v>
      </c>
      <c r="I66" s="12">
        <v>63</v>
      </c>
      <c r="J66" s="25" t="s">
        <v>26</v>
      </c>
      <c r="K66" s="63"/>
      <c r="L66" s="63"/>
      <c r="M66" s="63"/>
      <c r="N66" s="63"/>
      <c r="O66" s="22" t="str">
        <f>_xlfn.DISPIMG("ID_61AF23FACC624ECB8C6219217E67F434",1)</f>
        <v>=DISPIMG("ID_61AF23FACC624ECB8C6219217E67F434",1)</v>
      </c>
      <c r="P66" s="25"/>
    </row>
    <row r="67" s="63" customFormat="1" ht="35" customHeight="1" spans="1:1101">
      <c r="A67" s="12">
        <v>64</v>
      </c>
      <c r="B67" s="65">
        <v>23321010</v>
      </c>
      <c r="C67" s="12" t="s">
        <v>86</v>
      </c>
      <c r="D67" s="13">
        <v>60</v>
      </c>
      <c r="E67" s="13">
        <v>0</v>
      </c>
      <c r="F67" s="12">
        <v>0</v>
      </c>
      <c r="G67" s="13">
        <v>60</v>
      </c>
      <c r="H67" s="14">
        <v>12</v>
      </c>
      <c r="I67" s="12">
        <v>64</v>
      </c>
      <c r="J67" s="25" t="s">
        <v>26</v>
      </c>
      <c r="K67" s="25"/>
      <c r="L67" s="25"/>
      <c r="M67" s="25"/>
      <c r="N67" s="25"/>
      <c r="O67" s="34" t="str">
        <f>_xlfn.DISPIMG("ID_2A247ED5E5ED4C469B391DFED3326E35",1)</f>
        <v>=DISPIMG("ID_2A247ED5E5ED4C469B391DFED3326E35",1)</v>
      </c>
      <c r="P67" s="25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70"/>
      <c r="FX67" s="70"/>
      <c r="FY67" s="70"/>
      <c r="FZ67" s="70"/>
      <c r="GA67" s="70"/>
      <c r="GB67" s="70"/>
      <c r="GC67" s="70"/>
      <c r="GD67" s="70"/>
      <c r="GE67" s="70"/>
      <c r="GF67" s="70"/>
      <c r="GG67" s="70"/>
      <c r="GH67" s="70"/>
      <c r="GI67" s="70"/>
      <c r="GJ67" s="70"/>
      <c r="GK67" s="70"/>
      <c r="GL67" s="70"/>
      <c r="GM67" s="70"/>
      <c r="GN67" s="70"/>
      <c r="GO67" s="70"/>
      <c r="GP67" s="70"/>
      <c r="GQ67" s="70"/>
      <c r="GR67" s="70"/>
      <c r="GS67" s="70"/>
      <c r="GT67" s="70"/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70"/>
      <c r="HH67" s="70"/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70"/>
      <c r="HX67" s="70"/>
      <c r="HY67" s="70"/>
      <c r="HZ67" s="70"/>
      <c r="IA67" s="70"/>
      <c r="IB67" s="70"/>
      <c r="IC67" s="70"/>
      <c r="ID67" s="70"/>
      <c r="IE67" s="70"/>
      <c r="IF67" s="70"/>
      <c r="IG67" s="70"/>
      <c r="IH67" s="70"/>
      <c r="II67" s="70"/>
      <c r="IJ67" s="70"/>
      <c r="IK67" s="70"/>
      <c r="IL67" s="70"/>
      <c r="IM67" s="70"/>
      <c r="IN67" s="70"/>
      <c r="IO67" s="70"/>
      <c r="IP67" s="70"/>
      <c r="IQ67" s="70"/>
      <c r="IR67" s="70"/>
      <c r="IS67" s="70"/>
      <c r="IT67" s="70"/>
      <c r="IU67" s="70"/>
      <c r="IV67" s="70"/>
      <c r="IW67" s="70"/>
      <c r="IX67" s="70"/>
      <c r="IY67" s="70"/>
      <c r="IZ67" s="70"/>
      <c r="JA67" s="70"/>
      <c r="JB67" s="70"/>
      <c r="JC67" s="70"/>
      <c r="JD67" s="70"/>
      <c r="JE67" s="70"/>
      <c r="JF67" s="70"/>
      <c r="JG67" s="70"/>
      <c r="JH67" s="70"/>
      <c r="JI67" s="70"/>
      <c r="JJ67" s="70"/>
      <c r="JK67" s="70"/>
      <c r="JL67" s="70"/>
      <c r="JM67" s="70"/>
      <c r="JN67" s="70"/>
      <c r="JO67" s="70"/>
      <c r="JP67" s="70"/>
      <c r="JQ67" s="70"/>
      <c r="JR67" s="70"/>
      <c r="JS67" s="70"/>
      <c r="JT67" s="70"/>
      <c r="JU67" s="70"/>
      <c r="JV67" s="70"/>
      <c r="JW67" s="70"/>
      <c r="JX67" s="70"/>
      <c r="JY67" s="70"/>
      <c r="JZ67" s="70"/>
      <c r="KA67" s="70"/>
      <c r="KB67" s="70"/>
      <c r="KC67" s="70"/>
      <c r="KD67" s="70"/>
      <c r="KE67" s="70"/>
      <c r="KF67" s="70"/>
      <c r="KG67" s="70"/>
      <c r="KH67" s="70"/>
      <c r="KI67" s="70"/>
      <c r="KJ67" s="70"/>
      <c r="KK67" s="70"/>
      <c r="KL67" s="70"/>
      <c r="KM67" s="70"/>
      <c r="KN67" s="70"/>
      <c r="KO67" s="70"/>
      <c r="KP67" s="70"/>
      <c r="KQ67" s="70"/>
      <c r="KR67" s="70"/>
      <c r="KS67" s="70"/>
      <c r="KT67" s="70"/>
      <c r="KU67" s="70"/>
      <c r="KV67" s="70"/>
      <c r="KW67" s="70"/>
      <c r="KX67" s="70"/>
      <c r="KY67" s="70"/>
      <c r="KZ67" s="70"/>
      <c r="LA67" s="70"/>
      <c r="LB67" s="70"/>
      <c r="LC67" s="70"/>
      <c r="LD67" s="70"/>
      <c r="LE67" s="70"/>
      <c r="LF67" s="70"/>
      <c r="LG67" s="70"/>
      <c r="LH67" s="70"/>
      <c r="LI67" s="70"/>
      <c r="LJ67" s="70"/>
      <c r="LK67" s="70"/>
      <c r="LL67" s="70"/>
      <c r="LM67" s="70"/>
      <c r="LN67" s="70"/>
      <c r="LO67" s="70"/>
      <c r="LP67" s="70"/>
      <c r="LQ67" s="70"/>
      <c r="LR67" s="70"/>
      <c r="LS67" s="70"/>
      <c r="LT67" s="70"/>
      <c r="LU67" s="70"/>
      <c r="LV67" s="70"/>
      <c r="LW67" s="70"/>
      <c r="LX67" s="70"/>
      <c r="LY67" s="70"/>
      <c r="LZ67" s="70"/>
      <c r="MA67" s="70"/>
      <c r="MB67" s="70"/>
      <c r="MC67" s="70"/>
      <c r="MD67" s="70"/>
      <c r="ME67" s="70"/>
      <c r="MF67" s="70"/>
      <c r="MG67" s="70"/>
      <c r="MH67" s="70"/>
      <c r="MI67" s="70"/>
      <c r="MJ67" s="70"/>
      <c r="MK67" s="70"/>
      <c r="ML67" s="70"/>
      <c r="MM67" s="70"/>
      <c r="MN67" s="70"/>
      <c r="MO67" s="70"/>
      <c r="MP67" s="70"/>
      <c r="MQ67" s="70"/>
      <c r="MR67" s="70"/>
      <c r="MS67" s="70"/>
      <c r="MT67" s="70"/>
      <c r="MU67" s="70"/>
      <c r="MV67" s="70"/>
      <c r="MW67" s="70"/>
      <c r="MX67" s="70"/>
      <c r="MY67" s="70"/>
      <c r="MZ67" s="70"/>
      <c r="NA67" s="70"/>
      <c r="NB67" s="70"/>
      <c r="NC67" s="70"/>
      <c r="ND67" s="70"/>
      <c r="NE67" s="70"/>
      <c r="NF67" s="70"/>
      <c r="NG67" s="70"/>
      <c r="NH67" s="70"/>
      <c r="NI67" s="70"/>
      <c r="NJ67" s="70"/>
      <c r="NK67" s="70"/>
      <c r="NL67" s="70"/>
      <c r="NM67" s="70"/>
      <c r="NN67" s="70"/>
      <c r="NO67" s="70"/>
      <c r="NP67" s="70"/>
      <c r="NQ67" s="70"/>
      <c r="NR67" s="70"/>
      <c r="NS67" s="70"/>
      <c r="NT67" s="70"/>
      <c r="NU67" s="70"/>
      <c r="NV67" s="70"/>
      <c r="NW67" s="70"/>
      <c r="NX67" s="70"/>
      <c r="NY67" s="70"/>
      <c r="NZ67" s="70"/>
      <c r="OA67" s="70"/>
      <c r="OB67" s="70"/>
      <c r="OC67" s="70"/>
      <c r="OD67" s="70"/>
      <c r="OE67" s="70"/>
      <c r="OF67" s="70"/>
      <c r="OG67" s="70"/>
      <c r="OH67" s="70"/>
      <c r="OI67" s="70"/>
      <c r="OJ67" s="70"/>
      <c r="OK67" s="70"/>
      <c r="OL67" s="70"/>
      <c r="OM67" s="70"/>
      <c r="ON67" s="70"/>
      <c r="OO67" s="70"/>
      <c r="OP67" s="70"/>
      <c r="OQ67" s="70"/>
      <c r="OR67" s="70"/>
      <c r="OS67" s="70"/>
      <c r="OT67" s="70"/>
      <c r="OU67" s="70"/>
      <c r="OV67" s="70"/>
      <c r="OW67" s="70"/>
      <c r="OX67" s="70"/>
      <c r="OY67" s="70"/>
      <c r="OZ67" s="70"/>
      <c r="PA67" s="70"/>
      <c r="PB67" s="70"/>
      <c r="PC67" s="70"/>
      <c r="PD67" s="70"/>
      <c r="PE67" s="70"/>
      <c r="PF67" s="70"/>
      <c r="PG67" s="70"/>
      <c r="PH67" s="70"/>
      <c r="PI67" s="70"/>
      <c r="PJ67" s="70"/>
      <c r="PK67" s="70"/>
      <c r="PL67" s="70"/>
      <c r="PM67" s="70"/>
      <c r="PN67" s="70"/>
      <c r="PO67" s="70"/>
      <c r="PP67" s="70"/>
      <c r="PQ67" s="70"/>
      <c r="PR67" s="70"/>
      <c r="PS67" s="70"/>
      <c r="PT67" s="70"/>
      <c r="PU67" s="70"/>
      <c r="PV67" s="70"/>
      <c r="PW67" s="70"/>
      <c r="PX67" s="70"/>
      <c r="PY67" s="70"/>
      <c r="PZ67" s="70"/>
      <c r="QA67" s="70"/>
      <c r="QB67" s="70"/>
      <c r="QC67" s="70"/>
      <c r="QD67" s="70"/>
      <c r="QE67" s="70"/>
      <c r="QF67" s="70"/>
      <c r="QG67" s="70"/>
      <c r="QH67" s="70"/>
      <c r="QI67" s="70"/>
      <c r="QJ67" s="70"/>
      <c r="QK67" s="70"/>
      <c r="QL67" s="70"/>
      <c r="QM67" s="70"/>
      <c r="QN67" s="70"/>
      <c r="QO67" s="70"/>
      <c r="QP67" s="70"/>
      <c r="QQ67" s="70"/>
      <c r="QR67" s="70"/>
      <c r="QS67" s="70"/>
      <c r="QT67" s="70"/>
      <c r="QU67" s="70"/>
      <c r="QV67" s="70"/>
      <c r="QW67" s="70"/>
      <c r="QX67" s="70"/>
      <c r="QY67" s="70"/>
      <c r="QZ67" s="70"/>
      <c r="RA67" s="70"/>
      <c r="RB67" s="70"/>
      <c r="RC67" s="70"/>
      <c r="RD67" s="70"/>
      <c r="RE67" s="70"/>
      <c r="RF67" s="70"/>
      <c r="RG67" s="70"/>
      <c r="RH67" s="70"/>
      <c r="RI67" s="70"/>
      <c r="RJ67" s="70"/>
      <c r="RK67" s="70"/>
      <c r="RL67" s="70"/>
      <c r="RM67" s="70"/>
      <c r="RN67" s="70"/>
      <c r="RO67" s="70"/>
      <c r="RP67" s="70"/>
      <c r="RQ67" s="70"/>
      <c r="RR67" s="70"/>
      <c r="RS67" s="70"/>
      <c r="RT67" s="70"/>
      <c r="RU67" s="70"/>
      <c r="RV67" s="70"/>
      <c r="RW67" s="70"/>
      <c r="RX67" s="70"/>
      <c r="RY67" s="70"/>
      <c r="RZ67" s="70"/>
      <c r="SA67" s="70"/>
      <c r="SB67" s="70"/>
      <c r="SC67" s="70"/>
      <c r="SD67" s="70"/>
      <c r="SE67" s="70"/>
      <c r="SF67" s="70"/>
      <c r="SG67" s="70"/>
      <c r="SH67" s="70"/>
      <c r="SI67" s="70"/>
      <c r="SJ67" s="70"/>
      <c r="SK67" s="70"/>
      <c r="SL67" s="70"/>
      <c r="SM67" s="70"/>
      <c r="SN67" s="70"/>
      <c r="SO67" s="70"/>
      <c r="SP67" s="70"/>
      <c r="SQ67" s="70"/>
      <c r="SR67" s="70"/>
      <c r="SS67" s="70"/>
      <c r="ST67" s="70"/>
      <c r="SU67" s="70"/>
      <c r="SV67" s="70"/>
      <c r="SW67" s="70"/>
      <c r="SX67" s="70"/>
      <c r="SY67" s="70"/>
      <c r="SZ67" s="70"/>
      <c r="TA67" s="70"/>
      <c r="TB67" s="70"/>
      <c r="TC67" s="70"/>
      <c r="TD67" s="70"/>
      <c r="TE67" s="70"/>
      <c r="TF67" s="70"/>
      <c r="TG67" s="70"/>
      <c r="TH67" s="70"/>
      <c r="TI67" s="70"/>
      <c r="TJ67" s="70"/>
      <c r="TK67" s="70"/>
      <c r="TL67" s="70"/>
      <c r="TM67" s="70"/>
      <c r="TN67" s="70"/>
      <c r="TO67" s="70"/>
      <c r="TP67" s="70"/>
      <c r="TQ67" s="70"/>
      <c r="TR67" s="70"/>
      <c r="TS67" s="70"/>
      <c r="TT67" s="70"/>
      <c r="TU67" s="70"/>
      <c r="TV67" s="70"/>
      <c r="TW67" s="70"/>
      <c r="TX67" s="70"/>
      <c r="TY67" s="70"/>
      <c r="TZ67" s="70"/>
      <c r="UA67" s="70"/>
      <c r="UB67" s="70"/>
      <c r="UC67" s="70"/>
      <c r="UD67" s="70"/>
      <c r="UE67" s="70"/>
      <c r="UF67" s="70"/>
      <c r="UG67" s="70"/>
      <c r="UH67" s="70"/>
      <c r="UI67" s="70"/>
      <c r="UJ67" s="70"/>
      <c r="UK67" s="70"/>
      <c r="UL67" s="70"/>
      <c r="UM67" s="70"/>
      <c r="UN67" s="70"/>
      <c r="UO67" s="70"/>
      <c r="UP67" s="70"/>
      <c r="UQ67" s="70"/>
      <c r="UR67" s="70"/>
      <c r="US67" s="70"/>
      <c r="UT67" s="70"/>
      <c r="UU67" s="70"/>
      <c r="UV67" s="70"/>
      <c r="UW67" s="70"/>
      <c r="UX67" s="70"/>
      <c r="UY67" s="70"/>
      <c r="UZ67" s="70"/>
      <c r="VA67" s="70"/>
      <c r="VB67" s="70"/>
      <c r="VC67" s="70"/>
      <c r="VD67" s="70"/>
      <c r="VE67" s="70"/>
      <c r="VF67" s="70"/>
      <c r="VG67" s="70"/>
      <c r="VH67" s="70"/>
      <c r="VI67" s="70"/>
      <c r="VJ67" s="70"/>
      <c r="VK67" s="70"/>
      <c r="VL67" s="70"/>
      <c r="VM67" s="70"/>
      <c r="VN67" s="70"/>
      <c r="VO67" s="70"/>
      <c r="VP67" s="70"/>
      <c r="VQ67" s="70"/>
      <c r="VR67" s="70"/>
      <c r="VS67" s="70"/>
      <c r="VT67" s="70"/>
      <c r="VU67" s="70"/>
      <c r="VV67" s="70"/>
      <c r="VW67" s="70"/>
      <c r="VX67" s="70"/>
      <c r="VY67" s="70"/>
      <c r="VZ67" s="70"/>
      <c r="WA67" s="70"/>
      <c r="WB67" s="70"/>
      <c r="WC67" s="70"/>
      <c r="WD67" s="70"/>
      <c r="WE67" s="70"/>
      <c r="WF67" s="70"/>
      <c r="WG67" s="70"/>
      <c r="WH67" s="70"/>
      <c r="WI67" s="70"/>
      <c r="WJ67" s="70"/>
      <c r="WK67" s="70"/>
      <c r="WL67" s="70"/>
      <c r="WM67" s="70"/>
      <c r="WN67" s="70"/>
      <c r="WO67" s="70"/>
      <c r="WP67" s="70"/>
      <c r="WQ67" s="70"/>
      <c r="WR67" s="70"/>
      <c r="WS67" s="70"/>
      <c r="WT67" s="70"/>
      <c r="WU67" s="70"/>
      <c r="WV67" s="70"/>
      <c r="WW67" s="70"/>
      <c r="WX67" s="70"/>
      <c r="WY67" s="70"/>
      <c r="WZ67" s="70"/>
      <c r="XA67" s="70"/>
      <c r="XB67" s="70"/>
      <c r="XC67" s="70"/>
      <c r="XD67" s="70"/>
      <c r="XE67" s="70"/>
      <c r="XF67" s="70"/>
      <c r="XG67" s="70"/>
      <c r="XH67" s="70"/>
      <c r="XI67" s="70"/>
      <c r="XJ67" s="70"/>
      <c r="XK67" s="70"/>
      <c r="XL67" s="70"/>
      <c r="XM67" s="70"/>
      <c r="XN67" s="70"/>
      <c r="XO67" s="70"/>
      <c r="XP67" s="70"/>
      <c r="XQ67" s="70"/>
      <c r="XR67" s="70"/>
      <c r="XS67" s="70"/>
      <c r="XT67" s="70"/>
      <c r="XU67" s="70"/>
      <c r="XV67" s="70"/>
      <c r="XW67" s="70"/>
      <c r="XX67" s="70"/>
      <c r="XY67" s="70"/>
      <c r="XZ67" s="70"/>
      <c r="YA67" s="70"/>
      <c r="YB67" s="70"/>
      <c r="YC67" s="70"/>
      <c r="YD67" s="70"/>
      <c r="YE67" s="70"/>
      <c r="YF67" s="70"/>
      <c r="YG67" s="70"/>
      <c r="YH67" s="70"/>
      <c r="YI67" s="70"/>
      <c r="YJ67" s="70"/>
      <c r="YK67" s="70"/>
      <c r="YL67" s="70"/>
      <c r="YM67" s="70"/>
      <c r="YN67" s="70"/>
      <c r="YO67" s="70"/>
      <c r="YP67" s="70"/>
      <c r="YQ67" s="70"/>
      <c r="YR67" s="70"/>
      <c r="YS67" s="70"/>
      <c r="YT67" s="70"/>
      <c r="YU67" s="70"/>
      <c r="YV67" s="70"/>
      <c r="YW67" s="70"/>
      <c r="YX67" s="70"/>
      <c r="YY67" s="70"/>
      <c r="YZ67" s="70"/>
      <c r="ZA67" s="70"/>
      <c r="ZB67" s="70"/>
      <c r="ZC67" s="70"/>
      <c r="ZD67" s="70"/>
      <c r="ZE67" s="70"/>
      <c r="ZF67" s="70"/>
      <c r="ZG67" s="70"/>
      <c r="ZH67" s="70"/>
      <c r="ZI67" s="70"/>
      <c r="ZJ67" s="70"/>
      <c r="ZK67" s="70"/>
      <c r="ZL67" s="70"/>
      <c r="ZM67" s="70"/>
      <c r="ZN67" s="70"/>
      <c r="ZO67" s="70"/>
      <c r="ZP67" s="70"/>
      <c r="ZQ67" s="70"/>
      <c r="ZR67" s="70"/>
      <c r="ZS67" s="70"/>
      <c r="ZT67" s="70"/>
      <c r="ZU67" s="70"/>
      <c r="ZV67" s="70"/>
      <c r="ZW67" s="70"/>
      <c r="ZX67" s="70"/>
      <c r="ZY67" s="70"/>
      <c r="ZZ67" s="70"/>
      <c r="AAA67" s="70"/>
      <c r="AAB67" s="70"/>
      <c r="AAC67" s="70"/>
      <c r="AAD67" s="70"/>
      <c r="AAE67" s="70"/>
      <c r="AAF67" s="70"/>
      <c r="AAG67" s="70"/>
      <c r="AAH67" s="70"/>
      <c r="AAI67" s="70"/>
      <c r="AAJ67" s="70"/>
      <c r="AAK67" s="70"/>
      <c r="AAL67" s="70"/>
      <c r="AAM67" s="70"/>
      <c r="AAN67" s="70"/>
      <c r="AAO67" s="70"/>
      <c r="AAP67" s="70"/>
      <c r="AAQ67" s="70"/>
      <c r="AAR67" s="70"/>
      <c r="AAS67" s="70"/>
      <c r="AAT67" s="70"/>
      <c r="AAU67" s="70"/>
      <c r="AAV67" s="70"/>
      <c r="AAW67" s="70"/>
      <c r="AAX67" s="70"/>
      <c r="AAY67" s="70"/>
      <c r="AAZ67" s="70"/>
      <c r="ABA67" s="70"/>
      <c r="ABB67" s="70"/>
      <c r="ABC67" s="70"/>
      <c r="ABD67" s="70"/>
      <c r="ABE67" s="70"/>
      <c r="ABF67" s="70"/>
      <c r="ABG67" s="70"/>
      <c r="ABH67" s="70"/>
      <c r="ABI67" s="70"/>
      <c r="ABJ67" s="70"/>
      <c r="ABK67" s="70"/>
      <c r="ABL67" s="70"/>
      <c r="ABM67" s="70"/>
      <c r="ABN67" s="70"/>
      <c r="ABO67" s="70"/>
      <c r="ABP67" s="70"/>
      <c r="ABQ67" s="70"/>
      <c r="ABR67" s="70"/>
      <c r="ABS67" s="70"/>
      <c r="ABT67" s="70"/>
      <c r="ABU67" s="70"/>
      <c r="ABV67" s="70"/>
      <c r="ABW67" s="70"/>
      <c r="ABX67" s="70"/>
      <c r="ABY67" s="70"/>
      <c r="ABZ67" s="70"/>
      <c r="ACA67" s="70"/>
      <c r="ACB67" s="70"/>
      <c r="ACC67" s="70"/>
      <c r="ACD67" s="70"/>
      <c r="ACE67" s="70"/>
      <c r="ACF67" s="70"/>
      <c r="ACG67" s="70"/>
      <c r="ACH67" s="70"/>
      <c r="ACI67" s="70"/>
      <c r="ACJ67" s="70"/>
      <c r="ACK67" s="70"/>
      <c r="ACL67" s="70"/>
      <c r="ACM67" s="70"/>
      <c r="ACN67" s="70"/>
      <c r="ACO67" s="70"/>
      <c r="ACP67" s="70"/>
      <c r="ACQ67" s="70"/>
      <c r="ACR67" s="70"/>
      <c r="ACS67" s="70"/>
      <c r="ACT67" s="70"/>
      <c r="ACU67" s="70"/>
      <c r="ACV67" s="70"/>
      <c r="ACW67" s="70"/>
      <c r="ACX67" s="70"/>
      <c r="ACY67" s="70"/>
      <c r="ACZ67" s="70"/>
      <c r="ADA67" s="70"/>
      <c r="ADB67" s="70"/>
      <c r="ADC67" s="70"/>
      <c r="ADD67" s="70"/>
      <c r="ADE67" s="70"/>
      <c r="ADF67" s="70"/>
      <c r="ADG67" s="70"/>
      <c r="ADH67" s="70"/>
      <c r="ADI67" s="70"/>
      <c r="ADJ67" s="70"/>
      <c r="ADK67" s="70"/>
      <c r="ADL67" s="70"/>
      <c r="ADM67" s="70"/>
      <c r="ADN67" s="70"/>
      <c r="ADO67" s="70"/>
      <c r="ADP67" s="70"/>
      <c r="ADQ67" s="70"/>
      <c r="ADR67" s="70"/>
      <c r="ADS67" s="70"/>
      <c r="ADT67" s="70"/>
      <c r="ADU67" s="70"/>
      <c r="ADV67" s="70"/>
      <c r="ADW67" s="70"/>
      <c r="ADX67" s="70"/>
      <c r="ADY67" s="70"/>
      <c r="ADZ67" s="70"/>
      <c r="AEA67" s="70"/>
      <c r="AEB67" s="70"/>
      <c r="AEC67" s="70"/>
      <c r="AED67" s="70"/>
      <c r="AEE67" s="70"/>
      <c r="AEF67" s="70"/>
      <c r="AEG67" s="70"/>
      <c r="AEH67" s="70"/>
      <c r="AEI67" s="70"/>
      <c r="AEJ67" s="70"/>
      <c r="AEK67" s="70"/>
      <c r="AEL67" s="70"/>
      <c r="AEM67" s="70"/>
      <c r="AEN67" s="70"/>
      <c r="AEO67" s="70"/>
      <c r="AEP67" s="70"/>
      <c r="AEQ67" s="70"/>
      <c r="AER67" s="70"/>
      <c r="AES67" s="70"/>
      <c r="AET67" s="70"/>
      <c r="AEU67" s="70"/>
      <c r="AEV67" s="70"/>
      <c r="AEW67" s="70"/>
      <c r="AEX67" s="70"/>
      <c r="AEY67" s="70"/>
      <c r="AEZ67" s="70"/>
      <c r="AFA67" s="70"/>
      <c r="AFB67" s="70"/>
      <c r="AFC67" s="70"/>
      <c r="AFD67" s="70"/>
      <c r="AFE67" s="70"/>
      <c r="AFF67" s="70"/>
      <c r="AFG67" s="70"/>
      <c r="AFH67" s="70"/>
      <c r="AFI67" s="70"/>
      <c r="AFJ67" s="70"/>
      <c r="AFK67" s="70"/>
      <c r="AFL67" s="70"/>
      <c r="AFM67" s="70"/>
      <c r="AFN67" s="70"/>
      <c r="AFO67" s="70"/>
      <c r="AFP67" s="70"/>
      <c r="AFQ67" s="70"/>
      <c r="AFR67" s="70"/>
      <c r="AFS67" s="70"/>
      <c r="AFT67" s="70"/>
      <c r="AFU67" s="70"/>
      <c r="AFV67" s="70"/>
      <c r="AFW67" s="70"/>
      <c r="AFX67" s="70"/>
      <c r="AFY67" s="70"/>
      <c r="AFZ67" s="70"/>
      <c r="AGA67" s="70"/>
      <c r="AGB67" s="70"/>
      <c r="AGC67" s="70"/>
      <c r="AGD67" s="70"/>
      <c r="AGE67" s="70"/>
      <c r="AGF67" s="70"/>
      <c r="AGG67" s="70"/>
      <c r="AGH67" s="70"/>
      <c r="AGI67" s="70"/>
      <c r="AGJ67" s="70"/>
      <c r="AGK67" s="70"/>
      <c r="AGL67" s="70"/>
      <c r="AGM67" s="70"/>
      <c r="AGN67" s="70"/>
      <c r="AGO67" s="70"/>
      <c r="AGP67" s="70"/>
      <c r="AGQ67" s="70"/>
      <c r="AGR67" s="70"/>
      <c r="AGS67" s="70"/>
      <c r="AGT67" s="70"/>
      <c r="AGU67" s="70"/>
      <c r="AGV67" s="70"/>
      <c r="AGW67" s="70"/>
      <c r="AGX67" s="70"/>
      <c r="AGY67" s="70"/>
      <c r="AGZ67" s="70"/>
      <c r="AHA67" s="70"/>
      <c r="AHB67" s="70"/>
      <c r="AHC67" s="70"/>
      <c r="AHD67" s="70"/>
      <c r="AHE67" s="70"/>
      <c r="AHF67" s="70"/>
      <c r="AHG67" s="70"/>
      <c r="AHH67" s="70"/>
      <c r="AHI67" s="70"/>
      <c r="AHJ67" s="70"/>
      <c r="AHK67" s="70"/>
      <c r="AHL67" s="70"/>
      <c r="AHM67" s="70"/>
      <c r="AHN67" s="70"/>
      <c r="AHO67" s="70"/>
      <c r="AHP67" s="70"/>
      <c r="AHQ67" s="70"/>
      <c r="AHR67" s="70"/>
      <c r="AHS67" s="70"/>
      <c r="AHT67" s="70"/>
      <c r="AHU67" s="70"/>
      <c r="AHV67" s="70"/>
      <c r="AHW67" s="70"/>
      <c r="AHX67" s="70"/>
      <c r="AHY67" s="70"/>
      <c r="AHZ67" s="70"/>
      <c r="AIA67" s="70"/>
      <c r="AIB67" s="70"/>
      <c r="AIC67" s="70"/>
      <c r="AID67" s="70"/>
      <c r="AIE67" s="70"/>
      <c r="AIF67" s="70"/>
      <c r="AIG67" s="70"/>
      <c r="AIH67" s="70"/>
      <c r="AII67" s="70"/>
      <c r="AIJ67" s="70"/>
      <c r="AIK67" s="70"/>
      <c r="AIL67" s="70"/>
      <c r="AIM67" s="70"/>
      <c r="AIN67" s="70"/>
      <c r="AIO67" s="70"/>
      <c r="AIP67" s="70"/>
      <c r="AIQ67" s="70"/>
      <c r="AIR67" s="70"/>
      <c r="AIS67" s="70"/>
      <c r="AIT67" s="70"/>
      <c r="AIU67" s="70"/>
      <c r="AIV67" s="70"/>
      <c r="AIW67" s="70"/>
      <c r="AIX67" s="70"/>
      <c r="AIY67" s="70"/>
      <c r="AIZ67" s="70"/>
      <c r="AJA67" s="70"/>
      <c r="AJB67" s="70"/>
      <c r="AJC67" s="70"/>
      <c r="AJD67" s="70"/>
      <c r="AJE67" s="70"/>
      <c r="AJF67" s="70"/>
      <c r="AJG67" s="70"/>
      <c r="AJH67" s="70"/>
      <c r="AJI67" s="70"/>
      <c r="AJJ67" s="70"/>
      <c r="AJK67" s="70"/>
      <c r="AJL67" s="70"/>
      <c r="AJM67" s="70"/>
      <c r="AJN67" s="70"/>
      <c r="AJO67" s="70"/>
      <c r="AJP67" s="70"/>
      <c r="AJQ67" s="70"/>
      <c r="AJR67" s="70"/>
      <c r="AJS67" s="70"/>
      <c r="AJT67" s="70"/>
      <c r="AJU67" s="70"/>
      <c r="AJV67" s="70"/>
      <c r="AJW67" s="70"/>
      <c r="AJX67" s="70"/>
      <c r="AJY67" s="70"/>
      <c r="AJZ67" s="70"/>
      <c r="AKA67" s="70"/>
      <c r="AKB67" s="70"/>
      <c r="AKC67" s="70"/>
      <c r="AKD67" s="70"/>
      <c r="AKE67" s="70"/>
      <c r="AKF67" s="70"/>
      <c r="AKG67" s="70"/>
      <c r="AKH67" s="70"/>
      <c r="AKI67" s="70"/>
      <c r="AKJ67" s="70"/>
      <c r="AKK67" s="70"/>
      <c r="AKL67" s="70"/>
      <c r="AKM67" s="70"/>
      <c r="AKN67" s="70"/>
      <c r="AKO67" s="70"/>
      <c r="AKP67" s="70"/>
      <c r="AKQ67" s="70"/>
      <c r="AKR67" s="70"/>
      <c r="AKS67" s="70"/>
      <c r="AKT67" s="70"/>
      <c r="AKU67" s="70"/>
      <c r="AKV67" s="70"/>
      <c r="AKW67" s="70"/>
      <c r="AKX67" s="70"/>
      <c r="AKY67" s="70"/>
      <c r="AKZ67" s="70"/>
      <c r="ALA67" s="70"/>
      <c r="ALB67" s="70"/>
      <c r="ALC67" s="70"/>
      <c r="ALD67" s="70"/>
      <c r="ALE67" s="70"/>
      <c r="ALF67" s="70"/>
      <c r="ALG67" s="70"/>
      <c r="ALH67" s="70"/>
      <c r="ALI67" s="70"/>
      <c r="ALJ67" s="70"/>
      <c r="ALK67" s="70"/>
      <c r="ALL67" s="70"/>
      <c r="ALM67" s="70"/>
      <c r="ALN67" s="70"/>
      <c r="ALO67" s="70"/>
      <c r="ALP67" s="70"/>
      <c r="ALQ67" s="70"/>
      <c r="ALR67" s="70"/>
      <c r="ALS67" s="70"/>
      <c r="ALT67" s="70"/>
      <c r="ALU67" s="70"/>
      <c r="ALV67" s="70"/>
      <c r="ALW67" s="70"/>
      <c r="ALX67" s="70"/>
      <c r="ALY67" s="70"/>
      <c r="ALZ67" s="70"/>
      <c r="AMA67" s="70"/>
      <c r="AMB67" s="70"/>
      <c r="AMC67" s="70"/>
      <c r="AMD67" s="70"/>
      <c r="AME67" s="70"/>
      <c r="AMF67" s="70"/>
      <c r="AMG67" s="70"/>
      <c r="AMH67" s="70"/>
      <c r="AMI67" s="70"/>
      <c r="AMJ67" s="70"/>
      <c r="AMK67" s="70"/>
      <c r="AML67" s="70"/>
      <c r="AMM67" s="70"/>
      <c r="AMN67" s="70"/>
      <c r="AMO67" s="70"/>
      <c r="AMP67" s="70"/>
      <c r="AMQ67" s="70"/>
      <c r="AMR67" s="70"/>
      <c r="AMS67" s="70"/>
      <c r="AMT67" s="70"/>
      <c r="AMU67" s="70"/>
      <c r="AMV67" s="70"/>
      <c r="AMW67" s="70"/>
      <c r="AMX67" s="70"/>
      <c r="AMY67" s="70"/>
      <c r="AMZ67" s="70"/>
      <c r="ANA67" s="70"/>
      <c r="ANB67" s="70"/>
      <c r="ANC67" s="70"/>
      <c r="AND67" s="70"/>
      <c r="ANE67" s="70"/>
      <c r="ANF67" s="70"/>
      <c r="ANG67" s="70"/>
      <c r="ANH67" s="70"/>
      <c r="ANI67" s="70"/>
      <c r="ANJ67" s="70"/>
      <c r="ANK67" s="70"/>
      <c r="ANL67" s="70"/>
      <c r="ANM67" s="70"/>
      <c r="ANN67" s="70"/>
      <c r="ANO67" s="70"/>
      <c r="ANP67" s="70"/>
      <c r="ANQ67" s="70"/>
      <c r="ANR67" s="70"/>
      <c r="ANS67" s="70"/>
      <c r="ANT67" s="70"/>
      <c r="ANU67" s="70"/>
      <c r="ANV67" s="70"/>
      <c r="ANW67" s="70"/>
      <c r="ANX67" s="70"/>
      <c r="ANY67" s="70"/>
      <c r="ANZ67" s="70"/>
      <c r="AOA67" s="70"/>
      <c r="AOB67" s="70"/>
      <c r="AOC67" s="70"/>
      <c r="AOD67" s="70"/>
      <c r="AOE67" s="70"/>
      <c r="AOF67" s="70"/>
      <c r="AOG67" s="70"/>
      <c r="AOH67" s="70"/>
      <c r="AOI67" s="70"/>
      <c r="AOJ67" s="70"/>
      <c r="AOK67" s="70"/>
      <c r="AOL67" s="70"/>
      <c r="AOM67" s="70"/>
      <c r="AON67" s="70"/>
      <c r="AOO67" s="70"/>
      <c r="AOP67" s="70"/>
      <c r="AOQ67" s="70"/>
      <c r="AOR67" s="70"/>
      <c r="AOS67" s="70"/>
      <c r="AOT67" s="70"/>
      <c r="AOU67" s="70"/>
      <c r="AOV67" s="70"/>
      <c r="AOW67" s="70"/>
      <c r="AOX67" s="70"/>
      <c r="AOY67" s="70"/>
      <c r="AOZ67" s="70"/>
      <c r="APA67" s="70"/>
      <c r="APB67" s="70"/>
      <c r="APC67" s="70"/>
      <c r="APD67" s="70"/>
      <c r="APE67" s="70"/>
      <c r="APF67" s="70"/>
      <c r="APG67" s="70"/>
      <c r="APH67" s="70"/>
      <c r="API67" s="71"/>
    </row>
    <row r="68" ht="30" customHeight="1" spans="4:10">
      <c r="D68" s="3" t="s">
        <v>87</v>
      </c>
      <c r="G68" s="3" t="s">
        <v>88</v>
      </c>
      <c r="H68" s="37"/>
      <c r="I68" s="37"/>
      <c r="J68" s="37"/>
    </row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</sheetData>
  <mergeCells count="67">
    <mergeCell ref="A1:P1"/>
    <mergeCell ref="A2:D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0:N20"/>
    <mergeCell ref="J21:N21"/>
    <mergeCell ref="J22:N22"/>
    <mergeCell ref="J23:N23"/>
    <mergeCell ref="J25:N25"/>
    <mergeCell ref="J26:N26"/>
    <mergeCell ref="J27:N27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37:N37"/>
    <mergeCell ref="J38:N38"/>
    <mergeCell ref="J39:N39"/>
    <mergeCell ref="J40:N40"/>
    <mergeCell ref="J41:N41"/>
    <mergeCell ref="J42:N42"/>
    <mergeCell ref="J43:N43"/>
    <mergeCell ref="J44:N44"/>
    <mergeCell ref="J45:N45"/>
    <mergeCell ref="J46:N46"/>
    <mergeCell ref="J47:N47"/>
    <mergeCell ref="J48:N48"/>
    <mergeCell ref="J49:N49"/>
    <mergeCell ref="J50:N50"/>
    <mergeCell ref="J51:N51"/>
    <mergeCell ref="J52:N52"/>
    <mergeCell ref="J53:N53"/>
    <mergeCell ref="J54:N54"/>
    <mergeCell ref="J55:N55"/>
    <mergeCell ref="J56:N56"/>
    <mergeCell ref="J57:N57"/>
    <mergeCell ref="J58:N58"/>
    <mergeCell ref="J59:N59"/>
    <mergeCell ref="J60:N60"/>
    <mergeCell ref="J61:N61"/>
    <mergeCell ref="J62:N62"/>
    <mergeCell ref="J63:N63"/>
    <mergeCell ref="J64:N64"/>
    <mergeCell ref="J65:N65"/>
    <mergeCell ref="J66:N66"/>
    <mergeCell ref="J67:N67"/>
    <mergeCell ref="G68:J68"/>
  </mergeCells>
  <pageMargins left="0.75" right="0.75" top="1" bottom="1" header="0.5" footer="0.5"/>
  <pageSetup paperSize="9" scale="1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69"/>
  <sheetViews>
    <sheetView topLeftCell="D39" workbookViewId="0">
      <selection activeCell="E7" sqref="E7"/>
    </sheetView>
  </sheetViews>
  <sheetFormatPr defaultColWidth="10.787037037037" defaultRowHeight="25.8"/>
  <cols>
    <col min="1" max="1" width="10.787037037037" style="37" customWidth="1"/>
    <col min="2" max="2" width="10.787037037037" style="6" customWidth="1"/>
    <col min="3" max="3" width="14.7777777777778" style="37" customWidth="1"/>
    <col min="4" max="4" width="36.3333333333333" style="37" customWidth="1"/>
    <col min="5" max="7" width="10.787037037037" style="37" customWidth="1"/>
    <col min="8" max="8" width="20.7777777777778" style="37" customWidth="1"/>
    <col min="9" max="13" width="10.787037037037" style="6" customWidth="1"/>
    <col min="14" max="14" width="19.5555555555556" style="38" customWidth="1"/>
    <col min="15" max="27" width="10.787037037037" style="6" customWidth="1"/>
    <col min="28" max="16384" width="10.787037037037" customWidth="1"/>
  </cols>
  <sheetData>
    <row r="1" ht="46.95" customHeight="1" spans="1:16">
      <c r="A1" s="39" t="s">
        <v>116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9"/>
      <c r="O1" s="40"/>
      <c r="P1" s="40"/>
    </row>
    <row r="2" spans="1:2">
      <c r="A2" s="37" t="s">
        <v>1</v>
      </c>
      <c r="B2" s="37"/>
    </row>
    <row r="3" s="1" customFormat="1" ht="48" customHeight="1" spans="1:16">
      <c r="A3" s="10" t="s">
        <v>2</v>
      </c>
      <c r="B3" s="10" t="s">
        <v>3</v>
      </c>
      <c r="C3" s="10" t="s">
        <v>4</v>
      </c>
      <c r="D3" s="10" t="s">
        <v>117</v>
      </c>
      <c r="E3" s="10" t="s">
        <v>118</v>
      </c>
      <c r="F3" s="10" t="s">
        <v>93</v>
      </c>
      <c r="G3" s="11" t="s">
        <v>119</v>
      </c>
      <c r="H3" s="10" t="s">
        <v>120</v>
      </c>
      <c r="I3" s="10" t="s">
        <v>96</v>
      </c>
      <c r="J3" s="10"/>
      <c r="K3" s="10"/>
      <c r="L3" s="10"/>
      <c r="M3" s="10"/>
      <c r="N3" s="9" t="s">
        <v>16</v>
      </c>
      <c r="O3" s="10"/>
      <c r="P3" s="10" t="s">
        <v>97</v>
      </c>
    </row>
    <row r="4" customFormat="1" ht="106" customHeight="1" spans="1:16">
      <c r="A4" s="41">
        <v>1</v>
      </c>
      <c r="B4" s="42">
        <v>23321004</v>
      </c>
      <c r="C4" s="41" t="s">
        <v>17</v>
      </c>
      <c r="D4" s="42">
        <v>91.65</v>
      </c>
      <c r="E4" s="42">
        <v>2</v>
      </c>
      <c r="F4" s="43">
        <v>93.65</v>
      </c>
      <c r="G4" s="44">
        <v>65.555</v>
      </c>
      <c r="H4" s="45">
        <v>1</v>
      </c>
      <c r="I4" s="50" t="s">
        <v>121</v>
      </c>
      <c r="J4" s="2"/>
      <c r="K4" s="2"/>
      <c r="L4" s="2"/>
      <c r="M4" s="2"/>
      <c r="N4" s="25" t="str">
        <f>_xlfn.DISPIMG("ID_A472D24693DC4B01BE15F367653AF67A",1)</f>
        <v>=DISPIMG("ID_A472D24693DC4B01BE15F367653AF67A",1)</v>
      </c>
      <c r="O4" s="2"/>
      <c r="P4" s="2"/>
    </row>
    <row r="5" s="36" customFormat="1" ht="48" customHeight="1" spans="1:27">
      <c r="A5" s="41">
        <v>2</v>
      </c>
      <c r="B5" s="42">
        <v>23321028</v>
      </c>
      <c r="C5" s="41" t="s">
        <v>19</v>
      </c>
      <c r="D5" s="42">
        <v>87.88</v>
      </c>
      <c r="E5" s="42">
        <v>0</v>
      </c>
      <c r="F5" s="43">
        <v>87.88</v>
      </c>
      <c r="G5" s="46">
        <v>61.52</v>
      </c>
      <c r="H5" s="41">
        <v>2</v>
      </c>
      <c r="I5" s="2" t="s">
        <v>26</v>
      </c>
      <c r="J5" s="2"/>
      <c r="K5" s="2"/>
      <c r="L5" s="2"/>
      <c r="M5" s="2"/>
      <c r="N5" s="25" t="str">
        <f>_xlfn.DISPIMG("ID_25F565DE8A914E2C979A67C272A080BB",1)</f>
        <v>=DISPIMG("ID_25F565DE8A914E2C979A67C272A080BB",1)</v>
      </c>
      <c r="O5" s="51"/>
      <c r="P5" s="2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customFormat="1" ht="48" customHeight="1" spans="1:16">
      <c r="A6" s="41">
        <v>3</v>
      </c>
      <c r="B6" s="42">
        <v>23321043</v>
      </c>
      <c r="C6" s="41" t="s">
        <v>22</v>
      </c>
      <c r="D6" s="42">
        <v>87.24</v>
      </c>
      <c r="E6" s="42">
        <v>0</v>
      </c>
      <c r="F6" s="43">
        <v>87.24</v>
      </c>
      <c r="G6" s="44">
        <v>61.068</v>
      </c>
      <c r="H6" s="45">
        <v>3</v>
      </c>
      <c r="I6" s="2" t="s">
        <v>26</v>
      </c>
      <c r="J6" s="2"/>
      <c r="K6" s="2"/>
      <c r="L6" s="2"/>
      <c r="M6" s="2"/>
      <c r="N6" s="25" t="str">
        <f>_xlfn.DISPIMG("ID_9A1C98494EB748B39F23BA7FA8ED4169",1)</f>
        <v>=DISPIMG("ID_9A1C98494EB748B39F23BA7FA8ED4169",1)</v>
      </c>
      <c r="O6" s="2"/>
      <c r="P6" s="2"/>
    </row>
    <row r="7" ht="48" customHeight="1" spans="1:16">
      <c r="A7" s="41">
        <v>4</v>
      </c>
      <c r="B7" s="42">
        <v>23321044</v>
      </c>
      <c r="C7" s="41" t="s">
        <v>24</v>
      </c>
      <c r="D7" s="42">
        <v>86.76</v>
      </c>
      <c r="E7" s="42">
        <v>0</v>
      </c>
      <c r="F7" s="43">
        <v>86.76</v>
      </c>
      <c r="G7" s="44">
        <v>60.732</v>
      </c>
      <c r="H7" s="45">
        <v>4</v>
      </c>
      <c r="I7" s="2" t="s">
        <v>26</v>
      </c>
      <c r="J7" s="2"/>
      <c r="K7" s="2"/>
      <c r="L7" s="2"/>
      <c r="M7" s="2"/>
      <c r="N7" s="25" t="str">
        <f>_xlfn.DISPIMG("ID_57B28F993DB44AA7967C2515AC7A4C40",1)</f>
        <v>=DISPIMG("ID_57B28F993DB44AA7967C2515AC7A4C40",1)</v>
      </c>
      <c r="O7" s="2"/>
      <c r="P7" s="2"/>
    </row>
    <row r="8" ht="48" customHeight="1" spans="1:16">
      <c r="A8" s="41">
        <v>5</v>
      </c>
      <c r="B8" s="42">
        <v>23321024</v>
      </c>
      <c r="C8" s="41" t="s">
        <v>23</v>
      </c>
      <c r="D8" s="42">
        <v>86.29</v>
      </c>
      <c r="E8" s="42">
        <v>0</v>
      </c>
      <c r="F8" s="43">
        <v>86.29</v>
      </c>
      <c r="G8" s="44">
        <v>60.403</v>
      </c>
      <c r="H8" s="45">
        <v>5</v>
      </c>
      <c r="I8" s="2" t="s">
        <v>26</v>
      </c>
      <c r="J8" s="2"/>
      <c r="K8" s="2"/>
      <c r="L8" s="2"/>
      <c r="M8" s="2"/>
      <c r="N8" s="25" t="str">
        <f>_xlfn.DISPIMG("ID_B3EB1AB05D204D22A858BA9D424A8085",1)</f>
        <v>=DISPIMG("ID_B3EB1AB05D204D22A858BA9D424A8085",1)</v>
      </c>
      <c r="O8" s="2"/>
      <c r="P8" s="2"/>
    </row>
    <row r="9" customFormat="1" ht="48" customHeight="1" spans="1:27">
      <c r="A9" s="41">
        <v>6</v>
      </c>
      <c r="B9" s="42">
        <v>23321041</v>
      </c>
      <c r="C9" s="41" t="s">
        <v>25</v>
      </c>
      <c r="D9" s="42">
        <v>86.22</v>
      </c>
      <c r="E9" s="42">
        <v>0</v>
      </c>
      <c r="F9" s="43">
        <v>86.22</v>
      </c>
      <c r="G9" s="44">
        <v>60.354</v>
      </c>
      <c r="H9" s="45">
        <v>6</v>
      </c>
      <c r="I9" s="2" t="s">
        <v>26</v>
      </c>
      <c r="J9" s="2"/>
      <c r="K9" s="2"/>
      <c r="L9" s="2"/>
      <c r="M9" s="2"/>
      <c r="N9" s="25" t="str">
        <f>_xlfn.DISPIMG("ID_C898D563816248EE8ED86B51E1673D9B",1)</f>
        <v>=DISPIMG("ID_C898D563816248EE8ED86B51E1673D9B",1)</v>
      </c>
      <c r="O9" s="2"/>
      <c r="P9" s="2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ht="48" customHeight="1" spans="1:16">
      <c r="A10" s="41">
        <v>7</v>
      </c>
      <c r="B10" s="42">
        <v>23321061</v>
      </c>
      <c r="C10" s="41" t="s">
        <v>28</v>
      </c>
      <c r="D10" s="42">
        <v>85.31</v>
      </c>
      <c r="E10" s="42">
        <v>0</v>
      </c>
      <c r="F10" s="43">
        <v>85.31</v>
      </c>
      <c r="G10" s="44">
        <v>59.717</v>
      </c>
      <c r="H10" s="45">
        <v>7</v>
      </c>
      <c r="I10" s="2" t="s">
        <v>26</v>
      </c>
      <c r="J10" s="2"/>
      <c r="K10" s="2"/>
      <c r="L10" s="2"/>
      <c r="M10" s="2"/>
      <c r="N10" s="22" t="str">
        <f>_xlfn.DISPIMG("ID_515F92EE3E444291A3D0D9ECC0026408",1)</f>
        <v>=DISPIMG("ID_515F92EE3E444291A3D0D9ECC0026408",1)</v>
      </c>
      <c r="O10" s="22"/>
      <c r="P10" s="2"/>
    </row>
    <row r="11" ht="48" customHeight="1" spans="1:16">
      <c r="A11" s="41">
        <v>8</v>
      </c>
      <c r="B11" s="42">
        <v>23321013</v>
      </c>
      <c r="C11" s="41" t="s">
        <v>20</v>
      </c>
      <c r="D11" s="42">
        <v>84.86</v>
      </c>
      <c r="E11" s="42">
        <v>0</v>
      </c>
      <c r="F11" s="43">
        <v>84.86</v>
      </c>
      <c r="G11" s="44">
        <v>59.402</v>
      </c>
      <c r="H11" s="45">
        <v>8</v>
      </c>
      <c r="I11" s="2" t="s">
        <v>26</v>
      </c>
      <c r="J11" s="2"/>
      <c r="K11" s="2"/>
      <c r="L11" s="2"/>
      <c r="M11" s="2"/>
      <c r="N11" s="25" t="str">
        <f>_xlfn.DISPIMG("ID_4E9B7C34B75845B680E86FEDB3E51940",1)</f>
        <v>=DISPIMG("ID_4E9B7C34B75845B680E86FEDB3E51940",1)</v>
      </c>
      <c r="O11" s="2"/>
      <c r="P11" s="2"/>
    </row>
    <row r="12" ht="48" customHeight="1" spans="1:16">
      <c r="A12" s="41">
        <v>9</v>
      </c>
      <c r="B12" s="42">
        <v>23321073</v>
      </c>
      <c r="C12" s="41" t="s">
        <v>27</v>
      </c>
      <c r="D12" s="42">
        <v>84.73</v>
      </c>
      <c r="E12" s="42">
        <v>0</v>
      </c>
      <c r="F12" s="43">
        <v>84.73</v>
      </c>
      <c r="G12" s="44">
        <v>59.311</v>
      </c>
      <c r="H12" s="45">
        <v>9</v>
      </c>
      <c r="I12" s="2" t="s">
        <v>26</v>
      </c>
      <c r="J12" s="2"/>
      <c r="K12" s="2"/>
      <c r="L12" s="2"/>
      <c r="M12" s="2"/>
      <c r="N12" s="25" t="str">
        <f>_xlfn.DISPIMG("ID_F7BC8AC0C74D48ECABB87E31C1A4F09B",1)</f>
        <v>=DISPIMG("ID_F7BC8AC0C74D48ECABB87E31C1A4F09B",1)</v>
      </c>
      <c r="O12" s="2"/>
      <c r="P12" s="2"/>
    </row>
    <row r="13" ht="48" customHeight="1" spans="1:16">
      <c r="A13" s="41">
        <v>10</v>
      </c>
      <c r="B13" s="42">
        <v>23321030</v>
      </c>
      <c r="C13" s="41" t="s">
        <v>31</v>
      </c>
      <c r="D13" s="42">
        <v>84.41</v>
      </c>
      <c r="E13" s="42">
        <v>0</v>
      </c>
      <c r="F13" s="43">
        <v>84.41</v>
      </c>
      <c r="G13" s="44">
        <v>59.087</v>
      </c>
      <c r="H13" s="45">
        <v>10</v>
      </c>
      <c r="I13" s="2" t="s">
        <v>26</v>
      </c>
      <c r="J13" s="2"/>
      <c r="K13" s="2"/>
      <c r="L13" s="2"/>
      <c r="M13" s="2"/>
      <c r="N13" s="25" t="str">
        <f>_xlfn.DISPIMG("ID_7A2F38E825F44D37BAA0B78225498662",1)</f>
        <v>=DISPIMG("ID_7A2F38E825F44D37BAA0B78225498662",1)</v>
      </c>
      <c r="O13" s="2"/>
      <c r="P13" s="2"/>
    </row>
    <row r="14" ht="48" customHeight="1" spans="1:16">
      <c r="A14" s="41">
        <v>11</v>
      </c>
      <c r="B14" s="42">
        <v>23321022</v>
      </c>
      <c r="C14" s="41" t="s">
        <v>32</v>
      </c>
      <c r="D14" s="42">
        <v>84.39</v>
      </c>
      <c r="E14" s="42">
        <v>0</v>
      </c>
      <c r="F14" s="43">
        <v>84.39</v>
      </c>
      <c r="G14" s="44">
        <v>59.073</v>
      </c>
      <c r="H14" s="45">
        <v>11</v>
      </c>
      <c r="I14" s="2" t="s">
        <v>26</v>
      </c>
      <c r="J14" s="2"/>
      <c r="K14" s="2"/>
      <c r="L14" s="2"/>
      <c r="M14" s="2"/>
      <c r="N14" s="25" t="str">
        <f>_xlfn.DISPIMG("ID_64E9FC76FF5A4FF2B190AE318C932363",1)</f>
        <v>=DISPIMG("ID_64E9FC76FF5A4FF2B190AE318C932363",1)</v>
      </c>
      <c r="O14" s="2"/>
      <c r="P14" s="2"/>
    </row>
    <row r="15" ht="48" customHeight="1" spans="1:16">
      <c r="A15" s="41">
        <v>12</v>
      </c>
      <c r="B15" s="42">
        <v>23321006</v>
      </c>
      <c r="C15" s="41" t="s">
        <v>33</v>
      </c>
      <c r="D15" s="42">
        <v>84.16</v>
      </c>
      <c r="E15" s="42">
        <v>0</v>
      </c>
      <c r="F15" s="43">
        <v>84.16</v>
      </c>
      <c r="G15" s="44">
        <v>58.912</v>
      </c>
      <c r="H15" s="45">
        <v>12</v>
      </c>
      <c r="I15" s="2" t="s">
        <v>26</v>
      </c>
      <c r="J15" s="2"/>
      <c r="K15" s="2"/>
      <c r="L15" s="2"/>
      <c r="M15" s="2"/>
      <c r="N15" s="25" t="str">
        <f>_xlfn.DISPIMG("ID_07DED8D2BCF34B7A8A024DA2889C2E22",1)</f>
        <v>=DISPIMG("ID_07DED8D2BCF34B7A8A024DA2889C2E22",1)</v>
      </c>
      <c r="O15" s="2"/>
      <c r="P15" s="2"/>
    </row>
    <row r="16" ht="48" customHeight="1" spans="1:16">
      <c r="A16" s="41">
        <v>13</v>
      </c>
      <c r="B16" s="42">
        <v>23321052</v>
      </c>
      <c r="C16" s="41" t="s">
        <v>34</v>
      </c>
      <c r="D16" s="42">
        <v>84.12</v>
      </c>
      <c r="E16" s="42">
        <v>0</v>
      </c>
      <c r="F16" s="43">
        <v>84.12</v>
      </c>
      <c r="G16" s="44">
        <v>58.884</v>
      </c>
      <c r="H16" s="45">
        <v>13</v>
      </c>
      <c r="I16" s="2" t="s">
        <v>26</v>
      </c>
      <c r="J16" s="2"/>
      <c r="K16" s="2"/>
      <c r="L16" s="2"/>
      <c r="M16" s="2"/>
      <c r="N16" s="25" t="str">
        <f>_xlfn.DISPIMG("ID_813C5675196B455FBACFA43FA6A6E837",1)</f>
        <v>=DISPIMG("ID_813C5675196B455FBACFA43FA6A6E837",1)</v>
      </c>
      <c r="O16" s="2"/>
      <c r="P16" s="2"/>
    </row>
    <row r="17" ht="48" customHeight="1" spans="1:16">
      <c r="A17" s="41">
        <v>14</v>
      </c>
      <c r="B17" s="42">
        <v>23321055</v>
      </c>
      <c r="C17" s="41" t="s">
        <v>35</v>
      </c>
      <c r="D17" s="42">
        <v>84.02</v>
      </c>
      <c r="E17" s="42">
        <v>0</v>
      </c>
      <c r="F17" s="43">
        <v>84.02</v>
      </c>
      <c r="G17" s="44">
        <v>58.814</v>
      </c>
      <c r="H17" s="45">
        <v>14</v>
      </c>
      <c r="I17" s="2" t="s">
        <v>26</v>
      </c>
      <c r="J17" s="2"/>
      <c r="K17" s="2"/>
      <c r="L17" s="2"/>
      <c r="M17" s="2"/>
      <c r="N17" s="25" t="str">
        <f>_xlfn.DISPIMG("ID_B71130F77AEA4C6494FDA0306EAAF814",1)</f>
        <v>=DISPIMG("ID_B71130F77AEA4C6494FDA0306EAAF814",1)</v>
      </c>
      <c r="O17" s="2"/>
      <c r="P17" s="2"/>
    </row>
    <row r="18" ht="48" customHeight="1" spans="1:16">
      <c r="A18" s="41">
        <v>15</v>
      </c>
      <c r="B18" s="42">
        <v>23321032</v>
      </c>
      <c r="C18" s="41" t="s">
        <v>29</v>
      </c>
      <c r="D18" s="42">
        <v>83.55</v>
      </c>
      <c r="E18" s="42">
        <v>0</v>
      </c>
      <c r="F18" s="43">
        <v>83.55</v>
      </c>
      <c r="G18" s="44">
        <v>58.485</v>
      </c>
      <c r="H18" s="45">
        <v>15</v>
      </c>
      <c r="I18" s="2" t="s">
        <v>26</v>
      </c>
      <c r="J18" s="2"/>
      <c r="K18" s="2"/>
      <c r="L18" s="2"/>
      <c r="M18" s="2"/>
      <c r="N18" s="25" t="str">
        <f>_xlfn.DISPIMG("ID_869D4C8647D54916B355B556D9008546",1)</f>
        <v>=DISPIMG("ID_869D4C8647D54916B355B556D9008546",1)</v>
      </c>
      <c r="O18" s="2"/>
      <c r="P18" s="2"/>
    </row>
    <row r="19" ht="48" customHeight="1" spans="1:16">
      <c r="A19" s="41">
        <v>16</v>
      </c>
      <c r="B19" s="42">
        <v>23321053</v>
      </c>
      <c r="C19" s="41" t="s">
        <v>36</v>
      </c>
      <c r="D19" s="42">
        <v>83.14</v>
      </c>
      <c r="E19" s="42">
        <v>0</v>
      </c>
      <c r="F19" s="43">
        <v>83.14</v>
      </c>
      <c r="G19" s="44">
        <v>58.198</v>
      </c>
      <c r="H19" s="45">
        <v>16</v>
      </c>
      <c r="I19" s="2" t="s">
        <v>26</v>
      </c>
      <c r="J19" s="2"/>
      <c r="K19" s="2"/>
      <c r="L19" s="2"/>
      <c r="M19" s="2"/>
      <c r="N19" s="25" t="str">
        <f>_xlfn.DISPIMG("ID_98811376D4FC494A897BA079D685205E",1)</f>
        <v>=DISPIMG("ID_98811376D4FC494A897BA079D685205E",1)</v>
      </c>
      <c r="O19" s="2"/>
      <c r="P19" s="2"/>
    </row>
    <row r="20" ht="48" customHeight="1" spans="1:16">
      <c r="A20" s="41">
        <v>17</v>
      </c>
      <c r="B20" s="42">
        <v>23321088</v>
      </c>
      <c r="C20" s="41" t="s">
        <v>30</v>
      </c>
      <c r="D20" s="42">
        <v>83.06</v>
      </c>
      <c r="E20" s="42">
        <v>0</v>
      </c>
      <c r="F20" s="43">
        <v>83.06</v>
      </c>
      <c r="G20" s="44">
        <v>58.142</v>
      </c>
      <c r="H20" s="45">
        <v>17</v>
      </c>
      <c r="I20" s="2" t="s">
        <v>26</v>
      </c>
      <c r="J20" s="2"/>
      <c r="K20" s="2"/>
      <c r="L20" s="2"/>
      <c r="M20" s="2"/>
      <c r="N20" s="25" t="str">
        <f>_xlfn.DISPIMG("ID_636C9B848EDD49D2995A906BE26266B9",1)</f>
        <v>=DISPIMG("ID_636C9B848EDD49D2995A906BE26266B9",1)</v>
      </c>
      <c r="O20" s="2"/>
      <c r="P20" s="2"/>
    </row>
    <row r="21" ht="48" customHeight="1" spans="1:16">
      <c r="A21" s="41">
        <v>18</v>
      </c>
      <c r="B21" s="42">
        <v>23321080</v>
      </c>
      <c r="C21" s="41" t="s">
        <v>41</v>
      </c>
      <c r="D21" s="42">
        <v>82.82</v>
      </c>
      <c r="E21" s="42">
        <v>0</v>
      </c>
      <c r="F21" s="43">
        <v>82.82</v>
      </c>
      <c r="G21" s="44">
        <v>57.974</v>
      </c>
      <c r="H21" s="45">
        <v>18</v>
      </c>
      <c r="I21" s="2" t="s">
        <v>26</v>
      </c>
      <c r="J21" s="2"/>
      <c r="K21" s="2"/>
      <c r="L21" s="2"/>
      <c r="M21" s="2"/>
      <c r="N21" s="25" t="str">
        <f>_xlfn.DISPIMG("ID_FB58DAF3B56B4087AB13EEAA9E7474DA",1)</f>
        <v>=DISPIMG("ID_FB58DAF3B56B4087AB13EEAA9E7474DA",1)</v>
      </c>
      <c r="O21" s="2"/>
      <c r="P21" s="2"/>
    </row>
    <row r="22" ht="48" customHeight="1" spans="1:16">
      <c r="A22" s="41">
        <v>19</v>
      </c>
      <c r="B22" s="42">
        <v>23321012</v>
      </c>
      <c r="C22" s="41" t="s">
        <v>43</v>
      </c>
      <c r="D22" s="42">
        <v>82.59</v>
      </c>
      <c r="E22" s="42">
        <v>0</v>
      </c>
      <c r="F22" s="43">
        <v>82.59</v>
      </c>
      <c r="G22" s="44">
        <v>57.813</v>
      </c>
      <c r="H22" s="45">
        <v>19</v>
      </c>
      <c r="I22" s="2" t="s">
        <v>26</v>
      </c>
      <c r="J22" s="2"/>
      <c r="K22" s="2"/>
      <c r="L22" s="2"/>
      <c r="M22" s="2"/>
      <c r="N22" s="25" t="str">
        <f>_xlfn.DISPIMG("ID_B817F4360350481C910EC3CE79CA133F",1)</f>
        <v>=DISPIMG("ID_B817F4360350481C910EC3CE79CA133F",1)</v>
      </c>
      <c r="O22" s="2"/>
      <c r="P22" s="2"/>
    </row>
    <row r="23" ht="48" customHeight="1" spans="1:16">
      <c r="A23" s="41">
        <v>20</v>
      </c>
      <c r="B23" s="42">
        <v>23321063</v>
      </c>
      <c r="C23" s="41" t="s">
        <v>39</v>
      </c>
      <c r="D23" s="42">
        <v>82.47</v>
      </c>
      <c r="E23" s="42">
        <v>0</v>
      </c>
      <c r="F23" s="43">
        <v>82.47</v>
      </c>
      <c r="G23" s="44">
        <v>57.729</v>
      </c>
      <c r="H23" s="45">
        <v>20</v>
      </c>
      <c r="I23" s="2" t="s">
        <v>26</v>
      </c>
      <c r="J23" s="2"/>
      <c r="K23" s="2"/>
      <c r="L23" s="2"/>
      <c r="M23" s="2"/>
      <c r="N23" s="25" t="str">
        <f>_xlfn.DISPIMG("ID_5BBEFCA7967D483BB73DB7905D5DF6A5",1)</f>
        <v>=DISPIMG("ID_5BBEFCA7967D483BB73DB7905D5DF6A5",1)</v>
      </c>
      <c r="O23" s="2"/>
      <c r="P23" s="2"/>
    </row>
    <row r="24" ht="96" customHeight="1" spans="1:16">
      <c r="A24" s="41">
        <v>21</v>
      </c>
      <c r="B24" s="42">
        <v>23321019</v>
      </c>
      <c r="C24" s="41" t="s">
        <v>40</v>
      </c>
      <c r="D24" s="42">
        <v>81.22</v>
      </c>
      <c r="E24" s="42">
        <v>1</v>
      </c>
      <c r="F24" s="43">
        <v>82.22</v>
      </c>
      <c r="G24" s="44">
        <v>57.554</v>
      </c>
      <c r="H24" s="45">
        <v>21</v>
      </c>
      <c r="I24" s="50" t="s">
        <v>122</v>
      </c>
      <c r="J24" s="2"/>
      <c r="K24" s="2"/>
      <c r="L24" s="2"/>
      <c r="M24" s="2"/>
      <c r="N24" s="25" t="str">
        <f>_xlfn.DISPIMG("ID_199D007A3C5B44C5B660F74F0FFC950C",1)</f>
        <v>=DISPIMG("ID_199D007A3C5B44C5B660F74F0FFC950C",1)</v>
      </c>
      <c r="O24" s="2"/>
      <c r="P24" s="2"/>
    </row>
    <row r="25" ht="48" customHeight="1" spans="1:16">
      <c r="A25" s="41">
        <v>22</v>
      </c>
      <c r="B25" s="42">
        <v>23321059</v>
      </c>
      <c r="C25" s="41" t="s">
        <v>38</v>
      </c>
      <c r="D25" s="42">
        <v>82.16</v>
      </c>
      <c r="E25" s="42">
        <v>0</v>
      </c>
      <c r="F25" s="43">
        <v>82.16</v>
      </c>
      <c r="G25" s="44">
        <v>57.512</v>
      </c>
      <c r="H25" s="45">
        <v>22</v>
      </c>
      <c r="I25" s="2" t="s">
        <v>26</v>
      </c>
      <c r="J25" s="2"/>
      <c r="K25" s="2"/>
      <c r="L25" s="2"/>
      <c r="M25" s="2"/>
      <c r="N25" s="25" t="str">
        <f>_xlfn.DISPIMG("ID_62F11684FB58479C82A7C4E314F7F6F3",1)</f>
        <v>=DISPIMG("ID_62F11684FB58479C82A7C4E314F7F6F3",1)</v>
      </c>
      <c r="O25" s="2"/>
      <c r="P25" s="2"/>
    </row>
    <row r="26" ht="48" customHeight="1" spans="1:16">
      <c r="A26" s="41">
        <v>23</v>
      </c>
      <c r="B26" s="42">
        <v>23321057</v>
      </c>
      <c r="C26" s="41" t="s">
        <v>44</v>
      </c>
      <c r="D26" s="42">
        <v>81.92</v>
      </c>
      <c r="E26" s="42">
        <v>0</v>
      </c>
      <c r="F26" s="43">
        <v>81.92</v>
      </c>
      <c r="G26" s="44">
        <v>57.344</v>
      </c>
      <c r="H26" s="45">
        <v>23</v>
      </c>
      <c r="I26" s="2" t="s">
        <v>26</v>
      </c>
      <c r="J26" s="2"/>
      <c r="K26" s="2"/>
      <c r="L26" s="2"/>
      <c r="M26" s="2"/>
      <c r="N26" s="25"/>
      <c r="O26" s="2"/>
      <c r="P26" s="2"/>
    </row>
    <row r="27" ht="48" customHeight="1" spans="1:16">
      <c r="A27" s="41">
        <v>24</v>
      </c>
      <c r="B27" s="42">
        <v>23321039</v>
      </c>
      <c r="C27" s="41" t="s">
        <v>37</v>
      </c>
      <c r="D27" s="42">
        <v>81.84</v>
      </c>
      <c r="E27" s="42">
        <v>0</v>
      </c>
      <c r="F27" s="43">
        <v>81.84</v>
      </c>
      <c r="G27" s="44">
        <v>57.288</v>
      </c>
      <c r="H27" s="45">
        <v>24</v>
      </c>
      <c r="I27" s="2" t="s">
        <v>26</v>
      </c>
      <c r="J27" s="2"/>
      <c r="K27" s="2"/>
      <c r="L27" s="2"/>
      <c r="M27" s="2"/>
      <c r="N27" s="25" t="str">
        <f>_xlfn.DISPIMG("ID_76AFB5E13B7849CAA46C1207BC826D8D",1)</f>
        <v>=DISPIMG("ID_76AFB5E13B7849CAA46C1207BC826D8D",1)</v>
      </c>
      <c r="O27" s="2"/>
      <c r="P27" s="2"/>
    </row>
    <row r="28" ht="48" customHeight="1" spans="1:16">
      <c r="A28" s="41">
        <v>25</v>
      </c>
      <c r="B28" s="42">
        <v>23321021</v>
      </c>
      <c r="C28" s="41" t="s">
        <v>46</v>
      </c>
      <c r="D28" s="42">
        <v>81.84</v>
      </c>
      <c r="E28" s="42">
        <v>0</v>
      </c>
      <c r="F28" s="43">
        <v>81.84</v>
      </c>
      <c r="G28" s="44">
        <v>57.288</v>
      </c>
      <c r="H28" s="45">
        <v>25</v>
      </c>
      <c r="I28" s="2" t="s">
        <v>26</v>
      </c>
      <c r="J28" s="2"/>
      <c r="K28" s="2"/>
      <c r="L28" s="2"/>
      <c r="M28" s="2"/>
      <c r="N28" s="25" t="str">
        <f>_xlfn.DISPIMG("ID_0AE08DA6DF53466DB6203B1AD9806FE7",1)</f>
        <v>=DISPIMG("ID_0AE08DA6DF53466DB6203B1AD9806FE7",1)</v>
      </c>
      <c r="O28" s="2"/>
      <c r="P28" s="2"/>
    </row>
    <row r="29" ht="48" customHeight="1" spans="1:16">
      <c r="A29" s="41">
        <v>26</v>
      </c>
      <c r="B29" s="42">
        <v>23321023</v>
      </c>
      <c r="C29" s="41" t="s">
        <v>47</v>
      </c>
      <c r="D29" s="42">
        <v>81.8</v>
      </c>
      <c r="E29" s="42">
        <v>0</v>
      </c>
      <c r="F29" s="43">
        <v>81.8</v>
      </c>
      <c r="G29" s="44">
        <v>57.26</v>
      </c>
      <c r="H29" s="45">
        <v>26</v>
      </c>
      <c r="I29" s="2" t="s">
        <v>26</v>
      </c>
      <c r="J29" s="2"/>
      <c r="K29" s="2"/>
      <c r="L29" s="2"/>
      <c r="M29" s="2"/>
      <c r="N29" s="25" t="str">
        <f>_xlfn.DISPIMG("ID_0672ED11F9CD4D3D890D5FF86969F8C3",1)</f>
        <v>=DISPIMG("ID_0672ED11F9CD4D3D890D5FF86969F8C3",1)</v>
      </c>
      <c r="O29" s="2"/>
      <c r="P29" s="2"/>
    </row>
    <row r="30" ht="48" customHeight="1" spans="1:16">
      <c r="A30" s="41">
        <v>27</v>
      </c>
      <c r="B30" s="42">
        <v>23321090</v>
      </c>
      <c r="C30" s="41" t="s">
        <v>45</v>
      </c>
      <c r="D30" s="42">
        <v>81.76</v>
      </c>
      <c r="E30" s="42">
        <v>0</v>
      </c>
      <c r="F30" s="43">
        <v>81.76</v>
      </c>
      <c r="G30" s="44">
        <v>57.232</v>
      </c>
      <c r="H30" s="45">
        <v>27</v>
      </c>
      <c r="I30" s="2" t="s">
        <v>26</v>
      </c>
      <c r="J30" s="2"/>
      <c r="K30" s="2"/>
      <c r="L30" s="2"/>
      <c r="M30" s="2"/>
      <c r="N30" s="25" t="str">
        <f>_xlfn.DISPIMG("ID_163A49F88A774723A637E2E2F9D6D693",1)</f>
        <v>=DISPIMG("ID_163A49F88A774723A637E2E2F9D6D693",1)</v>
      </c>
      <c r="O30" s="2"/>
      <c r="P30" s="2"/>
    </row>
    <row r="31" ht="48" customHeight="1" spans="1:16">
      <c r="A31" s="41">
        <v>28</v>
      </c>
      <c r="B31" s="42">
        <v>23321020</v>
      </c>
      <c r="C31" s="41" t="s">
        <v>50</v>
      </c>
      <c r="D31" s="42">
        <v>81.2</v>
      </c>
      <c r="E31" s="42">
        <v>0</v>
      </c>
      <c r="F31" s="43">
        <v>81.2</v>
      </c>
      <c r="G31" s="44">
        <v>56.84</v>
      </c>
      <c r="H31" s="45">
        <v>28</v>
      </c>
      <c r="I31" s="2" t="s">
        <v>26</v>
      </c>
      <c r="J31" s="2"/>
      <c r="K31" s="2"/>
      <c r="L31" s="2"/>
      <c r="M31" s="2"/>
      <c r="N31" s="25" t="str">
        <f>_xlfn.DISPIMG("ID_815CB1AAE96F40168BD4CF6CF5C02C20",1)</f>
        <v>=DISPIMG("ID_815CB1AAE96F40168BD4CF6CF5C02C20",1)</v>
      </c>
      <c r="O31" s="2"/>
      <c r="P31" s="2"/>
    </row>
    <row r="32" ht="48" customHeight="1" spans="1:16">
      <c r="A32" s="41">
        <v>29</v>
      </c>
      <c r="B32" s="42">
        <v>23321029</v>
      </c>
      <c r="C32" s="41" t="s">
        <v>48</v>
      </c>
      <c r="D32" s="42">
        <v>81.18</v>
      </c>
      <c r="E32" s="42">
        <v>0</v>
      </c>
      <c r="F32" s="43">
        <v>81.18</v>
      </c>
      <c r="G32" s="44">
        <v>56.826</v>
      </c>
      <c r="H32" s="45">
        <v>29</v>
      </c>
      <c r="I32" s="2" t="s">
        <v>26</v>
      </c>
      <c r="J32" s="2"/>
      <c r="K32" s="2"/>
      <c r="L32" s="2"/>
      <c r="M32" s="2"/>
      <c r="N32" s="25" t="str">
        <f>_xlfn.DISPIMG("ID_04039C5EF9BB4BAFA892B361D87A921E",1)</f>
        <v>=DISPIMG("ID_04039C5EF9BB4BAFA892B361D87A921E",1)</v>
      </c>
      <c r="O32" s="2"/>
      <c r="P32" s="2"/>
    </row>
    <row r="33" ht="48" customHeight="1" spans="1:16">
      <c r="A33" s="41">
        <v>30</v>
      </c>
      <c r="B33" s="42">
        <v>23321054</v>
      </c>
      <c r="C33" s="41" t="s">
        <v>51</v>
      </c>
      <c r="D33" s="42">
        <v>81.08</v>
      </c>
      <c r="E33" s="42">
        <v>0</v>
      </c>
      <c r="F33" s="43">
        <v>81.08</v>
      </c>
      <c r="G33" s="44">
        <v>56.756</v>
      </c>
      <c r="H33" s="45">
        <v>30</v>
      </c>
      <c r="I33" s="2" t="s">
        <v>26</v>
      </c>
      <c r="J33" s="2"/>
      <c r="K33" s="2"/>
      <c r="L33" s="2"/>
      <c r="M33" s="2"/>
      <c r="N33" s="52" t="str">
        <f>_xlfn.DISPIMG("ID_BD5DEA449F8D4BD8B51279DE8678C3E4",1)</f>
        <v>=DISPIMG("ID_BD5DEA449F8D4BD8B51279DE8678C3E4",1)</v>
      </c>
      <c r="O33" s="2"/>
      <c r="P33" s="2"/>
    </row>
    <row r="34" ht="48" customHeight="1" spans="1:16">
      <c r="A34" s="41">
        <v>31</v>
      </c>
      <c r="B34" s="42">
        <v>23321051</v>
      </c>
      <c r="C34" s="41" t="s">
        <v>53</v>
      </c>
      <c r="D34" s="42">
        <v>80.53</v>
      </c>
      <c r="E34" s="42">
        <v>0</v>
      </c>
      <c r="F34" s="43">
        <v>80.53</v>
      </c>
      <c r="G34" s="44">
        <v>56.371</v>
      </c>
      <c r="H34" s="45">
        <v>31</v>
      </c>
      <c r="I34" s="2" t="s">
        <v>26</v>
      </c>
      <c r="J34" s="2"/>
      <c r="K34" s="2"/>
      <c r="L34" s="2"/>
      <c r="M34" s="2"/>
      <c r="N34" s="25" t="str">
        <f>_xlfn.DISPIMG("ID_7E0B37BF19DF4565883940FE58833EB7",1)</f>
        <v>=DISPIMG("ID_7E0B37BF19DF4565883940FE58833EB7",1)</v>
      </c>
      <c r="O34" s="2"/>
      <c r="P34" s="2"/>
    </row>
    <row r="35" ht="48" customHeight="1" spans="1:16">
      <c r="A35" s="41">
        <v>32</v>
      </c>
      <c r="B35" s="42">
        <v>23321069</v>
      </c>
      <c r="C35" s="41" t="s">
        <v>52</v>
      </c>
      <c r="D35" s="42">
        <v>80.29</v>
      </c>
      <c r="E35" s="42">
        <v>0</v>
      </c>
      <c r="F35" s="43">
        <v>80.29</v>
      </c>
      <c r="G35" s="44">
        <v>56.203</v>
      </c>
      <c r="H35" s="45">
        <v>32</v>
      </c>
      <c r="I35" s="2" t="s">
        <v>26</v>
      </c>
      <c r="J35" s="2"/>
      <c r="K35" s="2"/>
      <c r="L35" s="2"/>
      <c r="M35" s="2"/>
      <c r="N35" s="25" t="str">
        <f>_xlfn.DISPIMG("ID_267331326CCD47729667382B4E6918E3",1)</f>
        <v>=DISPIMG("ID_267331326CCD47729667382B4E6918E3",1)</v>
      </c>
      <c r="O35" s="2"/>
      <c r="P35" s="2"/>
    </row>
    <row r="36" ht="48" customHeight="1" spans="1:16">
      <c r="A36" s="41">
        <v>33</v>
      </c>
      <c r="B36" s="42">
        <v>23321008</v>
      </c>
      <c r="C36" s="41" t="s">
        <v>49</v>
      </c>
      <c r="D36" s="42">
        <v>79.73</v>
      </c>
      <c r="E36" s="42">
        <v>0</v>
      </c>
      <c r="F36" s="43">
        <v>79.73</v>
      </c>
      <c r="G36" s="44">
        <v>55.811</v>
      </c>
      <c r="H36" s="45">
        <v>33</v>
      </c>
      <c r="I36" s="2" t="s">
        <v>26</v>
      </c>
      <c r="J36" s="2"/>
      <c r="K36" s="2"/>
      <c r="L36" s="2"/>
      <c r="M36" s="2"/>
      <c r="N36" s="25" t="str">
        <f>_xlfn.DISPIMG("ID_336BB188C1FD441F80A2CB550E5036D2",1)</f>
        <v>=DISPIMG("ID_336BB188C1FD441F80A2CB550E5036D2",1)</v>
      </c>
      <c r="O36" s="2"/>
      <c r="P36" s="2"/>
    </row>
    <row r="37" ht="48" customHeight="1" spans="1:16">
      <c r="A37" s="41">
        <v>34</v>
      </c>
      <c r="B37" s="42">
        <v>23321042</v>
      </c>
      <c r="C37" s="41" t="s">
        <v>57</v>
      </c>
      <c r="D37" s="42">
        <v>79.61</v>
      </c>
      <c r="E37" s="42">
        <v>0</v>
      </c>
      <c r="F37" s="43">
        <v>79.61</v>
      </c>
      <c r="G37" s="44">
        <v>55.727</v>
      </c>
      <c r="H37" s="45">
        <v>34</v>
      </c>
      <c r="I37" s="2" t="s">
        <v>26</v>
      </c>
      <c r="J37" s="2"/>
      <c r="K37" s="2"/>
      <c r="L37" s="2"/>
      <c r="M37" s="2"/>
      <c r="N37" s="25" t="str">
        <f>_xlfn.DISPIMG("ID_13867A9F02754330967A08AF787B6C6F",1)</f>
        <v>=DISPIMG("ID_13867A9F02754330967A08AF787B6C6F",1)</v>
      </c>
      <c r="O37" s="2"/>
      <c r="P37" s="2"/>
    </row>
    <row r="38" ht="48" customHeight="1" spans="1:16">
      <c r="A38" s="41">
        <v>35</v>
      </c>
      <c r="B38" s="42">
        <v>23321056</v>
      </c>
      <c r="C38" s="41" t="s">
        <v>56</v>
      </c>
      <c r="D38" s="42">
        <v>79.39</v>
      </c>
      <c r="E38" s="42">
        <v>0</v>
      </c>
      <c r="F38" s="43">
        <v>79.39</v>
      </c>
      <c r="G38" s="44">
        <v>55.573</v>
      </c>
      <c r="H38" s="45">
        <v>35</v>
      </c>
      <c r="I38" s="2" t="s">
        <v>26</v>
      </c>
      <c r="J38" s="2"/>
      <c r="K38" s="2"/>
      <c r="L38" s="2"/>
      <c r="M38" s="2"/>
      <c r="N38" s="25" t="str">
        <f>_xlfn.DISPIMG("ID_F8E7AD3FEC484049ACC1A1533BD1E5F0",1)</f>
        <v>=DISPIMG("ID_F8E7AD3FEC484049ACC1A1533BD1E5F0",1)</v>
      </c>
      <c r="O38" s="2"/>
      <c r="P38" s="2"/>
    </row>
    <row r="39" ht="48" customHeight="1" spans="1:16">
      <c r="A39" s="41">
        <v>36</v>
      </c>
      <c r="B39" s="42">
        <v>23321001</v>
      </c>
      <c r="C39" s="41" t="s">
        <v>55</v>
      </c>
      <c r="D39" s="42">
        <v>79.37</v>
      </c>
      <c r="E39" s="42">
        <v>0</v>
      </c>
      <c r="F39" s="43">
        <v>79.37</v>
      </c>
      <c r="G39" s="44">
        <v>55.559</v>
      </c>
      <c r="H39" s="45">
        <v>36</v>
      </c>
      <c r="I39" s="2" t="s">
        <v>26</v>
      </c>
      <c r="J39" s="2"/>
      <c r="K39" s="2"/>
      <c r="L39" s="2"/>
      <c r="M39" s="2"/>
      <c r="N39" s="25" t="str">
        <f>_xlfn.DISPIMG("ID_B8F67F94CDC34E62A43840EF1ED7B383",1)</f>
        <v>=DISPIMG("ID_B8F67F94CDC34E62A43840EF1ED7B383",1)</v>
      </c>
      <c r="O39" s="2"/>
      <c r="P39" s="2"/>
    </row>
    <row r="40" ht="48" customHeight="1" spans="1:16">
      <c r="A40" s="41">
        <v>37</v>
      </c>
      <c r="B40" s="42">
        <v>23321049</v>
      </c>
      <c r="C40" s="41" t="s">
        <v>60</v>
      </c>
      <c r="D40" s="42">
        <v>78.2</v>
      </c>
      <c r="E40" s="42">
        <v>0</v>
      </c>
      <c r="F40" s="43">
        <v>78.2</v>
      </c>
      <c r="G40" s="44">
        <v>54.74</v>
      </c>
      <c r="H40" s="45">
        <v>37</v>
      </c>
      <c r="I40" s="2" t="s">
        <v>26</v>
      </c>
      <c r="J40" s="2"/>
      <c r="K40" s="2"/>
      <c r="L40" s="2"/>
      <c r="M40" s="2"/>
      <c r="N40" s="25" t="str">
        <f>_xlfn.DISPIMG("ID_5A98D09230B44EB5AE50AC3255A434DC",1)</f>
        <v>=DISPIMG("ID_5A98D09230B44EB5AE50AC3255A434DC",1)</v>
      </c>
      <c r="O40" s="2"/>
      <c r="P40" s="2"/>
    </row>
    <row r="41" ht="48" customHeight="1" spans="1:16">
      <c r="A41" s="41">
        <v>38</v>
      </c>
      <c r="B41" s="42">
        <v>23321047</v>
      </c>
      <c r="C41" s="41" t="s">
        <v>61</v>
      </c>
      <c r="D41" s="42">
        <v>78.2</v>
      </c>
      <c r="E41" s="42">
        <v>0</v>
      </c>
      <c r="F41" s="43">
        <v>78.2</v>
      </c>
      <c r="G41" s="44">
        <v>54.74</v>
      </c>
      <c r="H41" s="45">
        <v>37</v>
      </c>
      <c r="I41" s="2" t="s">
        <v>26</v>
      </c>
      <c r="J41" s="2"/>
      <c r="K41" s="2"/>
      <c r="L41" s="2"/>
      <c r="M41" s="2"/>
      <c r="N41" s="53" t="str">
        <f>_xlfn.DISPIMG("ID_0C2CF2893AD146C98D539D64818D6967",1)</f>
        <v>=DISPIMG("ID_0C2CF2893AD146C98D539D64818D6967",1)</v>
      </c>
      <c r="O41" s="2"/>
      <c r="P41" s="2"/>
    </row>
    <row r="42" ht="48" customHeight="1" spans="1:16">
      <c r="A42" s="41">
        <v>39</v>
      </c>
      <c r="B42" s="42">
        <v>23321064</v>
      </c>
      <c r="C42" s="41" t="s">
        <v>63</v>
      </c>
      <c r="D42" s="42">
        <v>78.06</v>
      </c>
      <c r="E42" s="42">
        <v>0</v>
      </c>
      <c r="F42" s="43">
        <v>78.06</v>
      </c>
      <c r="G42" s="44">
        <v>54.642</v>
      </c>
      <c r="H42" s="45">
        <v>39</v>
      </c>
      <c r="I42" s="2" t="s">
        <v>26</v>
      </c>
      <c r="J42" s="2"/>
      <c r="K42" s="2"/>
      <c r="L42" s="2"/>
      <c r="M42" s="2"/>
      <c r="N42" s="25" t="str">
        <f>_xlfn.DISPIMG("ID_4DF0D795A5544A1D93C4746A57F189CC",1)</f>
        <v>=DISPIMG("ID_4DF0D795A5544A1D93C4746A57F189CC",1)</v>
      </c>
      <c r="O42" s="2"/>
      <c r="P42" s="2"/>
    </row>
    <row r="43" ht="48" customHeight="1" spans="1:16">
      <c r="A43" s="41">
        <v>40</v>
      </c>
      <c r="B43" s="42">
        <v>23321048</v>
      </c>
      <c r="C43" s="41" t="s">
        <v>65</v>
      </c>
      <c r="D43" s="42">
        <v>77.94</v>
      </c>
      <c r="E43" s="42">
        <v>0</v>
      </c>
      <c r="F43" s="43">
        <v>77.94</v>
      </c>
      <c r="G43" s="44">
        <v>54.558</v>
      </c>
      <c r="H43" s="45">
        <v>40</v>
      </c>
      <c r="I43" s="2" t="s">
        <v>26</v>
      </c>
      <c r="J43" s="2"/>
      <c r="K43" s="2"/>
      <c r="L43" s="2"/>
      <c r="M43" s="2"/>
      <c r="N43" s="25" t="str">
        <f>_xlfn.DISPIMG("ID_81149C3BF7774942A7D05D73685F63A9",1)</f>
        <v>=DISPIMG("ID_81149C3BF7774942A7D05D73685F63A9",1)</v>
      </c>
      <c r="O43" s="2"/>
      <c r="P43" s="2"/>
    </row>
    <row r="44" ht="48" customHeight="1" spans="1:16">
      <c r="A44" s="41">
        <v>41</v>
      </c>
      <c r="B44" s="42">
        <v>23321078</v>
      </c>
      <c r="C44" s="41" t="s">
        <v>58</v>
      </c>
      <c r="D44" s="42">
        <v>77.61</v>
      </c>
      <c r="E44" s="42">
        <v>0</v>
      </c>
      <c r="F44" s="43">
        <v>77.61</v>
      </c>
      <c r="G44" s="44">
        <v>54.327</v>
      </c>
      <c r="H44" s="45">
        <v>41</v>
      </c>
      <c r="I44" s="2" t="s">
        <v>26</v>
      </c>
      <c r="J44" s="2"/>
      <c r="K44" s="2"/>
      <c r="L44" s="2"/>
      <c r="M44" s="2"/>
      <c r="N44" s="25" t="str">
        <f>_xlfn.DISPIMG("ID_965B748EF66C43A19DA06531F6FC0300",1)</f>
        <v>=DISPIMG("ID_965B748EF66C43A19DA06531F6FC0300",1)</v>
      </c>
      <c r="O44" s="2"/>
      <c r="P44" s="2"/>
    </row>
    <row r="45" ht="48" customHeight="1" spans="1:16">
      <c r="A45" s="41">
        <v>42</v>
      </c>
      <c r="B45" s="42">
        <v>23321046</v>
      </c>
      <c r="C45" s="41" t="s">
        <v>62</v>
      </c>
      <c r="D45" s="42">
        <v>77.59</v>
      </c>
      <c r="E45" s="42">
        <v>0</v>
      </c>
      <c r="F45" s="43">
        <v>77.59</v>
      </c>
      <c r="G45" s="44">
        <v>54.313</v>
      </c>
      <c r="H45" s="45">
        <v>42</v>
      </c>
      <c r="I45" s="2" t="s">
        <v>26</v>
      </c>
      <c r="J45" s="2"/>
      <c r="K45" s="2"/>
      <c r="L45" s="2"/>
      <c r="M45" s="2"/>
      <c r="N45" s="25" t="str">
        <f>_xlfn.DISPIMG("ID_45E93E53A1424517B246B0604B49BFFF",1)</f>
        <v>=DISPIMG("ID_45E93E53A1424517B246B0604B49BFFF",1)</v>
      </c>
      <c r="O45" s="2"/>
      <c r="P45" s="2"/>
    </row>
    <row r="46" ht="48" customHeight="1" spans="1:16">
      <c r="A46" s="41">
        <v>43</v>
      </c>
      <c r="B46" s="42">
        <v>23321071</v>
      </c>
      <c r="C46" s="41" t="s">
        <v>66</v>
      </c>
      <c r="D46" s="42">
        <v>77.55</v>
      </c>
      <c r="E46" s="42">
        <v>0</v>
      </c>
      <c r="F46" s="43">
        <v>77.55</v>
      </c>
      <c r="G46" s="44">
        <v>54.285</v>
      </c>
      <c r="H46" s="45">
        <v>43</v>
      </c>
      <c r="I46" s="2" t="s">
        <v>26</v>
      </c>
      <c r="J46" s="2"/>
      <c r="K46" s="2"/>
      <c r="L46" s="2"/>
      <c r="M46" s="2"/>
      <c r="N46" s="25" t="str">
        <f>_xlfn.DISPIMG("ID_EE549194015B45018C0CE3C218C5B41E",1)</f>
        <v>=DISPIMG("ID_EE549194015B45018C0CE3C218C5B41E",1)</v>
      </c>
      <c r="O46" s="2"/>
      <c r="P46" s="2"/>
    </row>
    <row r="47" ht="48" customHeight="1" spans="1:16">
      <c r="A47" s="41">
        <v>44</v>
      </c>
      <c r="B47" s="42">
        <v>23321033</v>
      </c>
      <c r="C47" s="41" t="s">
        <v>69</v>
      </c>
      <c r="D47" s="42">
        <v>77.47</v>
      </c>
      <c r="E47" s="42">
        <v>0</v>
      </c>
      <c r="F47" s="43">
        <v>77.47</v>
      </c>
      <c r="G47" s="44">
        <v>54.229</v>
      </c>
      <c r="H47" s="45">
        <v>44</v>
      </c>
      <c r="I47" s="2" t="s">
        <v>26</v>
      </c>
      <c r="J47" s="2"/>
      <c r="K47" s="2"/>
      <c r="L47" s="2"/>
      <c r="M47" s="2"/>
      <c r="N47" s="25" t="str">
        <f>_xlfn.DISPIMG("ID_86EF4CD086A0450EB229F38F10249B8E",1)</f>
        <v>=DISPIMG("ID_86EF4CD086A0450EB229F38F10249B8E",1)</v>
      </c>
      <c r="O47" s="2"/>
      <c r="P47" s="2"/>
    </row>
    <row r="48" ht="48" customHeight="1" spans="1:16">
      <c r="A48" s="41">
        <v>45</v>
      </c>
      <c r="B48" s="42">
        <v>23321068</v>
      </c>
      <c r="C48" s="41" t="s">
        <v>64</v>
      </c>
      <c r="D48" s="42">
        <v>77.39</v>
      </c>
      <c r="E48" s="42">
        <v>0</v>
      </c>
      <c r="F48" s="43">
        <v>77.39</v>
      </c>
      <c r="G48" s="44">
        <v>54.173</v>
      </c>
      <c r="H48" s="45">
        <v>45</v>
      </c>
      <c r="I48" s="2" t="s">
        <v>26</v>
      </c>
      <c r="J48" s="2"/>
      <c r="K48" s="2"/>
      <c r="L48" s="2"/>
      <c r="M48" s="2"/>
      <c r="N48" s="53" t="str">
        <f>_xlfn.DISPIMG("ID_81D87DE5EF464441B35A3BC0BC0E949C",1)</f>
        <v>=DISPIMG("ID_81D87DE5EF464441B35A3BC0BC0E949C",1)</v>
      </c>
      <c r="O48" s="2"/>
      <c r="P48" s="2"/>
    </row>
    <row r="49" ht="48" customHeight="1" spans="1:16">
      <c r="A49" s="41">
        <v>46</v>
      </c>
      <c r="B49" s="42">
        <v>23321082</v>
      </c>
      <c r="C49" s="41" t="s">
        <v>67</v>
      </c>
      <c r="D49" s="42">
        <v>77.2</v>
      </c>
      <c r="E49" s="42">
        <v>0</v>
      </c>
      <c r="F49" s="43">
        <v>77.2</v>
      </c>
      <c r="G49" s="44">
        <v>54.04</v>
      </c>
      <c r="H49" s="45">
        <v>46</v>
      </c>
      <c r="I49" s="2" t="s">
        <v>26</v>
      </c>
      <c r="J49" s="2"/>
      <c r="K49" s="2"/>
      <c r="L49" s="2"/>
      <c r="M49" s="2"/>
      <c r="N49" s="25" t="str">
        <f>_xlfn.DISPIMG("ID_E4C763F6AF12400DB2FA9EB6361FFC8A",1)</f>
        <v>=DISPIMG("ID_E4C763F6AF12400DB2FA9EB6361FFC8A",1)</v>
      </c>
      <c r="O49" s="2"/>
      <c r="P49" s="2"/>
    </row>
    <row r="50" ht="48" customHeight="1" spans="1:27">
      <c r="A50" s="47">
        <v>47</v>
      </c>
      <c r="B50" s="42">
        <v>23321072</v>
      </c>
      <c r="C50" s="47" t="s">
        <v>71</v>
      </c>
      <c r="D50" s="42">
        <v>76.69</v>
      </c>
      <c r="E50" s="42">
        <v>0</v>
      </c>
      <c r="F50" s="43">
        <v>76.69</v>
      </c>
      <c r="G50" s="44">
        <v>53.683</v>
      </c>
      <c r="H50" s="48">
        <v>47</v>
      </c>
      <c r="I50" s="2" t="s">
        <v>26</v>
      </c>
      <c r="J50" s="2"/>
      <c r="K50" s="2"/>
      <c r="L50" s="2"/>
      <c r="M50" s="2"/>
      <c r="N50" s="25" t="str">
        <f>_xlfn.DISPIMG("ID_11B3ED87F4844937BB0C81FF53CA530B",1)</f>
        <v>=DISPIMG("ID_11B3ED87F4844937BB0C81FF53CA530B",1)</v>
      </c>
      <c r="O50" s="54"/>
      <c r="P50" s="55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</row>
    <row r="51" ht="48" customHeight="1" spans="1:16">
      <c r="A51" s="41">
        <v>48</v>
      </c>
      <c r="B51" s="42">
        <v>23321036</v>
      </c>
      <c r="C51" s="41" t="s">
        <v>59</v>
      </c>
      <c r="D51" s="42">
        <v>76.51</v>
      </c>
      <c r="E51" s="42">
        <v>0</v>
      </c>
      <c r="F51" s="43">
        <v>76.51</v>
      </c>
      <c r="G51" s="44">
        <v>53.557</v>
      </c>
      <c r="H51" s="45">
        <v>48</v>
      </c>
      <c r="I51" s="2" t="s">
        <v>26</v>
      </c>
      <c r="J51" s="2"/>
      <c r="K51" s="2"/>
      <c r="L51" s="2"/>
      <c r="M51" s="2"/>
      <c r="N51" s="25" t="str">
        <f>_xlfn.DISPIMG("ID_7B0047814E724DAF9D39EAECD1F69FA1",1)</f>
        <v>=DISPIMG("ID_7B0047814E724DAF9D39EAECD1F69FA1",1)</v>
      </c>
      <c r="O51" s="2"/>
      <c r="P51" s="2"/>
    </row>
    <row r="52" ht="48" customHeight="1" spans="1:16">
      <c r="A52" s="41">
        <v>49</v>
      </c>
      <c r="B52" s="42">
        <v>23321062</v>
      </c>
      <c r="C52" s="41" t="s">
        <v>73</v>
      </c>
      <c r="D52" s="42">
        <v>76.37</v>
      </c>
      <c r="E52" s="42">
        <v>0</v>
      </c>
      <c r="F52" s="43">
        <v>76.37</v>
      </c>
      <c r="G52" s="44">
        <v>53.459</v>
      </c>
      <c r="H52" s="45">
        <v>49</v>
      </c>
      <c r="I52" s="2" t="s">
        <v>26</v>
      </c>
      <c r="J52" s="2"/>
      <c r="K52" s="2"/>
      <c r="L52" s="2"/>
      <c r="M52" s="2"/>
      <c r="N52" s="25" t="str">
        <f>_xlfn.DISPIMG("ID_2DA5A26163ED4DA6A3E421F404666826",1)</f>
        <v>=DISPIMG("ID_2DA5A26163ED4DA6A3E421F404666826",1)</v>
      </c>
      <c r="O52" s="2"/>
      <c r="P52" s="2"/>
    </row>
    <row r="53" ht="48" customHeight="1" spans="1:16">
      <c r="A53" s="41">
        <v>50</v>
      </c>
      <c r="B53" s="42">
        <v>23321003</v>
      </c>
      <c r="C53" s="41" t="s">
        <v>75</v>
      </c>
      <c r="D53" s="42">
        <v>76.14</v>
      </c>
      <c r="E53" s="42">
        <v>0</v>
      </c>
      <c r="F53" s="43">
        <v>76.14</v>
      </c>
      <c r="G53" s="44">
        <v>53.298</v>
      </c>
      <c r="H53" s="45">
        <v>50</v>
      </c>
      <c r="I53" s="2" t="s">
        <v>26</v>
      </c>
      <c r="J53" s="2"/>
      <c r="K53" s="2"/>
      <c r="L53" s="2"/>
      <c r="M53" s="2"/>
      <c r="N53" s="25" t="str">
        <f>_xlfn.DISPIMG("ID_DB39EDE4C52149F5BB638A69A102D687",1)</f>
        <v>=DISPIMG("ID_DB39EDE4C52149F5BB638A69A102D687",1)</v>
      </c>
      <c r="O53" s="2"/>
      <c r="P53" s="2"/>
    </row>
    <row r="54" ht="48" customHeight="1" spans="1:16">
      <c r="A54" s="41">
        <v>51</v>
      </c>
      <c r="B54" s="42">
        <v>23321066</v>
      </c>
      <c r="C54" s="41" t="s">
        <v>70</v>
      </c>
      <c r="D54" s="42">
        <v>75.53</v>
      </c>
      <c r="E54" s="42">
        <v>0</v>
      </c>
      <c r="F54" s="43">
        <v>75.53</v>
      </c>
      <c r="G54" s="44">
        <v>52.871</v>
      </c>
      <c r="H54" s="45">
        <v>51</v>
      </c>
      <c r="I54" s="2" t="s">
        <v>26</v>
      </c>
      <c r="J54" s="2"/>
      <c r="K54" s="2"/>
      <c r="L54" s="2"/>
      <c r="M54" s="2"/>
      <c r="N54" s="25" t="str">
        <f>_xlfn.DISPIMG("ID_BCAA57A5A49C41649A09AE77F164F4D1",1)</f>
        <v>=DISPIMG("ID_BCAA57A5A49C41649A09AE77F164F4D1",1)</v>
      </c>
      <c r="O54" s="2"/>
      <c r="P54" s="2"/>
    </row>
    <row r="55" ht="48" customHeight="1" spans="1:16">
      <c r="A55" s="41">
        <v>52</v>
      </c>
      <c r="B55" s="42">
        <v>23321034</v>
      </c>
      <c r="C55" s="41" t="s">
        <v>72</v>
      </c>
      <c r="D55" s="42">
        <v>75.47</v>
      </c>
      <c r="E55" s="42">
        <v>0</v>
      </c>
      <c r="F55" s="43">
        <v>75.47</v>
      </c>
      <c r="G55" s="44">
        <v>52.829</v>
      </c>
      <c r="H55" s="45">
        <v>52</v>
      </c>
      <c r="I55" s="2" t="s">
        <v>26</v>
      </c>
      <c r="J55" s="2"/>
      <c r="K55" s="2"/>
      <c r="L55" s="2"/>
      <c r="M55" s="2"/>
      <c r="N55" s="25" t="str">
        <f>_xlfn.DISPIMG("ID_8BC5A772165B4B6FB6ECAB1C69D4894B",1)</f>
        <v>=DISPIMG("ID_8BC5A772165B4B6FB6ECAB1C69D4894B",1)</v>
      </c>
      <c r="O55" s="2"/>
      <c r="P55" s="2"/>
    </row>
    <row r="56" ht="48" customHeight="1" spans="1:16">
      <c r="A56" s="41">
        <v>53</v>
      </c>
      <c r="B56" s="42">
        <v>23321050</v>
      </c>
      <c r="C56" s="41" t="s">
        <v>78</v>
      </c>
      <c r="D56" s="42">
        <v>75.39</v>
      </c>
      <c r="E56" s="42">
        <v>0</v>
      </c>
      <c r="F56" s="43">
        <v>75.39</v>
      </c>
      <c r="G56" s="44">
        <v>52.773</v>
      </c>
      <c r="H56" s="45">
        <v>53</v>
      </c>
      <c r="I56" s="2" t="s">
        <v>26</v>
      </c>
      <c r="J56" s="2"/>
      <c r="K56" s="2"/>
      <c r="L56" s="2"/>
      <c r="M56" s="2"/>
      <c r="N56" s="25" t="str">
        <f>_xlfn.DISPIMG("ID_011AFB1C43D34F4481101619D409A063",1)</f>
        <v>=DISPIMG("ID_011AFB1C43D34F4481101619D409A063",1)</v>
      </c>
      <c r="O56" s="2"/>
      <c r="P56" s="2"/>
    </row>
    <row r="57" ht="48" customHeight="1" spans="1:16">
      <c r="A57" s="41">
        <v>54</v>
      </c>
      <c r="B57" s="42">
        <v>23321002</v>
      </c>
      <c r="C57" s="41" t="s">
        <v>74</v>
      </c>
      <c r="D57" s="42">
        <v>75.22</v>
      </c>
      <c r="E57" s="42">
        <v>0</v>
      </c>
      <c r="F57" s="43">
        <v>75.22</v>
      </c>
      <c r="G57" s="44">
        <v>52.654</v>
      </c>
      <c r="H57" s="45">
        <v>54</v>
      </c>
      <c r="I57" s="2" t="s">
        <v>26</v>
      </c>
      <c r="J57" s="2"/>
      <c r="K57" s="2"/>
      <c r="L57" s="2"/>
      <c r="M57" s="2"/>
      <c r="N57" s="25" t="str">
        <f>_xlfn.DISPIMG("ID_97BAFAE21E274001B1F2C5FC1C980807",1)</f>
        <v>=DISPIMG("ID_97BAFAE21E274001B1F2C5FC1C980807",1)</v>
      </c>
      <c r="O57" s="2"/>
      <c r="P57" s="2"/>
    </row>
    <row r="58" ht="48" customHeight="1" spans="1:16">
      <c r="A58" s="41">
        <v>55</v>
      </c>
      <c r="B58" s="42">
        <v>23321077</v>
      </c>
      <c r="C58" s="41" t="s">
        <v>79</v>
      </c>
      <c r="D58" s="42">
        <v>75.14</v>
      </c>
      <c r="E58" s="42">
        <v>0</v>
      </c>
      <c r="F58" s="43">
        <v>75.14</v>
      </c>
      <c r="G58" s="44">
        <v>52.598</v>
      </c>
      <c r="H58" s="45">
        <v>55</v>
      </c>
      <c r="I58" s="2" t="s">
        <v>26</v>
      </c>
      <c r="J58" s="2"/>
      <c r="K58" s="2"/>
      <c r="L58" s="2"/>
      <c r="M58" s="2"/>
      <c r="N58" s="22" t="str">
        <f>_xlfn.DISPIMG("ID_66B31FBEBC2D4297BBE7A7D8BF6C151B",1)</f>
        <v>=DISPIMG("ID_66B31FBEBC2D4297BBE7A7D8BF6C151B",1)</v>
      </c>
      <c r="O58" s="2"/>
      <c r="P58" s="2"/>
    </row>
    <row r="59" ht="48" customHeight="1" spans="1:16">
      <c r="A59" s="41">
        <v>56</v>
      </c>
      <c r="B59" s="42">
        <v>23321085</v>
      </c>
      <c r="C59" s="41" t="s">
        <v>76</v>
      </c>
      <c r="D59" s="42">
        <v>74.88</v>
      </c>
      <c r="E59" s="42">
        <v>0</v>
      </c>
      <c r="F59" s="43">
        <v>74.88</v>
      </c>
      <c r="G59" s="44">
        <v>52.416</v>
      </c>
      <c r="H59" s="45">
        <v>56</v>
      </c>
      <c r="I59" s="2" t="s">
        <v>26</v>
      </c>
      <c r="J59" s="2"/>
      <c r="K59" s="2"/>
      <c r="L59" s="2"/>
      <c r="M59" s="2"/>
      <c r="N59" s="25" t="str">
        <f>_xlfn.DISPIMG("ID_E2630788BEF946199D8BEA456FA574EE",1)</f>
        <v>=DISPIMG("ID_E2630788BEF946199D8BEA456FA574EE",1)</v>
      </c>
      <c r="O59" s="2"/>
      <c r="P59" s="2"/>
    </row>
    <row r="60" ht="48" customHeight="1" spans="1:16">
      <c r="A60" s="41">
        <v>57</v>
      </c>
      <c r="B60" s="42">
        <v>23321083</v>
      </c>
      <c r="C60" s="41" t="s">
        <v>77</v>
      </c>
      <c r="D60" s="42">
        <v>74.55</v>
      </c>
      <c r="E60" s="42">
        <v>0</v>
      </c>
      <c r="F60" s="43">
        <v>74.55</v>
      </c>
      <c r="G60" s="44">
        <v>52.185</v>
      </c>
      <c r="H60" s="45">
        <v>57</v>
      </c>
      <c r="I60" s="2" t="s">
        <v>26</v>
      </c>
      <c r="J60" s="2"/>
      <c r="K60" s="2"/>
      <c r="L60" s="2"/>
      <c r="M60" s="2"/>
      <c r="N60" s="25" t="str">
        <f>_xlfn.DISPIMG("ID_3948FB4B40324F5DBCE731C100054054",1)</f>
        <v>=DISPIMG("ID_3948FB4B40324F5DBCE731C100054054",1)</v>
      </c>
      <c r="O60" s="2"/>
      <c r="P60" s="2"/>
    </row>
    <row r="61" ht="48" customHeight="1" spans="1:16">
      <c r="A61" s="41">
        <v>58</v>
      </c>
      <c r="B61" s="42">
        <v>23321074</v>
      </c>
      <c r="C61" s="41" t="s">
        <v>80</v>
      </c>
      <c r="D61" s="42">
        <v>74.16</v>
      </c>
      <c r="E61" s="42">
        <v>0</v>
      </c>
      <c r="F61" s="43">
        <v>74.16</v>
      </c>
      <c r="G61" s="44">
        <v>51.912</v>
      </c>
      <c r="H61" s="45">
        <v>58</v>
      </c>
      <c r="I61" s="2" t="s">
        <v>26</v>
      </c>
      <c r="J61" s="2"/>
      <c r="K61" s="2"/>
      <c r="L61" s="2"/>
      <c r="M61" s="2"/>
      <c r="N61" s="22" t="str">
        <f>_xlfn.DISPIMG("ID_ED6E2D9C56DC4A81B4D90ADAA9CD0F6F",1)</f>
        <v>=DISPIMG("ID_ED6E2D9C56DC4A81B4D90ADAA9CD0F6F",1)</v>
      </c>
      <c r="O61" s="2"/>
      <c r="P61" s="2"/>
    </row>
    <row r="62" ht="48" customHeight="1" spans="1:16">
      <c r="A62" s="41">
        <v>59</v>
      </c>
      <c r="B62" s="42">
        <v>23321060</v>
      </c>
      <c r="C62" s="41" t="s">
        <v>81</v>
      </c>
      <c r="D62" s="42">
        <v>72.45</v>
      </c>
      <c r="E62" s="42">
        <v>0</v>
      </c>
      <c r="F62" s="43">
        <v>72.45</v>
      </c>
      <c r="G62" s="44">
        <v>50.715</v>
      </c>
      <c r="H62" s="45">
        <v>59</v>
      </c>
      <c r="I62" s="2" t="s">
        <v>26</v>
      </c>
      <c r="J62" s="2"/>
      <c r="K62" s="2"/>
      <c r="L62" s="2"/>
      <c r="M62" s="2"/>
      <c r="N62" s="25" t="str">
        <f>_xlfn.DISPIMG("ID_3F2DC75C00894611A1D98517494A66DF",1)</f>
        <v>=DISPIMG("ID_3F2DC75C00894611A1D98517494A66DF",1)</v>
      </c>
      <c r="O62" s="2"/>
      <c r="P62" s="2"/>
    </row>
    <row r="63" ht="48" customHeight="1" spans="1:16">
      <c r="A63" s="41">
        <v>60</v>
      </c>
      <c r="B63" s="42">
        <v>23321031</v>
      </c>
      <c r="C63" s="41" t="s">
        <v>82</v>
      </c>
      <c r="D63" s="42">
        <v>72.43</v>
      </c>
      <c r="E63" s="42">
        <v>0</v>
      </c>
      <c r="F63" s="43">
        <v>72.43</v>
      </c>
      <c r="G63" s="44">
        <v>50.701</v>
      </c>
      <c r="H63" s="45">
        <v>60</v>
      </c>
      <c r="I63" s="2" t="s">
        <v>26</v>
      </c>
      <c r="J63" s="2"/>
      <c r="K63" s="2"/>
      <c r="L63" s="2"/>
      <c r="M63" s="2"/>
      <c r="N63" s="25" t="str">
        <f>_xlfn.DISPIMG("ID_9EA566FB94CB4D5791DD4644EB397CAE",1)</f>
        <v>=DISPIMG("ID_9EA566FB94CB4D5791DD4644EB397CAE",1)</v>
      </c>
      <c r="O63" s="2"/>
      <c r="P63" s="2"/>
    </row>
    <row r="64" ht="48" customHeight="1" spans="1:16">
      <c r="A64" s="41">
        <v>61</v>
      </c>
      <c r="B64" s="42">
        <v>23321086</v>
      </c>
      <c r="C64" s="41" t="s">
        <v>83</v>
      </c>
      <c r="D64" s="42">
        <v>72.16</v>
      </c>
      <c r="E64" s="42">
        <v>0</v>
      </c>
      <c r="F64" s="43">
        <v>72.16</v>
      </c>
      <c r="G64" s="44">
        <v>50.512</v>
      </c>
      <c r="H64" s="45">
        <v>61</v>
      </c>
      <c r="I64" s="2" t="s">
        <v>26</v>
      </c>
      <c r="J64" s="2"/>
      <c r="K64" s="2"/>
      <c r="L64" s="2"/>
      <c r="M64" s="2"/>
      <c r="N64" s="25" t="str">
        <f>_xlfn.DISPIMG("ID_ABA061C4562F40C783B52EF934D29344",1)</f>
        <v>=DISPIMG("ID_ABA061C4562F40C783B52EF934D29344",1)</v>
      </c>
      <c r="O64" s="2"/>
      <c r="P64" s="2"/>
    </row>
    <row r="65" ht="48" customHeight="1" spans="1:16">
      <c r="A65" s="41">
        <v>62</v>
      </c>
      <c r="B65" s="42">
        <v>23321045</v>
      </c>
      <c r="C65" s="41" t="s">
        <v>84</v>
      </c>
      <c r="D65" s="42">
        <v>72</v>
      </c>
      <c r="E65" s="42">
        <v>0</v>
      </c>
      <c r="F65" s="43">
        <v>72</v>
      </c>
      <c r="G65" s="44">
        <v>50.4</v>
      </c>
      <c r="H65" s="45">
        <v>62</v>
      </c>
      <c r="I65" s="2" t="s">
        <v>26</v>
      </c>
      <c r="J65" s="2"/>
      <c r="K65" s="2"/>
      <c r="L65" s="2"/>
      <c r="M65" s="2"/>
      <c r="N65" s="25" t="str">
        <f>_xlfn.DISPIMG("ID_B109A2148F124949845333C17867285F",1)</f>
        <v>=DISPIMG("ID_B109A2148F124949845333C17867285F",1)</v>
      </c>
      <c r="O65" s="59"/>
      <c r="P65" s="2"/>
    </row>
    <row r="66" ht="48" customHeight="1" spans="1:16">
      <c r="A66" s="41">
        <v>63</v>
      </c>
      <c r="B66" s="42">
        <v>23321087</v>
      </c>
      <c r="C66" s="41" t="s">
        <v>85</v>
      </c>
      <c r="D66" s="42">
        <v>67.27</v>
      </c>
      <c r="E66" s="42">
        <v>0</v>
      </c>
      <c r="F66" s="43">
        <v>67.27</v>
      </c>
      <c r="G66" s="44">
        <v>47.089</v>
      </c>
      <c r="H66" s="45">
        <v>63</v>
      </c>
      <c r="I66" s="2" t="s">
        <v>26</v>
      </c>
      <c r="J66" s="2"/>
      <c r="K66" s="2"/>
      <c r="L66" s="2"/>
      <c r="M66" s="2"/>
      <c r="N66" s="22" t="str">
        <f>_xlfn.DISPIMG("ID_61AF23FACC624ECB8C6219217E67F434",1)</f>
        <v>=DISPIMG("ID_61AF23FACC624ECB8C6219217E67F434",1)</v>
      </c>
      <c r="O66" s="2"/>
      <c r="P66" s="2"/>
    </row>
    <row r="67" ht="48" customHeight="1" spans="1:16">
      <c r="A67" s="41">
        <v>64</v>
      </c>
      <c r="B67" s="42">
        <v>23321010</v>
      </c>
      <c r="C67" s="41" t="s">
        <v>86</v>
      </c>
      <c r="D67" s="57">
        <v>48.1</v>
      </c>
      <c r="E67" s="42">
        <v>0</v>
      </c>
      <c r="F67" s="43">
        <v>48.1</v>
      </c>
      <c r="G67" s="46">
        <v>33.67</v>
      </c>
      <c r="H67" s="58">
        <v>64</v>
      </c>
      <c r="I67" s="2" t="s">
        <v>26</v>
      </c>
      <c r="J67" s="2"/>
      <c r="K67" s="2"/>
      <c r="L67" s="2"/>
      <c r="M67" s="2"/>
      <c r="N67" s="34" t="str">
        <f>_xlfn.DISPIMG("ID_2A247ED5E5ED4C469B391DFED3326E35",1)</f>
        <v>=DISPIMG("ID_2A247ED5E5ED4C469B391DFED3326E35",1)</v>
      </c>
      <c r="O67" s="2"/>
      <c r="P67" s="2"/>
    </row>
    <row r="68" spans="4:14">
      <c r="D68" s="37" t="s">
        <v>87</v>
      </c>
      <c r="G68" s="37" t="s">
        <v>88</v>
      </c>
      <c r="I68" s="37"/>
      <c r="J68" s="37"/>
      <c r="M68" s="31"/>
      <c r="N68" s="8"/>
    </row>
    <row r="69" spans="13:14">
      <c r="M69" s="31"/>
      <c r="N69" s="60"/>
    </row>
  </sheetData>
  <mergeCells count="68">
    <mergeCell ref="A1:P1"/>
    <mergeCell ref="A2:D2"/>
    <mergeCell ref="I3:M3"/>
    <mergeCell ref="I4:M4"/>
    <mergeCell ref="I5:M5"/>
    <mergeCell ref="I6:M6"/>
    <mergeCell ref="I7:M7"/>
    <mergeCell ref="I8:M8"/>
    <mergeCell ref="I9:M9"/>
    <mergeCell ref="I10:M10"/>
    <mergeCell ref="I11:M11"/>
    <mergeCell ref="I12:M12"/>
    <mergeCell ref="I13:M13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G68:J68"/>
  </mergeCells>
  <pageMargins left="0.75" right="0.75" top="1" bottom="1" header="0.5" footer="0.5"/>
  <pageSetup paperSize="9" scale="73" fitToHeight="0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68"/>
  <sheetViews>
    <sheetView zoomScale="61" zoomScaleNormal="61" topLeftCell="A35" workbookViewId="0">
      <selection activeCell="I50" sqref="I50"/>
    </sheetView>
  </sheetViews>
  <sheetFormatPr defaultColWidth="9" defaultRowHeight="25.8"/>
  <cols>
    <col min="1" max="1" width="6.33333333333333" style="3"/>
    <col min="2" max="2" width="26" style="3" customWidth="1"/>
    <col min="3" max="3" width="20.7685185185185" style="3" customWidth="1"/>
    <col min="4" max="5" width="22" style="3" customWidth="1"/>
    <col min="6" max="7" width="11.2222222222222" style="3" customWidth="1"/>
    <col min="8" max="8" width="15.8981481481481" style="3" customWidth="1"/>
    <col min="9" max="9" width="16.4444444444444" style="3" customWidth="1"/>
    <col min="10" max="10" width="9.81481481481481" style="4" customWidth="1"/>
    <col min="11" max="11" width="11.2222222222222" style="4" customWidth="1"/>
    <col min="12" max="12" width="6.33333333333333" style="4" customWidth="1"/>
    <col min="13" max="13" width="11.2222222222222" style="4" customWidth="1"/>
    <col min="14" max="14" width="50.962962962963" style="4" customWidth="1"/>
    <col min="15" max="15" width="32.1018518518519" style="5" customWidth="1"/>
    <col min="16" max="16" width="11.7592592592593" style="5" customWidth="1"/>
    <col min="17" max="26" width="9" style="6"/>
  </cols>
  <sheetData>
    <row r="1" ht="45" customHeight="1" spans="1:16">
      <c r="A1" s="7" t="s">
        <v>123</v>
      </c>
      <c r="B1" s="7"/>
      <c r="C1" s="7"/>
      <c r="D1" s="7"/>
      <c r="E1" s="7"/>
      <c r="F1" s="7"/>
      <c r="G1" s="7"/>
      <c r="H1" s="7"/>
      <c r="I1" s="7"/>
      <c r="J1" s="18"/>
      <c r="K1" s="18"/>
      <c r="L1" s="18"/>
      <c r="M1" s="18"/>
      <c r="N1" s="18"/>
      <c r="O1" s="7"/>
      <c r="P1" s="7"/>
    </row>
    <row r="2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19"/>
      <c r="K2" s="19"/>
      <c r="L2" s="19"/>
      <c r="M2" s="19"/>
      <c r="N2" s="19"/>
      <c r="O2" s="20"/>
      <c r="P2" s="20"/>
    </row>
    <row r="3" s="1" customFormat="1" ht="42" customHeight="1" spans="1:27">
      <c r="A3" s="9" t="s">
        <v>2</v>
      </c>
      <c r="B3" s="9" t="s">
        <v>3</v>
      </c>
      <c r="C3" s="9" t="s">
        <v>4</v>
      </c>
      <c r="D3" s="10" t="s">
        <v>124</v>
      </c>
      <c r="E3" s="10" t="s">
        <v>125</v>
      </c>
      <c r="F3" s="9" t="s">
        <v>92</v>
      </c>
      <c r="G3" s="9" t="s">
        <v>93</v>
      </c>
      <c r="H3" s="11" t="s">
        <v>126</v>
      </c>
      <c r="I3" s="10" t="s">
        <v>127</v>
      </c>
      <c r="J3" s="21" t="s">
        <v>96</v>
      </c>
      <c r="K3" s="21"/>
      <c r="L3" s="21"/>
      <c r="M3" s="21"/>
      <c r="N3" s="21"/>
      <c r="O3" s="9" t="s">
        <v>16</v>
      </c>
      <c r="P3" s="9" t="s">
        <v>97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="2" customFormat="1" ht="150" customHeight="1" spans="1:28">
      <c r="A4" s="12">
        <v>1</v>
      </c>
      <c r="B4" s="13">
        <v>23321036</v>
      </c>
      <c r="C4" s="12" t="s">
        <v>59</v>
      </c>
      <c r="D4" s="12">
        <v>50</v>
      </c>
      <c r="E4" s="13">
        <v>12</v>
      </c>
      <c r="F4" s="12">
        <v>0</v>
      </c>
      <c r="G4" s="13">
        <v>62</v>
      </c>
      <c r="H4" s="14">
        <v>6.2</v>
      </c>
      <c r="I4" s="12">
        <v>1</v>
      </c>
      <c r="J4" s="22" t="s">
        <v>128</v>
      </c>
      <c r="K4" s="22"/>
      <c r="L4" s="22"/>
      <c r="M4" s="22"/>
      <c r="N4" s="22"/>
      <c r="O4" s="23" t="str">
        <f>_xlfn.DISPIMG("ID_E449BD83559D4E34B8348C50156FB4C2",1)</f>
        <v>=DISPIMG("ID_E449BD83559D4E34B8348C50156FB4C2",1)</v>
      </c>
      <c r="P4" s="24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2"/>
    </row>
    <row r="5" s="2" customFormat="1" ht="137" customHeight="1" spans="1:28">
      <c r="A5" s="12">
        <v>2</v>
      </c>
      <c r="B5" s="13">
        <v>23321032</v>
      </c>
      <c r="C5" s="12" t="s">
        <v>29</v>
      </c>
      <c r="D5" s="12">
        <v>50</v>
      </c>
      <c r="E5" s="13">
        <v>11</v>
      </c>
      <c r="F5" s="12">
        <v>0</v>
      </c>
      <c r="G5" s="13">
        <v>61</v>
      </c>
      <c r="H5" s="14">
        <v>6.1</v>
      </c>
      <c r="I5" s="12">
        <v>2</v>
      </c>
      <c r="J5" s="22" t="s">
        <v>129</v>
      </c>
      <c r="K5" s="22"/>
      <c r="L5" s="22"/>
      <c r="M5" s="22"/>
      <c r="N5" s="22"/>
      <c r="O5" s="23" t="str">
        <f>_xlfn.DISPIMG("ID_424F22EDD519456789906E556CE4BEDC",1)</f>
        <v>=DISPIMG("ID_424F22EDD519456789906E556CE4BEDC",1)</v>
      </c>
      <c r="P5" s="24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2"/>
    </row>
    <row r="6" ht="151" customHeight="1" spans="1:27">
      <c r="A6" s="12">
        <v>3</v>
      </c>
      <c r="B6" s="12">
        <v>23321066</v>
      </c>
      <c r="C6" s="12" t="s">
        <v>70</v>
      </c>
      <c r="D6" s="12">
        <v>50</v>
      </c>
      <c r="E6" s="12">
        <v>9</v>
      </c>
      <c r="F6" s="12">
        <v>0</v>
      </c>
      <c r="G6" s="12">
        <v>59</v>
      </c>
      <c r="H6" s="15">
        <v>5.9</v>
      </c>
      <c r="I6" s="12">
        <v>3</v>
      </c>
      <c r="J6" s="22" t="s">
        <v>130</v>
      </c>
      <c r="K6" s="22"/>
      <c r="L6" s="22"/>
      <c r="M6" s="22"/>
      <c r="N6" s="22"/>
      <c r="O6" s="25" t="str">
        <f>_xlfn.DISPIMG("ID_BCAA57A5A49C41649A09AE77F164F4D1",1)</f>
        <v>=DISPIMG("ID_BCAA57A5A49C41649A09AE77F164F4D1",1)</v>
      </c>
      <c r="P6" s="24"/>
      <c r="Q6" s="31"/>
      <c r="R6" s="31"/>
      <c r="S6" s="31"/>
      <c r="T6" s="31"/>
      <c r="U6" s="31"/>
      <c r="V6" s="31"/>
      <c r="W6" s="31"/>
      <c r="X6" s="31"/>
      <c r="Y6" s="31"/>
      <c r="Z6" s="31"/>
      <c r="AA6" s="33"/>
    </row>
    <row r="7" s="2" customFormat="1" ht="80" customHeight="1" spans="1:28">
      <c r="A7" s="12">
        <v>4</v>
      </c>
      <c r="B7" s="13">
        <v>23321013</v>
      </c>
      <c r="C7" s="12" t="s">
        <v>20</v>
      </c>
      <c r="D7" s="12">
        <v>50</v>
      </c>
      <c r="E7" s="13">
        <v>8</v>
      </c>
      <c r="F7" s="12">
        <v>0</v>
      </c>
      <c r="G7" s="13">
        <v>58</v>
      </c>
      <c r="H7" s="14">
        <v>5.8</v>
      </c>
      <c r="I7" s="12">
        <v>4</v>
      </c>
      <c r="J7" s="26" t="s">
        <v>131</v>
      </c>
      <c r="K7" s="26"/>
      <c r="L7" s="26"/>
      <c r="M7" s="26"/>
      <c r="N7" s="26"/>
      <c r="O7" s="23" t="str">
        <f>_xlfn.DISPIMG("ID_C7D22B1673EB40C796D24FFAB1F95276",1)</f>
        <v>=DISPIMG("ID_C7D22B1673EB40C796D24FFAB1F95276",1)</v>
      </c>
      <c r="P7" s="24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2"/>
    </row>
    <row r="8" ht="80" customHeight="1" spans="1:16">
      <c r="A8" s="12">
        <v>5</v>
      </c>
      <c r="B8" s="12">
        <v>23321069</v>
      </c>
      <c r="C8" s="12" t="s">
        <v>52</v>
      </c>
      <c r="D8" s="12">
        <v>50</v>
      </c>
      <c r="E8" s="12">
        <v>5</v>
      </c>
      <c r="F8" s="12">
        <v>0</v>
      </c>
      <c r="G8" s="12">
        <v>55</v>
      </c>
      <c r="H8" s="15">
        <v>5.5</v>
      </c>
      <c r="I8" s="12">
        <v>5</v>
      </c>
      <c r="J8" s="22" t="s">
        <v>132</v>
      </c>
      <c r="K8" s="22"/>
      <c r="L8" s="22"/>
      <c r="M8" s="22"/>
      <c r="N8" s="22"/>
      <c r="O8" s="24" t="str">
        <f>_xlfn.DISPIMG("ID_03F131D8915B4DC8ABCDF0936F8F1D22",1)</f>
        <v>=DISPIMG("ID_03F131D8915B4DC8ABCDF0936F8F1D22",1)</v>
      </c>
      <c r="P8" s="24"/>
    </row>
    <row r="9" ht="80" customHeight="1" spans="1:16">
      <c r="A9" s="12">
        <v>6</v>
      </c>
      <c r="B9" s="12">
        <v>23321073</v>
      </c>
      <c r="C9" s="12" t="s">
        <v>27</v>
      </c>
      <c r="D9" s="12">
        <v>50</v>
      </c>
      <c r="E9" s="12">
        <v>4</v>
      </c>
      <c r="F9" s="12">
        <v>0</v>
      </c>
      <c r="G9" s="12">
        <v>54</v>
      </c>
      <c r="H9" s="15">
        <v>5.4</v>
      </c>
      <c r="I9" s="12">
        <v>6</v>
      </c>
      <c r="J9" s="22" t="s">
        <v>133</v>
      </c>
      <c r="K9" s="22"/>
      <c r="L9" s="22"/>
      <c r="M9" s="22"/>
      <c r="N9" s="22"/>
      <c r="O9" s="24" t="str">
        <f>_xlfn.DISPIMG("ID_5C0A2020412742C68E49FB2951B1DFC3",1)</f>
        <v>=DISPIMG("ID_5C0A2020412742C68E49FB2951B1DFC3",1)</v>
      </c>
      <c r="P9" s="24"/>
    </row>
    <row r="10" ht="80" customHeight="1" spans="1:16">
      <c r="A10" s="12">
        <v>7</v>
      </c>
      <c r="B10" s="12">
        <v>23321039</v>
      </c>
      <c r="C10" s="12" t="s">
        <v>37</v>
      </c>
      <c r="D10" s="12">
        <v>50</v>
      </c>
      <c r="E10" s="12">
        <v>4</v>
      </c>
      <c r="F10" s="12">
        <v>0</v>
      </c>
      <c r="G10" s="12">
        <v>54</v>
      </c>
      <c r="H10" s="15">
        <v>5.4</v>
      </c>
      <c r="I10" s="12">
        <v>7</v>
      </c>
      <c r="J10" s="22" t="s">
        <v>133</v>
      </c>
      <c r="K10" s="22"/>
      <c r="L10" s="22"/>
      <c r="M10" s="22"/>
      <c r="N10" s="22"/>
      <c r="O10" s="24" t="str">
        <f>_xlfn.DISPIMG("ID_AA8AC47149884F50B5B8883B5AE3DA4B",1)</f>
        <v>=DISPIMG("ID_AA8AC47149884F50B5B8883B5AE3DA4B",1)</v>
      </c>
      <c r="P10" s="24"/>
    </row>
    <row r="11" ht="80" customHeight="1" spans="1:16">
      <c r="A11" s="12">
        <v>8</v>
      </c>
      <c r="B11" s="12">
        <v>23321008</v>
      </c>
      <c r="C11" s="12" t="s">
        <v>49</v>
      </c>
      <c r="D11" s="12">
        <v>50</v>
      </c>
      <c r="E11" s="12">
        <v>4</v>
      </c>
      <c r="F11" s="12">
        <v>0</v>
      </c>
      <c r="G11" s="12">
        <v>54</v>
      </c>
      <c r="H11" s="15">
        <v>5.4</v>
      </c>
      <c r="I11" s="12">
        <v>8</v>
      </c>
      <c r="J11" s="22" t="s">
        <v>133</v>
      </c>
      <c r="K11" s="22"/>
      <c r="L11" s="22"/>
      <c r="M11" s="22"/>
      <c r="N11" s="22"/>
      <c r="O11" s="24" t="str">
        <f>_xlfn.DISPIMG("ID_3EB96B2CDB654B8CBE02E42D906CDBEE",1)</f>
        <v>=DISPIMG("ID_3EB96B2CDB654B8CBE02E42D906CDBEE",1)</v>
      </c>
      <c r="P11" s="24"/>
    </row>
    <row r="12" ht="80" customHeight="1" spans="1:16">
      <c r="A12" s="12">
        <v>9</v>
      </c>
      <c r="B12" s="12">
        <v>23321043</v>
      </c>
      <c r="C12" s="12" t="s">
        <v>22</v>
      </c>
      <c r="D12" s="12">
        <v>50</v>
      </c>
      <c r="E12" s="12">
        <v>3</v>
      </c>
      <c r="F12" s="12">
        <v>0</v>
      </c>
      <c r="G12" s="12">
        <v>53</v>
      </c>
      <c r="H12" s="15">
        <v>5.3</v>
      </c>
      <c r="I12" s="12">
        <v>9</v>
      </c>
      <c r="J12" s="22" t="s">
        <v>134</v>
      </c>
      <c r="K12" s="22"/>
      <c r="L12" s="22"/>
      <c r="M12" s="22"/>
      <c r="N12" s="22"/>
      <c r="O12" s="27" t="str">
        <f>_xlfn.DISPIMG("ID_47EBAEB366994F219822771E16B6D363",1)</f>
        <v>=DISPIMG("ID_47EBAEB366994F219822771E16B6D363",1)</v>
      </c>
      <c r="P12" s="24"/>
    </row>
    <row r="13" ht="80" customHeight="1" spans="1:16">
      <c r="A13" s="12">
        <v>10</v>
      </c>
      <c r="B13" s="16">
        <v>23321059</v>
      </c>
      <c r="C13" s="12" t="s">
        <v>38</v>
      </c>
      <c r="D13" s="12">
        <v>50</v>
      </c>
      <c r="E13" s="12">
        <v>3</v>
      </c>
      <c r="F13" s="12">
        <v>0</v>
      </c>
      <c r="G13" s="12">
        <v>53</v>
      </c>
      <c r="H13" s="15">
        <v>5.3</v>
      </c>
      <c r="I13" s="12">
        <v>10</v>
      </c>
      <c r="J13" s="22" t="s">
        <v>134</v>
      </c>
      <c r="K13" s="22"/>
      <c r="L13" s="22"/>
      <c r="M13" s="22"/>
      <c r="N13" s="22"/>
      <c r="O13" s="24" t="str">
        <f>_xlfn.DISPIMG("ID_E7C270173C364285809F3700F612662E",1)</f>
        <v>=DISPIMG("ID_E7C270173C364285809F3700F612662E",1)</v>
      </c>
      <c r="P13" s="24"/>
    </row>
    <row r="14" ht="80" customHeight="1" spans="1:16">
      <c r="A14" s="12">
        <v>11</v>
      </c>
      <c r="B14" s="16">
        <v>23321056</v>
      </c>
      <c r="C14" s="12" t="s">
        <v>56</v>
      </c>
      <c r="D14" s="12">
        <v>50</v>
      </c>
      <c r="E14" s="12">
        <v>3</v>
      </c>
      <c r="F14" s="12">
        <v>0</v>
      </c>
      <c r="G14" s="12">
        <v>53</v>
      </c>
      <c r="H14" s="15">
        <v>5.3</v>
      </c>
      <c r="I14" s="12">
        <v>11</v>
      </c>
      <c r="J14" s="22" t="s">
        <v>134</v>
      </c>
      <c r="K14" s="22"/>
      <c r="L14" s="22"/>
      <c r="M14" s="22"/>
      <c r="N14" s="22"/>
      <c r="O14" s="27" t="str">
        <f>_xlfn.DISPIMG("ID_4A7F31CE5F3D4581AAF30D58810A78EE",1)</f>
        <v>=DISPIMG("ID_4A7F31CE5F3D4581AAF30D58810A78EE",1)</v>
      </c>
      <c r="P14" s="24"/>
    </row>
    <row r="15" ht="80" customHeight="1" spans="1:16">
      <c r="A15" s="12">
        <v>12</v>
      </c>
      <c r="B15" s="16">
        <v>23321068</v>
      </c>
      <c r="C15" s="12" t="s">
        <v>64</v>
      </c>
      <c r="D15" s="12">
        <v>50</v>
      </c>
      <c r="E15" s="12">
        <v>3</v>
      </c>
      <c r="F15" s="12">
        <v>0</v>
      </c>
      <c r="G15" s="12">
        <v>53</v>
      </c>
      <c r="H15" s="15">
        <v>5.3</v>
      </c>
      <c r="I15" s="12">
        <v>12</v>
      </c>
      <c r="J15" s="22" t="s">
        <v>134</v>
      </c>
      <c r="K15" s="22"/>
      <c r="L15" s="22"/>
      <c r="M15" s="22"/>
      <c r="N15" s="22"/>
      <c r="O15" s="27" t="str">
        <f>_xlfn.DISPIMG("ID_7B9642CA60E44BB2AB334EDEE1FF0511",1)</f>
        <v>=DISPIMG("ID_7B9642CA60E44BB2AB334EDEE1FF0511",1)</v>
      </c>
      <c r="P15" s="24"/>
    </row>
    <row r="16" ht="80" customHeight="1" spans="1:16">
      <c r="A16" s="12">
        <v>13</v>
      </c>
      <c r="B16" s="12">
        <v>23321002</v>
      </c>
      <c r="C16" s="12" t="s">
        <v>74</v>
      </c>
      <c r="D16" s="12">
        <v>50</v>
      </c>
      <c r="E16" s="12">
        <v>3</v>
      </c>
      <c r="F16" s="12">
        <v>0</v>
      </c>
      <c r="G16" s="12">
        <v>53</v>
      </c>
      <c r="H16" s="15">
        <v>5.3</v>
      </c>
      <c r="I16" s="12">
        <v>13</v>
      </c>
      <c r="J16" s="22" t="s">
        <v>134</v>
      </c>
      <c r="K16" s="22"/>
      <c r="L16" s="22"/>
      <c r="M16" s="22"/>
      <c r="N16" s="22"/>
      <c r="O16" s="24" t="str">
        <f>_xlfn.DISPIMG("ID_8CA5BB15A04C4F01B7544DD81EDDB2F9",1)</f>
        <v>=DISPIMG("ID_8CA5BB15A04C4F01B7544DD81EDDB2F9",1)</v>
      </c>
      <c r="P16" s="24"/>
    </row>
    <row r="17" ht="80" customHeight="1" spans="1:16">
      <c r="A17" s="12">
        <v>14</v>
      </c>
      <c r="B17" s="12">
        <v>23321082</v>
      </c>
      <c r="C17" s="12" t="s">
        <v>67</v>
      </c>
      <c r="D17" s="12">
        <v>50</v>
      </c>
      <c r="E17" s="12">
        <v>1</v>
      </c>
      <c r="F17" s="12">
        <v>0</v>
      </c>
      <c r="G17" s="12">
        <v>51</v>
      </c>
      <c r="H17" s="15">
        <v>5.1</v>
      </c>
      <c r="I17" s="12">
        <v>14</v>
      </c>
      <c r="J17" s="22" t="s">
        <v>135</v>
      </c>
      <c r="K17" s="22"/>
      <c r="L17" s="22"/>
      <c r="M17" s="22"/>
      <c r="N17" s="22"/>
      <c r="O17" s="24" t="str">
        <f>_xlfn.DISPIMG("ID_00760766F07A49898EFEDB10672D062E",1)</f>
        <v>=DISPIMG("ID_00760766F07A49898EFEDB10672D062E",1)</v>
      </c>
      <c r="P17" s="24"/>
    </row>
    <row r="18" ht="80" customHeight="1" spans="1:16">
      <c r="A18" s="12">
        <v>15</v>
      </c>
      <c r="B18" s="16">
        <v>23321083</v>
      </c>
      <c r="C18" s="12" t="s">
        <v>77</v>
      </c>
      <c r="D18" s="12">
        <v>50</v>
      </c>
      <c r="E18" s="12">
        <v>1</v>
      </c>
      <c r="F18" s="12">
        <v>0</v>
      </c>
      <c r="G18" s="12">
        <v>51</v>
      </c>
      <c r="H18" s="15">
        <v>5.1</v>
      </c>
      <c r="I18" s="12">
        <v>15</v>
      </c>
      <c r="J18" s="22" t="s">
        <v>135</v>
      </c>
      <c r="K18" s="22"/>
      <c r="L18" s="22"/>
      <c r="M18" s="22"/>
      <c r="N18" s="22"/>
      <c r="O18" s="24" t="str">
        <f>_xlfn.DISPIMG("ID_F220ED13A3A74672ADB33308FCDF72F8",1)</f>
        <v>=DISPIMG("ID_F220ED13A3A74672ADB33308FCDF72F8",1)</v>
      </c>
      <c r="P18" s="24"/>
    </row>
    <row r="19" ht="30" customHeight="1" spans="1:16">
      <c r="A19" s="12">
        <v>16</v>
      </c>
      <c r="B19" s="12">
        <v>23321004</v>
      </c>
      <c r="C19" s="12" t="s">
        <v>17</v>
      </c>
      <c r="D19" s="12">
        <v>50</v>
      </c>
      <c r="E19" s="12">
        <v>0</v>
      </c>
      <c r="F19" s="12">
        <v>0</v>
      </c>
      <c r="G19" s="12">
        <v>50</v>
      </c>
      <c r="H19" s="15">
        <v>5</v>
      </c>
      <c r="I19" s="12">
        <v>16</v>
      </c>
      <c r="J19" s="22" t="s">
        <v>26</v>
      </c>
      <c r="K19" s="22"/>
      <c r="L19" s="22"/>
      <c r="M19" s="22"/>
      <c r="N19" s="22"/>
      <c r="O19" s="24" t="str">
        <f>_xlfn.DISPIMG("ID_37264503A0294034BBD666195F08DD38",1)</f>
        <v>=DISPIMG("ID_37264503A0294034BBD666195F08DD38",1)</v>
      </c>
      <c r="P19" s="24"/>
    </row>
    <row r="20" ht="30" customHeight="1" spans="1:16">
      <c r="A20" s="12">
        <v>17</v>
      </c>
      <c r="B20" s="12">
        <v>23321028</v>
      </c>
      <c r="C20" s="12" t="s">
        <v>19</v>
      </c>
      <c r="D20" s="12">
        <v>50</v>
      </c>
      <c r="E20" s="12">
        <v>0</v>
      </c>
      <c r="F20" s="12">
        <v>0</v>
      </c>
      <c r="G20" s="12">
        <v>50</v>
      </c>
      <c r="H20" s="15">
        <v>5</v>
      </c>
      <c r="I20" s="12">
        <v>17</v>
      </c>
      <c r="J20" s="22" t="s">
        <v>26</v>
      </c>
      <c r="K20" s="22"/>
      <c r="L20" s="22"/>
      <c r="M20" s="22"/>
      <c r="N20" s="22"/>
      <c r="O20" s="24" t="str">
        <f>_xlfn.DISPIMG("ID_9D5CB8D439B540F69DC67F57AEA51569",1)</f>
        <v>=DISPIMG("ID_9D5CB8D439B540F69DC67F57AEA51569",1)</v>
      </c>
      <c r="P20" s="24"/>
    </row>
    <row r="21" ht="30" customHeight="1" spans="1:16">
      <c r="A21" s="12">
        <v>18</v>
      </c>
      <c r="B21" s="12">
        <v>23321024</v>
      </c>
      <c r="C21" s="12" t="s">
        <v>23</v>
      </c>
      <c r="D21" s="12">
        <v>50</v>
      </c>
      <c r="E21" s="12">
        <v>0</v>
      </c>
      <c r="F21" s="12">
        <v>0</v>
      </c>
      <c r="G21" s="12">
        <v>50</v>
      </c>
      <c r="H21" s="15">
        <v>5</v>
      </c>
      <c r="I21" s="12">
        <v>18</v>
      </c>
      <c r="J21" s="22" t="s">
        <v>26</v>
      </c>
      <c r="K21" s="22"/>
      <c r="L21" s="22"/>
      <c r="M21" s="22"/>
      <c r="N21" s="22"/>
      <c r="O21" s="24" t="str">
        <f>_xlfn.DISPIMG("ID_6DF31A06F9164A5C8EB6CF78A03C361F",1)</f>
        <v>=DISPIMG("ID_6DF31A06F9164A5C8EB6CF78A03C361F",1)</v>
      </c>
      <c r="P21" s="24"/>
    </row>
    <row r="22" ht="30" customHeight="1" spans="1:16">
      <c r="A22" s="12">
        <v>19</v>
      </c>
      <c r="B22" s="12">
        <v>23321044</v>
      </c>
      <c r="C22" s="12" t="s">
        <v>24</v>
      </c>
      <c r="D22" s="12">
        <v>50</v>
      </c>
      <c r="E22" s="12">
        <v>0</v>
      </c>
      <c r="F22" s="12">
        <v>0</v>
      </c>
      <c r="G22" s="12">
        <v>50</v>
      </c>
      <c r="H22" s="15">
        <v>5</v>
      </c>
      <c r="I22" s="12">
        <v>19</v>
      </c>
      <c r="J22" s="22" t="s">
        <v>26</v>
      </c>
      <c r="K22" s="22"/>
      <c r="L22" s="22"/>
      <c r="M22" s="22"/>
      <c r="N22" s="22"/>
      <c r="O22" s="24" t="str">
        <f>_xlfn.DISPIMG("ID_D9464CA7DCE543E5AA297298511F8FF2",1)</f>
        <v>=DISPIMG("ID_D9464CA7DCE543E5AA297298511F8FF2",1)</v>
      </c>
      <c r="P22" s="24"/>
    </row>
    <row r="23" ht="30" customHeight="1" spans="1:16">
      <c r="A23" s="12">
        <v>20</v>
      </c>
      <c r="B23" s="16">
        <v>23321041</v>
      </c>
      <c r="C23" s="12" t="s">
        <v>25</v>
      </c>
      <c r="D23" s="12">
        <v>50</v>
      </c>
      <c r="E23" s="12">
        <v>0</v>
      </c>
      <c r="F23" s="12">
        <v>0</v>
      </c>
      <c r="G23" s="12">
        <v>50</v>
      </c>
      <c r="H23" s="15">
        <v>5</v>
      </c>
      <c r="I23" s="12">
        <v>20</v>
      </c>
      <c r="J23" s="22" t="s">
        <v>26</v>
      </c>
      <c r="K23" s="22"/>
      <c r="L23" s="22"/>
      <c r="M23" s="22"/>
      <c r="N23" s="22"/>
      <c r="O23" s="27" t="str">
        <f>_xlfn.DISPIMG("ID_5A3E44E338F0465E9918B0ACBC956F29",1)</f>
        <v>=DISPIMG("ID_5A3E44E338F0465E9918B0ACBC956F29",1)</v>
      </c>
      <c r="P23" s="24"/>
    </row>
    <row r="24" ht="30" customHeight="1" spans="1:16">
      <c r="A24" s="12">
        <v>21</v>
      </c>
      <c r="B24" s="16">
        <v>23321061</v>
      </c>
      <c r="C24" s="12" t="s">
        <v>28</v>
      </c>
      <c r="D24" s="12">
        <v>50</v>
      </c>
      <c r="E24" s="12">
        <v>0</v>
      </c>
      <c r="F24" s="12">
        <v>0</v>
      </c>
      <c r="G24" s="12">
        <v>50</v>
      </c>
      <c r="H24" s="15">
        <v>5</v>
      </c>
      <c r="I24" s="12">
        <v>21</v>
      </c>
      <c r="J24" s="22" t="s">
        <v>26</v>
      </c>
      <c r="K24" s="22"/>
      <c r="L24" s="22"/>
      <c r="M24" s="22"/>
      <c r="N24" s="22"/>
      <c r="O24" s="26" t="str">
        <f>_xlfn.DISPIMG("ID_E3EC173F03AD49FD89952AF83EB942CF",1)</f>
        <v>=DISPIMG("ID_E3EC173F03AD49FD89952AF83EB942CF",1)</v>
      </c>
      <c r="P24" s="24"/>
    </row>
    <row r="25" ht="30" customHeight="1" spans="1:16">
      <c r="A25" s="12">
        <v>22</v>
      </c>
      <c r="B25" s="12">
        <v>23321088</v>
      </c>
      <c r="C25" s="12" t="s">
        <v>30</v>
      </c>
      <c r="D25" s="12">
        <v>50</v>
      </c>
      <c r="E25" s="12">
        <v>0</v>
      </c>
      <c r="F25" s="12">
        <v>0</v>
      </c>
      <c r="G25" s="12">
        <v>50</v>
      </c>
      <c r="H25" s="15">
        <v>5</v>
      </c>
      <c r="I25" s="12">
        <v>22</v>
      </c>
      <c r="J25" s="22" t="s">
        <v>26</v>
      </c>
      <c r="K25" s="22"/>
      <c r="L25" s="22"/>
      <c r="M25" s="22"/>
      <c r="N25" s="22"/>
      <c r="O25" s="24" t="str">
        <f>_xlfn.DISPIMG("ID_3C36811EDF3041489E1854DA252F0807",1)</f>
        <v>=DISPIMG("ID_3C36811EDF3041489E1854DA252F0807",1)</v>
      </c>
      <c r="P25" s="24"/>
    </row>
    <row r="26" ht="30" customHeight="1" spans="1:16">
      <c r="A26" s="12">
        <v>23</v>
      </c>
      <c r="B26" s="12">
        <v>23321030</v>
      </c>
      <c r="C26" s="12" t="s">
        <v>31</v>
      </c>
      <c r="D26" s="12">
        <v>50</v>
      </c>
      <c r="E26" s="12">
        <v>0</v>
      </c>
      <c r="F26" s="12">
        <v>0</v>
      </c>
      <c r="G26" s="12">
        <v>50</v>
      </c>
      <c r="H26" s="15">
        <v>5</v>
      </c>
      <c r="I26" s="12">
        <v>23</v>
      </c>
      <c r="J26" s="22" t="s">
        <v>26</v>
      </c>
      <c r="K26" s="22"/>
      <c r="L26" s="22"/>
      <c r="M26" s="22"/>
      <c r="N26" s="22"/>
      <c r="O26" s="24" t="str">
        <f>_xlfn.DISPIMG("ID_4A85F83D3D6B47C09E2CE4C1F627DF92",1)</f>
        <v>=DISPIMG("ID_4A85F83D3D6B47C09E2CE4C1F627DF92",1)</v>
      </c>
      <c r="P26" s="24"/>
    </row>
    <row r="27" ht="30" customHeight="1" spans="1:16">
      <c r="A27" s="12">
        <v>24</v>
      </c>
      <c r="B27" s="12">
        <v>23321022</v>
      </c>
      <c r="C27" s="12" t="s">
        <v>32</v>
      </c>
      <c r="D27" s="12">
        <v>50</v>
      </c>
      <c r="E27" s="12">
        <v>0</v>
      </c>
      <c r="F27" s="12">
        <v>0</v>
      </c>
      <c r="G27" s="12">
        <v>50</v>
      </c>
      <c r="H27" s="15">
        <v>5</v>
      </c>
      <c r="I27" s="12">
        <v>24</v>
      </c>
      <c r="J27" s="22" t="s">
        <v>26</v>
      </c>
      <c r="K27" s="22"/>
      <c r="L27" s="22"/>
      <c r="M27" s="22"/>
      <c r="N27" s="22"/>
      <c r="O27" s="24" t="str">
        <f>_xlfn.DISPIMG("ID_182A4F22EC3E4413A09E6B2C5141EFD7",1)</f>
        <v>=DISPIMG("ID_182A4F22EC3E4413A09E6B2C5141EFD7",1)</v>
      </c>
      <c r="P27" s="24"/>
    </row>
    <row r="28" ht="30" customHeight="1" spans="1:16">
      <c r="A28" s="12">
        <v>25</v>
      </c>
      <c r="B28" s="12">
        <v>23321006</v>
      </c>
      <c r="C28" s="12" t="s">
        <v>33</v>
      </c>
      <c r="D28" s="12">
        <v>50</v>
      </c>
      <c r="E28" s="12">
        <v>0</v>
      </c>
      <c r="F28" s="12">
        <v>0</v>
      </c>
      <c r="G28" s="12">
        <v>50</v>
      </c>
      <c r="H28" s="15">
        <v>5</v>
      </c>
      <c r="I28" s="12">
        <v>25</v>
      </c>
      <c r="J28" s="22" t="s">
        <v>26</v>
      </c>
      <c r="K28" s="22"/>
      <c r="L28" s="22"/>
      <c r="M28" s="22"/>
      <c r="N28" s="22"/>
      <c r="O28" s="24" t="str">
        <f>_xlfn.DISPIMG("ID_772056C5CD43468B9F765EABBDA98D46",1)</f>
        <v>=DISPIMG("ID_772056C5CD43468B9F765EABBDA98D46",1)</v>
      </c>
      <c r="P28" s="24"/>
    </row>
    <row r="29" ht="30" customHeight="1" spans="1:16">
      <c r="A29" s="12">
        <v>26</v>
      </c>
      <c r="B29" s="12">
        <v>23321052</v>
      </c>
      <c r="C29" s="12" t="s">
        <v>34</v>
      </c>
      <c r="D29" s="12">
        <v>50</v>
      </c>
      <c r="E29" s="12">
        <v>0</v>
      </c>
      <c r="F29" s="12">
        <v>0</v>
      </c>
      <c r="G29" s="12">
        <v>50</v>
      </c>
      <c r="H29" s="15">
        <v>5</v>
      </c>
      <c r="I29" s="12">
        <v>26</v>
      </c>
      <c r="J29" s="22" t="s">
        <v>26</v>
      </c>
      <c r="K29" s="22"/>
      <c r="L29" s="22"/>
      <c r="M29" s="22"/>
      <c r="N29" s="22"/>
      <c r="O29" s="24" t="str">
        <f>_xlfn.DISPIMG("ID_D8072F7FB55244518F23BF88F7B8132A",1)</f>
        <v>=DISPIMG("ID_D8072F7FB55244518F23BF88F7B8132A",1)</v>
      </c>
      <c r="P29" s="24"/>
    </row>
    <row r="30" ht="30" customHeight="1" spans="1:16">
      <c r="A30" s="12">
        <v>27</v>
      </c>
      <c r="B30" s="12">
        <v>23321055</v>
      </c>
      <c r="C30" s="12" t="s">
        <v>35</v>
      </c>
      <c r="D30" s="12">
        <v>50</v>
      </c>
      <c r="E30" s="12">
        <v>0</v>
      </c>
      <c r="F30" s="12">
        <v>0</v>
      </c>
      <c r="G30" s="12">
        <v>50</v>
      </c>
      <c r="H30" s="15">
        <v>5</v>
      </c>
      <c r="I30" s="12">
        <v>27</v>
      </c>
      <c r="J30" s="22" t="s">
        <v>26</v>
      </c>
      <c r="K30" s="22"/>
      <c r="L30" s="22"/>
      <c r="M30" s="22"/>
      <c r="N30" s="22"/>
      <c r="O30" s="24" t="str">
        <f>_xlfn.DISPIMG("ID_4A2CB4519CE24B7896FFCFE6B1C61950",1)</f>
        <v>=DISPIMG("ID_4A2CB4519CE24B7896FFCFE6B1C61950",1)</v>
      </c>
      <c r="P30" s="24"/>
    </row>
    <row r="31" ht="30" customHeight="1" spans="1:16">
      <c r="A31" s="12">
        <v>28</v>
      </c>
      <c r="B31" s="12">
        <v>23321053</v>
      </c>
      <c r="C31" s="12" t="s">
        <v>36</v>
      </c>
      <c r="D31" s="12">
        <v>50</v>
      </c>
      <c r="E31" s="12">
        <v>0</v>
      </c>
      <c r="F31" s="12">
        <v>0</v>
      </c>
      <c r="G31" s="12">
        <v>50</v>
      </c>
      <c r="H31" s="15">
        <v>5</v>
      </c>
      <c r="I31" s="12">
        <v>28</v>
      </c>
      <c r="J31" s="22" t="s">
        <v>26</v>
      </c>
      <c r="K31" s="22"/>
      <c r="L31" s="22"/>
      <c r="M31" s="22"/>
      <c r="N31" s="22"/>
      <c r="O31" s="24" t="str">
        <f>_xlfn.DISPIMG("ID_F4982CC1840A497DACEE43E5B2FD8D63",1)</f>
        <v>=DISPIMG("ID_F4982CC1840A497DACEE43E5B2FD8D63",1)</v>
      </c>
      <c r="P31" s="24"/>
    </row>
    <row r="32" customFormat="1" ht="30" customHeight="1" spans="1:26">
      <c r="A32" s="12">
        <v>29</v>
      </c>
      <c r="B32" s="16">
        <v>23321063</v>
      </c>
      <c r="C32" s="12" t="s">
        <v>39</v>
      </c>
      <c r="D32" s="12">
        <v>50</v>
      </c>
      <c r="E32" s="12">
        <v>0</v>
      </c>
      <c r="F32" s="12">
        <v>0</v>
      </c>
      <c r="G32" s="12">
        <v>50</v>
      </c>
      <c r="H32" s="15">
        <v>5</v>
      </c>
      <c r="I32" s="12">
        <v>29</v>
      </c>
      <c r="J32" s="28" t="s">
        <v>26</v>
      </c>
      <c r="K32" s="26"/>
      <c r="L32" s="26"/>
      <c r="M32" s="26"/>
      <c r="N32" s="26"/>
      <c r="O32" s="27" t="str">
        <f>_xlfn.DISPIMG("ID_F603F9D1ADD64B428EB102D46CDDC7B7",1)</f>
        <v>=DISPIMG("ID_F603F9D1ADD64B428EB102D46CDDC7B7",1)</v>
      </c>
      <c r="P32" s="24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30" customHeight="1" spans="1:16">
      <c r="A33" s="12">
        <v>30</v>
      </c>
      <c r="B33" s="12">
        <v>23321019</v>
      </c>
      <c r="C33" s="12" t="s">
        <v>40</v>
      </c>
      <c r="D33" s="12">
        <v>50</v>
      </c>
      <c r="E33" s="12">
        <v>0</v>
      </c>
      <c r="F33" s="12">
        <v>0</v>
      </c>
      <c r="G33" s="12">
        <v>50</v>
      </c>
      <c r="H33" s="15">
        <v>5</v>
      </c>
      <c r="I33" s="12">
        <v>30</v>
      </c>
      <c r="J33" s="22" t="s">
        <v>26</v>
      </c>
      <c r="K33" s="22"/>
      <c r="L33" s="22"/>
      <c r="M33" s="22"/>
      <c r="N33" s="22"/>
      <c r="O33" s="24" t="str">
        <f>_xlfn.DISPIMG("ID_D2D546EB18A24391A42C9ED515621DD7",1)</f>
        <v>=DISPIMG("ID_D2D546EB18A24391A42C9ED515621DD7",1)</v>
      </c>
      <c r="P33" s="24"/>
    </row>
    <row r="34" ht="30" customHeight="1" spans="1:16">
      <c r="A34" s="12">
        <v>31</v>
      </c>
      <c r="B34" s="16">
        <v>23321080</v>
      </c>
      <c r="C34" s="12" t="s">
        <v>41</v>
      </c>
      <c r="D34" s="12">
        <v>50</v>
      </c>
      <c r="E34" s="12">
        <v>0</v>
      </c>
      <c r="F34" s="12">
        <v>0</v>
      </c>
      <c r="G34" s="12">
        <v>50</v>
      </c>
      <c r="H34" s="15">
        <v>5</v>
      </c>
      <c r="I34" s="12">
        <v>31</v>
      </c>
      <c r="J34" s="22" t="s">
        <v>26</v>
      </c>
      <c r="K34" s="22"/>
      <c r="L34" s="22"/>
      <c r="M34" s="22"/>
      <c r="N34" s="22"/>
      <c r="O34" s="27" t="str">
        <f>_xlfn.DISPIMG("ID_4CC16A44F7504482948EA3C17BD3972E",1)</f>
        <v>=DISPIMG("ID_4CC16A44F7504482948EA3C17BD3972E",1)</v>
      </c>
      <c r="P34" s="24"/>
    </row>
    <row r="35" ht="30" customHeight="1" spans="1:16">
      <c r="A35" s="12">
        <v>32</v>
      </c>
      <c r="B35" s="12">
        <v>23321012</v>
      </c>
      <c r="C35" s="12" t="s">
        <v>43</v>
      </c>
      <c r="D35" s="12">
        <v>50</v>
      </c>
      <c r="E35" s="12">
        <v>0</v>
      </c>
      <c r="F35" s="12">
        <v>0</v>
      </c>
      <c r="G35" s="12">
        <v>50</v>
      </c>
      <c r="H35" s="15">
        <v>5</v>
      </c>
      <c r="I35" s="12">
        <v>32</v>
      </c>
      <c r="J35" s="22" t="s">
        <v>26</v>
      </c>
      <c r="K35" s="22"/>
      <c r="L35" s="22"/>
      <c r="M35" s="22"/>
      <c r="N35" s="22"/>
      <c r="O35" s="24" t="str">
        <f>_xlfn.DISPIMG("ID_C6FE3F4178A84B30A43F942613E17861",1)</f>
        <v>=DISPIMG("ID_C6FE3F4178A84B30A43F942613E17861",1)</v>
      </c>
      <c r="P35" s="24"/>
    </row>
    <row r="36" ht="30" customHeight="1" spans="1:16">
      <c r="A36" s="12">
        <v>33</v>
      </c>
      <c r="B36" s="16">
        <v>23321057</v>
      </c>
      <c r="C36" s="12" t="s">
        <v>44</v>
      </c>
      <c r="D36" s="12">
        <v>50</v>
      </c>
      <c r="E36" s="12">
        <v>0</v>
      </c>
      <c r="F36" s="12">
        <v>0</v>
      </c>
      <c r="G36" s="12">
        <v>50</v>
      </c>
      <c r="H36" s="15">
        <v>5</v>
      </c>
      <c r="I36" s="12">
        <v>33</v>
      </c>
      <c r="J36" s="22" t="s">
        <v>26</v>
      </c>
      <c r="K36" s="22"/>
      <c r="L36" s="22"/>
      <c r="M36" s="22"/>
      <c r="N36" s="22"/>
      <c r="O36" s="24" t="str">
        <f>_xlfn.DISPIMG("ID_D4B154696C394FDBAA4B1A820DE9902E",1)</f>
        <v>=DISPIMG("ID_D4B154696C394FDBAA4B1A820DE9902E",1)</v>
      </c>
      <c r="P36" s="24"/>
    </row>
    <row r="37" ht="30" customHeight="1" spans="1:16">
      <c r="A37" s="12">
        <v>34</v>
      </c>
      <c r="B37" s="12">
        <v>23321090</v>
      </c>
      <c r="C37" s="12" t="s">
        <v>45</v>
      </c>
      <c r="D37" s="12">
        <v>50</v>
      </c>
      <c r="E37" s="12">
        <v>0</v>
      </c>
      <c r="F37" s="12">
        <v>0</v>
      </c>
      <c r="G37" s="12">
        <v>50</v>
      </c>
      <c r="H37" s="15">
        <v>5</v>
      </c>
      <c r="I37" s="12">
        <v>34</v>
      </c>
      <c r="J37" s="22" t="s">
        <v>26</v>
      </c>
      <c r="K37" s="22"/>
      <c r="L37" s="22"/>
      <c r="M37" s="22"/>
      <c r="N37" s="22"/>
      <c r="O37" s="24" t="str">
        <f>_xlfn.DISPIMG("ID_3AEE9020C03D4561B4D0612DD79DF520",1)</f>
        <v>=DISPIMG("ID_3AEE9020C03D4561B4D0612DD79DF520",1)</v>
      </c>
      <c r="P37" s="24"/>
    </row>
    <row r="38" ht="30" customHeight="1" spans="1:16">
      <c r="A38" s="12">
        <v>35</v>
      </c>
      <c r="B38" s="12">
        <v>23321021</v>
      </c>
      <c r="C38" s="12" t="s">
        <v>46</v>
      </c>
      <c r="D38" s="12">
        <v>50</v>
      </c>
      <c r="E38" s="12">
        <v>0</v>
      </c>
      <c r="F38" s="12">
        <v>0</v>
      </c>
      <c r="G38" s="12">
        <v>50</v>
      </c>
      <c r="H38" s="15">
        <v>5</v>
      </c>
      <c r="I38" s="12">
        <v>35</v>
      </c>
      <c r="J38" s="22" t="s">
        <v>26</v>
      </c>
      <c r="K38" s="22"/>
      <c r="L38" s="22"/>
      <c r="M38" s="22"/>
      <c r="N38" s="22"/>
      <c r="O38" s="24" t="str">
        <f>_xlfn.DISPIMG("ID_A476F7ED3ABC4212B7653779F3A58DDE",1)</f>
        <v>=DISPIMG("ID_A476F7ED3ABC4212B7653779F3A58DDE",1)</v>
      </c>
      <c r="P38" s="24"/>
    </row>
    <row r="39" ht="30" customHeight="1" spans="1:16">
      <c r="A39" s="12">
        <v>36</v>
      </c>
      <c r="B39" s="12">
        <v>23321023</v>
      </c>
      <c r="C39" s="12" t="s">
        <v>47</v>
      </c>
      <c r="D39" s="12">
        <v>50</v>
      </c>
      <c r="E39" s="12">
        <v>0</v>
      </c>
      <c r="F39" s="12">
        <v>0</v>
      </c>
      <c r="G39" s="12">
        <v>50</v>
      </c>
      <c r="H39" s="15">
        <v>5</v>
      </c>
      <c r="I39" s="12">
        <v>36</v>
      </c>
      <c r="J39" s="22" t="s">
        <v>26</v>
      </c>
      <c r="K39" s="22"/>
      <c r="L39" s="22"/>
      <c r="M39" s="22"/>
      <c r="N39" s="22"/>
      <c r="O39" s="24" t="str">
        <f>_xlfn.DISPIMG("ID_1BA6328CB4134307B189226A7EE5C511",1)</f>
        <v>=DISPIMG("ID_1BA6328CB4134307B189226A7EE5C511",1)</v>
      </c>
      <c r="P39" s="24"/>
    </row>
    <row r="40" ht="30" customHeight="1" spans="1:16">
      <c r="A40" s="12">
        <v>37</v>
      </c>
      <c r="B40" s="12">
        <v>23321029</v>
      </c>
      <c r="C40" s="12" t="s">
        <v>48</v>
      </c>
      <c r="D40" s="12">
        <v>50</v>
      </c>
      <c r="E40" s="12">
        <v>0</v>
      </c>
      <c r="F40" s="12">
        <v>0</v>
      </c>
      <c r="G40" s="12">
        <v>50</v>
      </c>
      <c r="H40" s="15">
        <v>5</v>
      </c>
      <c r="I40" s="12">
        <v>37</v>
      </c>
      <c r="J40" s="22" t="s">
        <v>26</v>
      </c>
      <c r="K40" s="22"/>
      <c r="L40" s="22"/>
      <c r="M40" s="22"/>
      <c r="N40" s="22"/>
      <c r="O40" s="24" t="str">
        <f>_xlfn.DISPIMG("ID_6876E307853D4BA3A26B8C45E2F47DEB",1)</f>
        <v>=DISPIMG("ID_6876E307853D4BA3A26B8C45E2F47DEB",1)</v>
      </c>
      <c r="P40" s="24"/>
    </row>
    <row r="41" ht="30" customHeight="1" spans="1:16">
      <c r="A41" s="12">
        <v>38</v>
      </c>
      <c r="B41" s="12">
        <v>23321020</v>
      </c>
      <c r="C41" s="12" t="s">
        <v>50</v>
      </c>
      <c r="D41" s="12">
        <v>50</v>
      </c>
      <c r="E41" s="12">
        <v>0</v>
      </c>
      <c r="F41" s="12">
        <v>0</v>
      </c>
      <c r="G41" s="12">
        <v>50</v>
      </c>
      <c r="H41" s="15">
        <v>5</v>
      </c>
      <c r="I41" s="12">
        <v>38</v>
      </c>
      <c r="J41" s="22" t="s">
        <v>26</v>
      </c>
      <c r="K41" s="22"/>
      <c r="L41" s="22"/>
      <c r="M41" s="22"/>
      <c r="N41" s="22"/>
      <c r="O41" s="24" t="str">
        <f>_xlfn.DISPIMG("ID_7A9CFB73C763470D961C9231A9417AA5",1)</f>
        <v>=DISPIMG("ID_7A9CFB73C763470D961C9231A9417AA5",1)</v>
      </c>
      <c r="P41" s="24"/>
    </row>
    <row r="42" ht="30" customHeight="1" spans="1:16">
      <c r="A42" s="12">
        <v>39</v>
      </c>
      <c r="B42" s="16">
        <v>23321054</v>
      </c>
      <c r="C42" s="12" t="s">
        <v>51</v>
      </c>
      <c r="D42" s="12">
        <v>50</v>
      </c>
      <c r="E42" s="12">
        <v>0</v>
      </c>
      <c r="F42" s="12">
        <v>0</v>
      </c>
      <c r="G42" s="12">
        <v>50</v>
      </c>
      <c r="H42" s="15">
        <v>5</v>
      </c>
      <c r="I42" s="12">
        <v>39</v>
      </c>
      <c r="J42" s="22" t="s">
        <v>26</v>
      </c>
      <c r="K42" s="22"/>
      <c r="L42" s="22"/>
      <c r="M42" s="22"/>
      <c r="N42" s="22"/>
      <c r="O42" s="29" t="str">
        <f>_xlfn.DISPIMG("ID_3A0E3914E3524091A1DB13EA8FF7B571",1)</f>
        <v>=DISPIMG("ID_3A0E3914E3524091A1DB13EA8FF7B571",1)</v>
      </c>
      <c r="P42" s="24"/>
    </row>
    <row r="43" ht="30" customHeight="1" spans="1:16">
      <c r="A43" s="12">
        <v>40</v>
      </c>
      <c r="B43" s="12">
        <v>23321051</v>
      </c>
      <c r="C43" s="12" t="s">
        <v>53</v>
      </c>
      <c r="D43" s="12">
        <v>50</v>
      </c>
      <c r="E43" s="12">
        <v>0</v>
      </c>
      <c r="F43" s="12">
        <v>0</v>
      </c>
      <c r="G43" s="12">
        <v>50</v>
      </c>
      <c r="H43" s="15">
        <v>5</v>
      </c>
      <c r="I43" s="12">
        <v>40</v>
      </c>
      <c r="J43" s="22" t="s">
        <v>26</v>
      </c>
      <c r="K43" s="22"/>
      <c r="L43" s="22"/>
      <c r="M43" s="22"/>
      <c r="N43" s="22"/>
      <c r="O43" s="24" t="str">
        <f>_xlfn.DISPIMG("ID_72F7A75B54464EE584864960A8DA88AD",1)</f>
        <v>=DISPIMG("ID_72F7A75B54464EE584864960A8DA88AD",1)</v>
      </c>
      <c r="P43" s="24"/>
    </row>
    <row r="44" ht="30" customHeight="1" spans="1:16">
      <c r="A44" s="12">
        <v>41</v>
      </c>
      <c r="B44" s="12">
        <v>23321001</v>
      </c>
      <c r="C44" s="12" t="s">
        <v>55</v>
      </c>
      <c r="D44" s="12">
        <v>50</v>
      </c>
      <c r="E44" s="12">
        <v>0</v>
      </c>
      <c r="F44" s="12">
        <v>0</v>
      </c>
      <c r="G44" s="12">
        <v>50</v>
      </c>
      <c r="H44" s="15">
        <v>5</v>
      </c>
      <c r="I44" s="12">
        <v>41</v>
      </c>
      <c r="J44" s="22" t="s">
        <v>26</v>
      </c>
      <c r="K44" s="22"/>
      <c r="L44" s="22"/>
      <c r="M44" s="22"/>
      <c r="N44" s="22"/>
      <c r="O44" s="24" t="str">
        <f>_xlfn.DISPIMG("ID_780394AF26DF4B0D8E95F66572E46804",1)</f>
        <v>=DISPIMG("ID_780394AF26DF4B0D8E95F66572E46804",1)</v>
      </c>
      <c r="P44" s="24"/>
    </row>
    <row r="45" ht="30" customHeight="1" spans="1:16">
      <c r="A45" s="12">
        <v>42</v>
      </c>
      <c r="B45" s="16">
        <v>23321042</v>
      </c>
      <c r="C45" s="12" t="s">
        <v>57</v>
      </c>
      <c r="D45" s="12">
        <v>50</v>
      </c>
      <c r="E45" s="12">
        <v>0</v>
      </c>
      <c r="F45" s="12">
        <v>0</v>
      </c>
      <c r="G45" s="12">
        <v>50</v>
      </c>
      <c r="H45" s="15">
        <v>5</v>
      </c>
      <c r="I45" s="12">
        <v>42</v>
      </c>
      <c r="J45" s="22" t="s">
        <v>26</v>
      </c>
      <c r="K45" s="22"/>
      <c r="L45" s="22"/>
      <c r="M45" s="22"/>
      <c r="N45" s="22"/>
      <c r="O45" s="27" t="str">
        <f>_xlfn.DISPIMG("ID_6E784FAB7ACC4D76ACF114968C5326F8",1)</f>
        <v>=DISPIMG("ID_6E784FAB7ACC4D76ACF114968C5326F8",1)</v>
      </c>
      <c r="P45" s="24"/>
    </row>
    <row r="46" ht="30" customHeight="1" spans="1:16">
      <c r="A46" s="12">
        <v>43</v>
      </c>
      <c r="B46" s="12">
        <v>23321078</v>
      </c>
      <c r="C46" s="12" t="s">
        <v>58</v>
      </c>
      <c r="D46" s="12">
        <v>50</v>
      </c>
      <c r="E46" s="12">
        <v>0</v>
      </c>
      <c r="F46" s="12">
        <v>0</v>
      </c>
      <c r="G46" s="12">
        <v>50</v>
      </c>
      <c r="H46" s="15">
        <v>5</v>
      </c>
      <c r="I46" s="12">
        <v>43</v>
      </c>
      <c r="J46" s="22" t="s">
        <v>26</v>
      </c>
      <c r="K46" s="22"/>
      <c r="L46" s="22"/>
      <c r="M46" s="22"/>
      <c r="N46" s="22"/>
      <c r="O46" s="24" t="str">
        <f>_xlfn.DISPIMG("ID_BDC4160E782742EE8923CF490BC01F98",1)</f>
        <v>=DISPIMG("ID_BDC4160E782742EE8923CF490BC01F98",1)</v>
      </c>
      <c r="P46" s="24"/>
    </row>
    <row r="47" ht="30" customHeight="1" spans="1:16">
      <c r="A47" s="12">
        <v>44</v>
      </c>
      <c r="B47" s="16">
        <v>23321047</v>
      </c>
      <c r="C47" s="12" t="s">
        <v>60</v>
      </c>
      <c r="D47" s="12">
        <v>50</v>
      </c>
      <c r="E47" s="12">
        <v>0</v>
      </c>
      <c r="F47" s="12">
        <v>0</v>
      </c>
      <c r="G47" s="12">
        <v>50</v>
      </c>
      <c r="H47" s="15">
        <v>5</v>
      </c>
      <c r="I47" s="12">
        <v>44</v>
      </c>
      <c r="J47" s="22" t="s">
        <v>26</v>
      </c>
      <c r="K47" s="22"/>
      <c r="L47" s="22"/>
      <c r="M47" s="22"/>
      <c r="N47" s="22"/>
      <c r="O47" s="27" t="str">
        <f>_xlfn.DISPIMG("ID_8AA796AB2DAD46C6ADFFC888C4DC6CA9",1)</f>
        <v>=DISPIMG("ID_8AA796AB2DAD46C6ADFFC888C4DC6CA9",1)</v>
      </c>
      <c r="P47" s="24"/>
    </row>
    <row r="48" ht="30" customHeight="1" spans="1:16">
      <c r="A48" s="12">
        <v>45</v>
      </c>
      <c r="B48" s="16">
        <v>23321049</v>
      </c>
      <c r="C48" s="12" t="s">
        <v>61</v>
      </c>
      <c r="D48" s="12">
        <v>50</v>
      </c>
      <c r="E48" s="12">
        <v>0</v>
      </c>
      <c r="F48" s="12">
        <v>0</v>
      </c>
      <c r="G48" s="12">
        <v>50</v>
      </c>
      <c r="H48" s="15">
        <v>5</v>
      </c>
      <c r="I48" s="12">
        <v>44</v>
      </c>
      <c r="J48" s="22" t="s">
        <v>26</v>
      </c>
      <c r="K48" s="22"/>
      <c r="L48" s="22"/>
      <c r="M48" s="22"/>
      <c r="N48" s="22"/>
      <c r="O48" s="27" t="str">
        <f>_xlfn.DISPIMG("ID_C6185D1A1F424AA280322E9141D9AF13",1)</f>
        <v>=DISPIMG("ID_C6185D1A1F424AA280322E9141D9AF13",1)</v>
      </c>
      <c r="P48" s="24"/>
    </row>
    <row r="49" ht="30" customHeight="1" spans="1:16">
      <c r="A49" s="12">
        <v>46</v>
      </c>
      <c r="B49" s="12">
        <v>23321046</v>
      </c>
      <c r="C49" s="12" t="s">
        <v>62</v>
      </c>
      <c r="D49" s="12">
        <v>50</v>
      </c>
      <c r="E49" s="12">
        <v>0</v>
      </c>
      <c r="F49" s="12">
        <v>0</v>
      </c>
      <c r="G49" s="12">
        <v>50</v>
      </c>
      <c r="H49" s="15">
        <v>5</v>
      </c>
      <c r="I49" s="12">
        <v>46</v>
      </c>
      <c r="J49" s="22" t="s">
        <v>26</v>
      </c>
      <c r="K49" s="22"/>
      <c r="L49" s="22"/>
      <c r="M49" s="22"/>
      <c r="N49" s="22"/>
      <c r="O49" s="24" t="str">
        <f>_xlfn.DISPIMG("ID_E2D0920FFEC3407C8F1DA23D75CFB017",1)</f>
        <v>=DISPIMG("ID_E2D0920FFEC3407C8F1DA23D75CFB017",1)</v>
      </c>
      <c r="P49" s="24"/>
    </row>
    <row r="50" ht="30" customHeight="1" spans="1:16">
      <c r="A50" s="12">
        <v>47</v>
      </c>
      <c r="B50" s="16">
        <v>23321064</v>
      </c>
      <c r="C50" s="12" t="s">
        <v>63</v>
      </c>
      <c r="D50" s="12">
        <v>50</v>
      </c>
      <c r="E50" s="12">
        <v>0</v>
      </c>
      <c r="F50" s="12">
        <v>0</v>
      </c>
      <c r="G50" s="12">
        <v>50</v>
      </c>
      <c r="H50" s="15">
        <v>5</v>
      </c>
      <c r="I50" s="12">
        <v>47</v>
      </c>
      <c r="J50" s="22" t="s">
        <v>26</v>
      </c>
      <c r="K50" s="22"/>
      <c r="L50" s="22"/>
      <c r="M50" s="22"/>
      <c r="N50" s="22"/>
      <c r="O50" s="27" t="str">
        <f>_xlfn.DISPIMG("ID_E49E9ACDDF434E6393B8D511720C65FC",1)</f>
        <v>=DISPIMG("ID_E49E9ACDDF434E6393B8D511720C65FC",1)</v>
      </c>
      <c r="P50" s="24"/>
    </row>
    <row r="51" ht="30" customHeight="1" spans="1:16">
      <c r="A51" s="12">
        <v>48</v>
      </c>
      <c r="B51" s="12">
        <v>23321048</v>
      </c>
      <c r="C51" s="12" t="s">
        <v>65</v>
      </c>
      <c r="D51" s="12">
        <v>50</v>
      </c>
      <c r="E51" s="12">
        <v>0</v>
      </c>
      <c r="F51" s="12">
        <v>0</v>
      </c>
      <c r="G51" s="12">
        <v>50</v>
      </c>
      <c r="H51" s="15">
        <v>5</v>
      </c>
      <c r="I51" s="12">
        <v>48</v>
      </c>
      <c r="J51" s="22" t="s">
        <v>26</v>
      </c>
      <c r="K51" s="22"/>
      <c r="L51" s="22"/>
      <c r="M51" s="22"/>
      <c r="N51" s="22"/>
      <c r="O51" s="24" t="str">
        <f>_xlfn.DISPIMG("ID_F89AD257351F4790A3A8EAB818C998A6",1)</f>
        <v>=DISPIMG("ID_F89AD257351F4790A3A8EAB818C998A6",1)</v>
      </c>
      <c r="P51" s="24"/>
    </row>
    <row r="52" ht="30" customHeight="1" spans="1:16">
      <c r="A52" s="12">
        <v>49</v>
      </c>
      <c r="B52" s="17">
        <v>23321071</v>
      </c>
      <c r="C52" s="12" t="s">
        <v>66</v>
      </c>
      <c r="D52" s="12">
        <v>50</v>
      </c>
      <c r="E52" s="12">
        <v>0</v>
      </c>
      <c r="F52" s="12">
        <v>0</v>
      </c>
      <c r="G52" s="12">
        <v>50</v>
      </c>
      <c r="H52" s="15">
        <v>5</v>
      </c>
      <c r="I52" s="12">
        <v>49</v>
      </c>
      <c r="J52" s="22" t="s">
        <v>26</v>
      </c>
      <c r="K52" s="22"/>
      <c r="L52" s="22"/>
      <c r="M52" s="22"/>
      <c r="N52" s="22"/>
      <c r="O52" s="27" t="str">
        <f>_xlfn.DISPIMG("ID_6CA7080A785D41EF8C046AB767AB05D1",1)</f>
        <v>=DISPIMG("ID_6CA7080A785D41EF8C046AB767AB05D1",1)</v>
      </c>
      <c r="P52" s="24"/>
    </row>
    <row r="53" ht="30" customHeight="1" spans="1:16">
      <c r="A53" s="12">
        <v>50</v>
      </c>
      <c r="B53" s="17">
        <v>23321033</v>
      </c>
      <c r="C53" s="12" t="s">
        <v>69</v>
      </c>
      <c r="D53" s="12">
        <v>50</v>
      </c>
      <c r="E53" s="12">
        <v>0</v>
      </c>
      <c r="F53" s="12">
        <v>0</v>
      </c>
      <c r="G53" s="12">
        <v>50</v>
      </c>
      <c r="H53" s="15">
        <v>5</v>
      </c>
      <c r="I53" s="12">
        <v>50</v>
      </c>
      <c r="J53" s="22" t="s">
        <v>26</v>
      </c>
      <c r="K53" s="22"/>
      <c r="L53" s="22"/>
      <c r="M53" s="22"/>
      <c r="N53" s="22"/>
      <c r="O53" s="27" t="str">
        <f>_xlfn.DISPIMG("ID_9B464C0AA8EF40EEA335A5A4E1318876",1)</f>
        <v>=DISPIMG("ID_9B464C0AA8EF40EEA335A5A4E1318876",1)</v>
      </c>
      <c r="P53" s="24"/>
    </row>
    <row r="54" ht="30" customHeight="1" spans="1:16">
      <c r="A54" s="12">
        <v>51</v>
      </c>
      <c r="B54" s="17">
        <v>23321072</v>
      </c>
      <c r="C54" s="12" t="s">
        <v>71</v>
      </c>
      <c r="D54" s="12">
        <v>50</v>
      </c>
      <c r="E54" s="12">
        <v>0</v>
      </c>
      <c r="F54" s="12">
        <v>0</v>
      </c>
      <c r="G54" s="12">
        <v>50</v>
      </c>
      <c r="H54" s="15">
        <v>5</v>
      </c>
      <c r="I54" s="12">
        <v>51</v>
      </c>
      <c r="J54" s="22" t="s">
        <v>26</v>
      </c>
      <c r="K54" s="22"/>
      <c r="L54" s="22"/>
      <c r="M54" s="22"/>
      <c r="N54" s="22"/>
      <c r="O54" s="27" t="str">
        <f>_xlfn.DISPIMG("ID_F72B3552FE6C4C83A47D52D584A95FB8",1)</f>
        <v>=DISPIMG("ID_F72B3552FE6C4C83A47D52D584A95FB8",1)</v>
      </c>
      <c r="P54" s="24"/>
    </row>
    <row r="55" ht="30" customHeight="1" spans="1:16">
      <c r="A55" s="12">
        <v>52</v>
      </c>
      <c r="B55" s="17">
        <v>23321034</v>
      </c>
      <c r="C55" s="12" t="s">
        <v>72</v>
      </c>
      <c r="D55" s="12">
        <v>50</v>
      </c>
      <c r="E55" s="12">
        <v>0</v>
      </c>
      <c r="F55" s="12">
        <v>0</v>
      </c>
      <c r="G55" s="12">
        <v>50</v>
      </c>
      <c r="H55" s="15">
        <v>5</v>
      </c>
      <c r="I55" s="12">
        <v>52</v>
      </c>
      <c r="J55" s="22" t="s">
        <v>26</v>
      </c>
      <c r="K55" s="22"/>
      <c r="L55" s="22"/>
      <c r="M55" s="22"/>
      <c r="N55" s="22"/>
      <c r="O55" s="24" t="str">
        <f>_xlfn.DISPIMG("ID_6BCECBE147DA44168B13AB5A48AF15F1",1)</f>
        <v>=DISPIMG("ID_6BCECBE147DA44168B13AB5A48AF15F1",1)</v>
      </c>
      <c r="P55" s="24"/>
    </row>
    <row r="56" ht="30" customHeight="1" spans="1:16">
      <c r="A56" s="12">
        <v>53</v>
      </c>
      <c r="B56" s="17">
        <v>23321062</v>
      </c>
      <c r="C56" s="12" t="s">
        <v>73</v>
      </c>
      <c r="D56" s="12">
        <v>50</v>
      </c>
      <c r="E56" s="12">
        <v>0</v>
      </c>
      <c r="F56" s="12">
        <v>0</v>
      </c>
      <c r="G56" s="12">
        <v>50</v>
      </c>
      <c r="H56" s="15">
        <v>5</v>
      </c>
      <c r="I56" s="12">
        <v>53</v>
      </c>
      <c r="J56" s="22" t="s">
        <v>26</v>
      </c>
      <c r="K56" s="22"/>
      <c r="L56" s="22"/>
      <c r="M56" s="22"/>
      <c r="N56" s="22"/>
      <c r="O56" s="25" t="str">
        <f>_xlfn.DISPIMG("ID_2DA5A26163ED4DA6A3E421F404666826",1)</f>
        <v>=DISPIMG("ID_2DA5A26163ED4DA6A3E421F404666826",1)</v>
      </c>
      <c r="P56" s="24"/>
    </row>
    <row r="57" ht="30" customHeight="1" spans="1:16">
      <c r="A57" s="12">
        <v>54</v>
      </c>
      <c r="B57" s="17">
        <v>23321003</v>
      </c>
      <c r="C57" s="12" t="s">
        <v>75</v>
      </c>
      <c r="D57" s="12">
        <v>50</v>
      </c>
      <c r="E57" s="12">
        <v>0</v>
      </c>
      <c r="F57" s="12">
        <v>0</v>
      </c>
      <c r="G57" s="12">
        <v>50</v>
      </c>
      <c r="H57" s="15">
        <v>5</v>
      </c>
      <c r="I57" s="12">
        <v>54</v>
      </c>
      <c r="J57" s="22" t="s">
        <v>26</v>
      </c>
      <c r="K57" s="22"/>
      <c r="L57" s="22"/>
      <c r="M57" s="22"/>
      <c r="N57" s="22"/>
      <c r="O57" s="24" t="str">
        <f>_xlfn.DISPIMG("ID_3CC4472FAE32411E8E5A53268ECD1DA0",1)</f>
        <v>=DISPIMG("ID_3CC4472FAE32411E8E5A53268ECD1DA0",1)</v>
      </c>
      <c r="P57" s="24"/>
    </row>
    <row r="58" ht="30" customHeight="1" spans="1:16">
      <c r="A58" s="12">
        <v>55</v>
      </c>
      <c r="B58" s="17">
        <v>23321085</v>
      </c>
      <c r="C58" s="12" t="s">
        <v>76</v>
      </c>
      <c r="D58" s="12">
        <v>50</v>
      </c>
      <c r="E58" s="12">
        <v>0</v>
      </c>
      <c r="F58" s="12">
        <v>0</v>
      </c>
      <c r="G58" s="12">
        <v>50</v>
      </c>
      <c r="H58" s="15">
        <v>5</v>
      </c>
      <c r="I58" s="12">
        <v>55</v>
      </c>
      <c r="J58" s="22" t="s">
        <v>26</v>
      </c>
      <c r="K58" s="22"/>
      <c r="L58" s="22"/>
      <c r="M58" s="22"/>
      <c r="N58" s="22"/>
      <c r="O58" s="27" t="str">
        <f>_xlfn.DISPIMG("ID_B87EF668B8964EF790B81CF313E2E777",1)</f>
        <v>=DISPIMG("ID_B87EF668B8964EF790B81CF313E2E777",1)</v>
      </c>
      <c r="P58" s="24"/>
    </row>
    <row r="59" ht="30" customHeight="1" spans="1:16">
      <c r="A59" s="12">
        <v>56</v>
      </c>
      <c r="B59" s="17">
        <v>23321050</v>
      </c>
      <c r="C59" s="12" t="s">
        <v>78</v>
      </c>
      <c r="D59" s="12">
        <v>50</v>
      </c>
      <c r="E59" s="12">
        <v>0</v>
      </c>
      <c r="F59" s="12">
        <v>0</v>
      </c>
      <c r="G59" s="12">
        <v>50</v>
      </c>
      <c r="H59" s="15">
        <v>5</v>
      </c>
      <c r="I59" s="12">
        <v>56</v>
      </c>
      <c r="J59" s="22" t="s">
        <v>26</v>
      </c>
      <c r="K59" s="22"/>
      <c r="L59" s="22"/>
      <c r="M59" s="22"/>
      <c r="N59" s="22"/>
      <c r="O59" s="24" t="str">
        <f>_xlfn.DISPIMG("ID_EAE87D1A7C904905ACA91A62104AB68D",1)</f>
        <v>=DISPIMG("ID_EAE87D1A7C904905ACA91A62104AB68D",1)</v>
      </c>
      <c r="P59" s="24"/>
    </row>
    <row r="60" ht="30" customHeight="1" spans="1:16">
      <c r="A60" s="12">
        <v>57</v>
      </c>
      <c r="B60" s="17">
        <v>23321077</v>
      </c>
      <c r="C60" s="12" t="s">
        <v>79</v>
      </c>
      <c r="D60" s="12">
        <v>50</v>
      </c>
      <c r="E60" s="12">
        <v>0</v>
      </c>
      <c r="F60" s="12">
        <v>0</v>
      </c>
      <c r="G60" s="12">
        <v>50</v>
      </c>
      <c r="H60" s="15">
        <v>5</v>
      </c>
      <c r="I60" s="12">
        <v>57</v>
      </c>
      <c r="J60" s="22" t="s">
        <v>26</v>
      </c>
      <c r="K60" s="22"/>
      <c r="L60" s="22"/>
      <c r="M60" s="22"/>
      <c r="N60" s="22"/>
      <c r="O60" s="26" t="str">
        <f>_xlfn.DISPIMG("ID_43B6E7165D4C4424B3C34FF95AE836E2",1)</f>
        <v>=DISPIMG("ID_43B6E7165D4C4424B3C34FF95AE836E2",1)</v>
      </c>
      <c r="P60" s="24"/>
    </row>
    <row r="61" ht="30" customHeight="1" spans="1:16">
      <c r="A61" s="12">
        <v>58</v>
      </c>
      <c r="B61" s="17">
        <v>23321074</v>
      </c>
      <c r="C61" s="12" t="s">
        <v>80</v>
      </c>
      <c r="D61" s="12">
        <v>50</v>
      </c>
      <c r="E61" s="12">
        <v>0</v>
      </c>
      <c r="F61" s="12">
        <v>0</v>
      </c>
      <c r="G61" s="12">
        <v>50</v>
      </c>
      <c r="H61" s="15">
        <v>5</v>
      </c>
      <c r="I61" s="12">
        <v>58</v>
      </c>
      <c r="J61" s="22" t="s">
        <v>26</v>
      </c>
      <c r="K61" s="22"/>
      <c r="L61" s="22"/>
      <c r="M61" s="22"/>
      <c r="N61" s="22"/>
      <c r="O61" s="26" t="str">
        <f>_xlfn.DISPIMG("ID_57DB67A28C314580BD1EC92145C25957",1)</f>
        <v>=DISPIMG("ID_57DB67A28C314580BD1EC92145C25957",1)</v>
      </c>
      <c r="P61" s="24"/>
    </row>
    <row r="62" ht="30" customHeight="1" spans="1:16">
      <c r="A62" s="12">
        <v>59</v>
      </c>
      <c r="B62" s="17">
        <v>23321060</v>
      </c>
      <c r="C62" s="12" t="s">
        <v>81</v>
      </c>
      <c r="D62" s="12">
        <v>50</v>
      </c>
      <c r="E62" s="12">
        <v>0</v>
      </c>
      <c r="F62" s="12">
        <v>0</v>
      </c>
      <c r="G62" s="12">
        <v>50</v>
      </c>
      <c r="H62" s="15">
        <v>5</v>
      </c>
      <c r="I62" s="12">
        <v>59</v>
      </c>
      <c r="J62" s="22" t="s">
        <v>26</v>
      </c>
      <c r="K62" s="22"/>
      <c r="L62" s="22"/>
      <c r="M62" s="22"/>
      <c r="N62" s="22"/>
      <c r="O62" s="24" t="str">
        <f>_xlfn.DISPIMG("ID_E797B6F5B1C64103A424F85C42ADB1EF",1)</f>
        <v>=DISPIMG("ID_E797B6F5B1C64103A424F85C42ADB1EF",1)</v>
      </c>
      <c r="P62" s="24"/>
    </row>
    <row r="63" ht="30" customHeight="1" spans="1:16">
      <c r="A63" s="12">
        <v>60</v>
      </c>
      <c r="B63" s="17">
        <v>23321031</v>
      </c>
      <c r="C63" s="12" t="s">
        <v>82</v>
      </c>
      <c r="D63" s="12">
        <v>50</v>
      </c>
      <c r="E63" s="12">
        <v>0</v>
      </c>
      <c r="F63" s="12">
        <v>0</v>
      </c>
      <c r="G63" s="12">
        <v>50</v>
      </c>
      <c r="H63" s="15">
        <v>5</v>
      </c>
      <c r="I63" s="12">
        <v>60</v>
      </c>
      <c r="J63" s="22" t="s">
        <v>26</v>
      </c>
      <c r="K63" s="22"/>
      <c r="L63" s="22"/>
      <c r="M63" s="22"/>
      <c r="N63" s="22"/>
      <c r="O63" s="24" t="str">
        <f>_xlfn.DISPIMG("ID_B8C207F0235342AA9DAC556527947A3B",1)</f>
        <v>=DISPIMG("ID_B8C207F0235342AA9DAC556527947A3B",1)</v>
      </c>
      <c r="P63" s="24"/>
    </row>
    <row r="64" ht="30" customHeight="1" spans="1:16">
      <c r="A64" s="12">
        <v>61</v>
      </c>
      <c r="B64" s="17">
        <v>23321086</v>
      </c>
      <c r="C64" s="12" t="s">
        <v>83</v>
      </c>
      <c r="D64" s="12">
        <v>50</v>
      </c>
      <c r="E64" s="12">
        <v>0</v>
      </c>
      <c r="F64" s="12">
        <v>0</v>
      </c>
      <c r="G64" s="12">
        <v>50</v>
      </c>
      <c r="H64" s="15">
        <v>5</v>
      </c>
      <c r="I64" s="12">
        <v>61</v>
      </c>
      <c r="J64" s="22" t="s">
        <v>26</v>
      </c>
      <c r="K64" s="22"/>
      <c r="L64" s="22"/>
      <c r="M64" s="22"/>
      <c r="N64" s="22"/>
      <c r="O64" s="27" t="str">
        <f>_xlfn.DISPIMG("ID_9E9E44389F774A8C964D0A547D422136",1)</f>
        <v>=DISPIMG("ID_9E9E44389F774A8C964D0A547D422136",1)</v>
      </c>
      <c r="P64" s="24"/>
    </row>
    <row r="65" ht="30" customHeight="1" spans="1:16">
      <c r="A65" s="12">
        <v>62</v>
      </c>
      <c r="B65" s="17">
        <v>23321045</v>
      </c>
      <c r="C65" s="12" t="s">
        <v>84</v>
      </c>
      <c r="D65" s="12">
        <v>50</v>
      </c>
      <c r="E65" s="12">
        <v>0</v>
      </c>
      <c r="F65" s="12">
        <v>0</v>
      </c>
      <c r="G65" s="12">
        <v>50</v>
      </c>
      <c r="H65" s="15">
        <v>5</v>
      </c>
      <c r="I65" s="12">
        <v>62</v>
      </c>
      <c r="J65" s="22" t="s">
        <v>26</v>
      </c>
      <c r="K65" s="22"/>
      <c r="L65" s="22"/>
      <c r="M65" s="22"/>
      <c r="N65" s="22"/>
      <c r="O65" s="27" t="str">
        <f>_xlfn.DISPIMG("ID_D7F31D0F0E85431398831453C0752845",1)</f>
        <v>=DISPIMG("ID_D7F31D0F0E85431398831453C0752845",1)</v>
      </c>
      <c r="P65" s="24"/>
    </row>
    <row r="66" ht="30" customHeight="1" spans="1:16">
      <c r="A66" s="12">
        <v>63</v>
      </c>
      <c r="B66" s="17">
        <v>23321087</v>
      </c>
      <c r="C66" s="12" t="s">
        <v>85</v>
      </c>
      <c r="D66" s="12">
        <v>50</v>
      </c>
      <c r="E66" s="12">
        <v>0</v>
      </c>
      <c r="F66" s="12">
        <v>0</v>
      </c>
      <c r="G66" s="12">
        <v>50</v>
      </c>
      <c r="H66" s="15">
        <v>5</v>
      </c>
      <c r="I66" s="12">
        <v>63</v>
      </c>
      <c r="J66" s="22" t="s">
        <v>26</v>
      </c>
      <c r="K66" s="22"/>
      <c r="L66" s="22"/>
      <c r="M66" s="22"/>
      <c r="N66" s="22"/>
      <c r="O66" s="26" t="str">
        <f>_xlfn.DISPIMG("ID_6D5E45625154401DB0E255F2D7652716",1)</f>
        <v>=DISPIMG("ID_6D5E45625154401DB0E255F2D7652716",1)</v>
      </c>
      <c r="P66" s="24"/>
    </row>
    <row r="67" ht="30" customHeight="1" spans="1:16">
      <c r="A67" s="12">
        <v>64</v>
      </c>
      <c r="B67" s="17">
        <v>23321010</v>
      </c>
      <c r="C67" s="12" t="s">
        <v>86</v>
      </c>
      <c r="D67" s="12">
        <v>50</v>
      </c>
      <c r="E67" s="12">
        <v>0</v>
      </c>
      <c r="F67" s="12">
        <v>0</v>
      </c>
      <c r="G67" s="12">
        <v>50</v>
      </c>
      <c r="H67" s="14">
        <v>5</v>
      </c>
      <c r="I67" s="12">
        <v>64</v>
      </c>
      <c r="J67" s="22" t="s">
        <v>26</v>
      </c>
      <c r="K67" s="22"/>
      <c r="L67" s="22"/>
      <c r="M67" s="22"/>
      <c r="N67" s="22"/>
      <c r="O67" s="34" t="str">
        <f>_xlfn.DISPIMG("ID_2A247ED5E5ED4C469B391DFED3326E35",1)</f>
        <v>=DISPIMG("ID_2A247ED5E5ED4C469B391DFED3326E35",1)</v>
      </c>
      <c r="P67" s="24"/>
    </row>
    <row r="68" ht="30" customHeight="1" spans="4:10">
      <c r="D68" s="3" t="s">
        <v>87</v>
      </c>
      <c r="G68" s="3" t="s">
        <v>88</v>
      </c>
      <c r="J68" s="35"/>
    </row>
  </sheetData>
  <mergeCells count="68">
    <mergeCell ref="A1:P1"/>
    <mergeCell ref="A2:D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0:N20"/>
    <mergeCell ref="J21:N21"/>
    <mergeCell ref="J22:N22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37:N37"/>
    <mergeCell ref="J38:N38"/>
    <mergeCell ref="J39:N39"/>
    <mergeCell ref="J40:N40"/>
    <mergeCell ref="J41:N41"/>
    <mergeCell ref="J42:N42"/>
    <mergeCell ref="J43:N43"/>
    <mergeCell ref="J44:N44"/>
    <mergeCell ref="J45:N45"/>
    <mergeCell ref="J46:N46"/>
    <mergeCell ref="J47:N47"/>
    <mergeCell ref="J48:N48"/>
    <mergeCell ref="J49:N49"/>
    <mergeCell ref="J50:N50"/>
    <mergeCell ref="J51:N51"/>
    <mergeCell ref="J52:N52"/>
    <mergeCell ref="J53:N53"/>
    <mergeCell ref="J54:N54"/>
    <mergeCell ref="J55:N55"/>
    <mergeCell ref="J56:N56"/>
    <mergeCell ref="J57:N57"/>
    <mergeCell ref="J58:N58"/>
    <mergeCell ref="J59:N59"/>
    <mergeCell ref="J60:N60"/>
    <mergeCell ref="J61:N61"/>
    <mergeCell ref="J62:N62"/>
    <mergeCell ref="J63:N63"/>
    <mergeCell ref="J64:N64"/>
    <mergeCell ref="J65:N65"/>
    <mergeCell ref="J66:N66"/>
    <mergeCell ref="J67:N67"/>
    <mergeCell ref="G68:J68"/>
  </mergeCells>
  <pageMargins left="0.75" right="0.75" top="1" bottom="1" header="0.5" footer="0.5"/>
  <pageSetup paperSize="9" scale="3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综合素质测评成绩</vt:lpstr>
      <vt:lpstr>德育测评</vt:lpstr>
      <vt:lpstr>智育测评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2024-09-22T20:12:00Z</dcterms:created>
  <dcterms:modified xsi:type="dcterms:W3CDTF">2024-09-23T22:37:04Z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3A11C70C0994462A9AF1D82CF714DD78_13</vt:lpwstr>
  </property>
  <property fmtid="{D5CDD505-2E9C-101B-9397-08002B2CF9AE}" pid="3" name="KSOProductBuildVer">
    <vt:lpwstr>2052-12.1.0.18240</vt:lpwstr>
  </property>
</Properties>
</file>