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firstSheet="1" activeTab="1"/>
  </bookViews>
  <sheets>
    <sheet name="综合素质测评成绩" sheetId="1" r:id="rId1"/>
    <sheet name="德育测评" sheetId="5" r:id="rId2"/>
    <sheet name="智育测评" sheetId="3" r:id="rId3"/>
    <sheet name="文体测评" sheetId="6" r:id="rId4"/>
  </sheets>
  <definedNames>
    <definedName name="_xlnm._FilterDatabase" localSheetId="1" hidden="1">德育测评!$A$1:$M$67</definedName>
    <definedName name="_xlnm._FilterDatabase" localSheetId="0" hidden="1">综合素质测评成绩!$A$1:$P$67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9" name="ID_59310D670C0E49AE9FC891A16E27B2DF"/>
        <xdr:cNvPicPr/>
      </xdr:nvPicPr>
      <xdr:blipFill>
        <a:blip r:embed="rId1" r:link="rId2"/>
        <a:stretch>
          <a:fillRect/>
        </a:stretch>
      </xdr:blipFill>
      <xdr:spPr>
        <a:xfrm>
          <a:off x="13315950" y="2091690"/>
          <a:ext cx="581025" cy="186055"/>
        </a:xfrm>
        <a:prstGeom prst="rect">
          <a:avLst/>
        </a:prstGeom>
      </xdr:spPr>
    </xdr:pic>
  </etc:cellImage>
  <etc:cellImage>
    <xdr:pic>
      <xdr:nvPicPr>
        <xdr:cNvPr id="8" name="ID_2E24CE49388F474B9B7E47ECF8DB100E"/>
        <xdr:cNvPicPr/>
      </xdr:nvPicPr>
      <xdr:blipFill>
        <a:blip r:embed="rId3" r:link="rId2"/>
        <a:stretch>
          <a:fillRect/>
        </a:stretch>
      </xdr:blipFill>
      <xdr:spPr>
        <a:xfrm>
          <a:off x="13470890" y="1859915"/>
          <a:ext cx="270510" cy="203200"/>
        </a:xfrm>
        <a:prstGeom prst="rect">
          <a:avLst/>
        </a:prstGeom>
      </xdr:spPr>
    </xdr:pic>
  </etc:cellImage>
  <etc:cellImage>
    <xdr:pic>
      <xdr:nvPicPr>
        <xdr:cNvPr id="7" name="ID_A1EB06D3A00C4FAFB7E95AFBEC7FC4AB"/>
        <xdr:cNvPicPr/>
      </xdr:nvPicPr>
      <xdr:blipFill>
        <a:blip r:embed="rId4" r:link="rId2"/>
        <a:stretch>
          <a:fillRect/>
        </a:stretch>
      </xdr:blipFill>
      <xdr:spPr>
        <a:xfrm>
          <a:off x="13468985" y="1636395"/>
          <a:ext cx="274320" cy="203200"/>
        </a:xfrm>
        <a:prstGeom prst="rect">
          <a:avLst/>
        </a:prstGeom>
      </xdr:spPr>
    </xdr:pic>
  </etc:cellImage>
  <etc:cellImage>
    <xdr:pic>
      <xdr:nvPicPr>
        <xdr:cNvPr id="6" name="ID_023EBD68D8A84C759DAFA957D73B0A5A"/>
        <xdr:cNvPicPr/>
      </xdr:nvPicPr>
      <xdr:blipFill>
        <a:blip r:embed="rId5" r:link="rId2"/>
        <a:stretch>
          <a:fillRect/>
        </a:stretch>
      </xdr:blipFill>
      <xdr:spPr>
        <a:xfrm>
          <a:off x="13442315" y="1412875"/>
          <a:ext cx="327660" cy="203200"/>
        </a:xfrm>
        <a:prstGeom prst="rect">
          <a:avLst/>
        </a:prstGeom>
      </xdr:spPr>
    </xdr:pic>
  </etc:cellImage>
  <etc:cellImage>
    <xdr:pic>
      <xdr:nvPicPr>
        <xdr:cNvPr id="5" name="ID_B791A346875443F5968BB44A0F61B33B"/>
        <xdr:cNvPicPr/>
      </xdr:nvPicPr>
      <xdr:blipFill>
        <a:blip r:embed="rId6" r:link="rId2"/>
        <a:stretch>
          <a:fillRect/>
        </a:stretch>
      </xdr:blipFill>
      <xdr:spPr>
        <a:xfrm>
          <a:off x="13434695" y="1189355"/>
          <a:ext cx="342900" cy="203200"/>
        </a:xfrm>
        <a:prstGeom prst="rect">
          <a:avLst/>
        </a:prstGeom>
      </xdr:spPr>
    </xdr:pic>
  </etc:cellImage>
  <etc:cellImage>
    <xdr:pic>
      <xdr:nvPicPr>
        <xdr:cNvPr id="4" name="ID_72F0345A60834FDD91A4B977ECBD6FF8"/>
        <xdr:cNvPicPr/>
      </xdr:nvPicPr>
      <xdr:blipFill>
        <a:blip r:embed="rId7" r:link="rId2"/>
        <a:stretch>
          <a:fillRect/>
        </a:stretch>
      </xdr:blipFill>
      <xdr:spPr>
        <a:xfrm>
          <a:off x="13410565" y="965835"/>
          <a:ext cx="391160" cy="203200"/>
        </a:xfrm>
        <a:prstGeom prst="rect">
          <a:avLst/>
        </a:prstGeom>
      </xdr:spPr>
    </xdr:pic>
  </etc:cellImage>
  <etc:cellImage>
    <xdr:pic>
      <xdr:nvPicPr>
        <xdr:cNvPr id="3" name="ID_54A0682477E64A4A865955B96C2AD8FF"/>
        <xdr:cNvPicPr/>
      </xdr:nvPicPr>
      <xdr:blipFill>
        <a:blip r:embed="rId8" r:link="rId2"/>
        <a:stretch>
          <a:fillRect/>
        </a:stretch>
      </xdr:blipFill>
      <xdr:spPr>
        <a:xfrm>
          <a:off x="13315950" y="770890"/>
          <a:ext cx="581025" cy="145415"/>
        </a:xfrm>
        <a:prstGeom prst="rect">
          <a:avLst/>
        </a:prstGeom>
      </xdr:spPr>
    </xdr:pic>
  </etc:cellImage>
  <etc:cellImage>
    <xdr:pic>
      <xdr:nvPicPr>
        <xdr:cNvPr id="19" name="ID_DD234B02CB7B4893BA1838E776181A24"/>
        <xdr:cNvPicPr/>
      </xdr:nvPicPr>
      <xdr:blipFill>
        <a:blip r:embed="rId9" r:link="rId2"/>
        <a:stretch>
          <a:fillRect/>
        </a:stretch>
      </xdr:blipFill>
      <xdr:spPr>
        <a:xfrm>
          <a:off x="13422630" y="4318635"/>
          <a:ext cx="367030" cy="203200"/>
        </a:xfrm>
        <a:prstGeom prst="rect">
          <a:avLst/>
        </a:prstGeom>
      </xdr:spPr>
    </xdr:pic>
  </etc:cellImage>
  <etc:cellImage>
    <xdr:pic>
      <xdr:nvPicPr>
        <xdr:cNvPr id="18" name="ID_A27F75C092254369A9D2A510FE51BC59"/>
        <xdr:cNvPicPr/>
      </xdr:nvPicPr>
      <xdr:blipFill>
        <a:blip r:embed="rId10" r:link="rId2"/>
        <a:stretch>
          <a:fillRect/>
        </a:stretch>
      </xdr:blipFill>
      <xdr:spPr>
        <a:xfrm>
          <a:off x="13315950" y="4097020"/>
          <a:ext cx="581025" cy="198755"/>
        </a:xfrm>
        <a:prstGeom prst="rect">
          <a:avLst/>
        </a:prstGeom>
      </xdr:spPr>
    </xdr:pic>
  </etc:cellImage>
  <etc:cellImage>
    <xdr:pic>
      <xdr:nvPicPr>
        <xdr:cNvPr id="10" name="ID_41A116EDCF364BD9BC1D900119680640"/>
        <xdr:cNvPicPr/>
      </xdr:nvPicPr>
      <xdr:blipFill>
        <a:blip r:embed="rId11" r:link="rId2"/>
        <a:stretch>
          <a:fillRect/>
        </a:stretch>
      </xdr:blipFill>
      <xdr:spPr>
        <a:xfrm>
          <a:off x="13381990" y="2306955"/>
          <a:ext cx="448310" cy="203200"/>
        </a:xfrm>
        <a:prstGeom prst="rect">
          <a:avLst/>
        </a:prstGeom>
      </xdr:spPr>
    </xdr:pic>
  </etc:cellImage>
  <etc:cellImage>
    <xdr:pic>
      <xdr:nvPicPr>
        <xdr:cNvPr id="11" name="ID_EB6FDF5D26FC4DC2A28167758826CCD9"/>
        <xdr:cNvPicPr/>
      </xdr:nvPicPr>
      <xdr:blipFill>
        <a:blip r:embed="rId12" r:link="rId2"/>
        <a:stretch>
          <a:fillRect/>
        </a:stretch>
      </xdr:blipFill>
      <xdr:spPr>
        <a:xfrm>
          <a:off x="13470890" y="2530475"/>
          <a:ext cx="270510" cy="203200"/>
        </a:xfrm>
        <a:prstGeom prst="rect">
          <a:avLst/>
        </a:prstGeom>
      </xdr:spPr>
    </xdr:pic>
  </etc:cellImage>
  <etc:cellImage>
    <xdr:pic>
      <xdr:nvPicPr>
        <xdr:cNvPr id="12" name="ID_4DB878336980499999650240399C4B7C"/>
        <xdr:cNvPicPr/>
      </xdr:nvPicPr>
      <xdr:blipFill>
        <a:blip r:embed="rId13" r:link="rId2"/>
        <a:stretch>
          <a:fillRect/>
        </a:stretch>
      </xdr:blipFill>
      <xdr:spPr>
        <a:xfrm>
          <a:off x="13504545" y="2753995"/>
          <a:ext cx="203200" cy="203200"/>
        </a:xfrm>
        <a:prstGeom prst="rect">
          <a:avLst/>
        </a:prstGeom>
      </xdr:spPr>
    </xdr:pic>
  </etc:cellImage>
  <etc:cellImage>
    <xdr:pic>
      <xdr:nvPicPr>
        <xdr:cNvPr id="13" name="ID_114609EDB9D144359831F567A443BAE1"/>
        <xdr:cNvPicPr/>
      </xdr:nvPicPr>
      <xdr:blipFill>
        <a:blip r:embed="rId14" r:link="rId2"/>
        <a:stretch>
          <a:fillRect/>
        </a:stretch>
      </xdr:blipFill>
      <xdr:spPr>
        <a:xfrm>
          <a:off x="13315950" y="3031490"/>
          <a:ext cx="581025" cy="94615"/>
        </a:xfrm>
        <a:prstGeom prst="rect">
          <a:avLst/>
        </a:prstGeom>
      </xdr:spPr>
    </xdr:pic>
  </etc:cellImage>
  <etc:cellImage>
    <xdr:pic>
      <xdr:nvPicPr>
        <xdr:cNvPr id="14" name="ID_7C9C80DA80CE49C7ADAF76F223314273"/>
        <xdr:cNvPicPr/>
      </xdr:nvPicPr>
      <xdr:blipFill>
        <a:blip r:embed="rId15" r:link="rId2"/>
        <a:stretch>
          <a:fillRect/>
        </a:stretch>
      </xdr:blipFill>
      <xdr:spPr>
        <a:xfrm>
          <a:off x="13418820" y="3201035"/>
          <a:ext cx="374650" cy="203200"/>
        </a:xfrm>
        <a:prstGeom prst="rect">
          <a:avLst/>
        </a:prstGeom>
      </xdr:spPr>
    </xdr:pic>
  </etc:cellImage>
  <etc:cellImage>
    <xdr:pic>
      <xdr:nvPicPr>
        <xdr:cNvPr id="15" name="ID_034BC045385042998774AC09FB052778"/>
        <xdr:cNvPicPr/>
      </xdr:nvPicPr>
      <xdr:blipFill>
        <a:blip r:embed="rId16" r:link="rId2"/>
        <a:stretch>
          <a:fillRect/>
        </a:stretch>
      </xdr:blipFill>
      <xdr:spPr>
        <a:xfrm>
          <a:off x="13443585" y="3424555"/>
          <a:ext cx="325120" cy="203200"/>
        </a:xfrm>
        <a:prstGeom prst="rect">
          <a:avLst/>
        </a:prstGeom>
      </xdr:spPr>
    </xdr:pic>
  </etc:cellImage>
  <etc:cellImage>
    <xdr:pic>
      <xdr:nvPicPr>
        <xdr:cNvPr id="16" name="ID_2970D11C3E2C4DDD9DDFC03A1B02CCBA"/>
        <xdr:cNvPicPr/>
      </xdr:nvPicPr>
      <xdr:blipFill>
        <a:blip r:embed="rId17" r:link="rId2"/>
        <a:stretch>
          <a:fillRect/>
        </a:stretch>
      </xdr:blipFill>
      <xdr:spPr>
        <a:xfrm>
          <a:off x="13315950" y="3651250"/>
          <a:ext cx="581025" cy="196215"/>
        </a:xfrm>
        <a:prstGeom prst="rect">
          <a:avLst/>
        </a:prstGeom>
      </xdr:spPr>
    </xdr:pic>
  </etc:cellImage>
  <etc:cellImage>
    <xdr:pic>
      <xdr:nvPicPr>
        <xdr:cNvPr id="17" name="ID_D53DF240DABF4E60A576289D95A10C74"/>
        <xdr:cNvPicPr/>
      </xdr:nvPicPr>
      <xdr:blipFill>
        <a:blip r:embed="rId18" r:link="rId2"/>
        <a:stretch>
          <a:fillRect/>
        </a:stretch>
      </xdr:blipFill>
      <xdr:spPr>
        <a:xfrm>
          <a:off x="13407390" y="3871595"/>
          <a:ext cx="397510" cy="203200"/>
        </a:xfrm>
        <a:prstGeom prst="rect">
          <a:avLst/>
        </a:prstGeom>
      </xdr:spPr>
    </xdr:pic>
  </etc:cellImage>
  <etc:cellImage>
    <xdr:pic>
      <xdr:nvPicPr>
        <xdr:cNvPr id="28" name="ID_CF33C864D2404E96B5E7D9AE64D6E976"/>
        <xdr:cNvPicPr/>
      </xdr:nvPicPr>
      <xdr:blipFill>
        <a:blip r:embed="rId19" r:link="rId2"/>
        <a:stretch>
          <a:fillRect/>
        </a:stretch>
      </xdr:blipFill>
      <xdr:spPr>
        <a:xfrm>
          <a:off x="13318490" y="6330315"/>
          <a:ext cx="575310" cy="203200"/>
        </a:xfrm>
        <a:prstGeom prst="rect">
          <a:avLst/>
        </a:prstGeom>
      </xdr:spPr>
    </xdr:pic>
  </etc:cellImage>
  <etc:cellImage>
    <xdr:pic>
      <xdr:nvPicPr>
        <xdr:cNvPr id="20" name="ID_73DBD1D428414E7A93C516A6DD59195E"/>
        <xdr:cNvPicPr/>
      </xdr:nvPicPr>
      <xdr:blipFill>
        <a:blip r:embed="rId20" r:link="rId2"/>
        <a:stretch>
          <a:fillRect/>
        </a:stretch>
      </xdr:blipFill>
      <xdr:spPr>
        <a:xfrm>
          <a:off x="13394055" y="4542155"/>
          <a:ext cx="424180" cy="203200"/>
        </a:xfrm>
        <a:prstGeom prst="rect">
          <a:avLst/>
        </a:prstGeom>
      </xdr:spPr>
    </xdr:pic>
  </etc:cellImage>
  <etc:cellImage>
    <xdr:pic>
      <xdr:nvPicPr>
        <xdr:cNvPr id="21" name="ID_AC93BF08F24B4705822598315C892437"/>
        <xdr:cNvPicPr/>
      </xdr:nvPicPr>
      <xdr:blipFill>
        <a:blip r:embed="rId21" r:link="rId2"/>
        <a:stretch>
          <a:fillRect/>
        </a:stretch>
      </xdr:blipFill>
      <xdr:spPr>
        <a:xfrm>
          <a:off x="13395325" y="4765675"/>
          <a:ext cx="421640" cy="203200"/>
        </a:xfrm>
        <a:prstGeom prst="rect">
          <a:avLst/>
        </a:prstGeom>
      </xdr:spPr>
    </xdr:pic>
  </etc:cellImage>
  <etc:cellImage>
    <xdr:pic>
      <xdr:nvPicPr>
        <xdr:cNvPr id="22" name="ID_D2CC0E184A9F47159A00181D23E3D0ED"/>
        <xdr:cNvPicPr/>
      </xdr:nvPicPr>
      <xdr:blipFill>
        <a:blip r:embed="rId22" r:link="rId2"/>
        <a:stretch>
          <a:fillRect/>
        </a:stretch>
      </xdr:blipFill>
      <xdr:spPr>
        <a:xfrm>
          <a:off x="13425805" y="4989195"/>
          <a:ext cx="360680" cy="203200"/>
        </a:xfrm>
        <a:prstGeom prst="rect">
          <a:avLst/>
        </a:prstGeom>
      </xdr:spPr>
    </xdr:pic>
  </etc:cellImage>
  <etc:cellImage>
    <xdr:pic>
      <xdr:nvPicPr>
        <xdr:cNvPr id="23" name="ID_95BEC8707BA54E33B2FCBF3D5A20C4A3"/>
        <xdr:cNvPicPr/>
      </xdr:nvPicPr>
      <xdr:blipFill>
        <a:blip r:embed="rId23" r:link="rId2"/>
        <a:stretch>
          <a:fillRect/>
        </a:stretch>
      </xdr:blipFill>
      <xdr:spPr>
        <a:xfrm>
          <a:off x="13422630" y="5212715"/>
          <a:ext cx="367030" cy="203200"/>
        </a:xfrm>
        <a:prstGeom prst="rect">
          <a:avLst/>
        </a:prstGeom>
      </xdr:spPr>
    </xdr:pic>
  </etc:cellImage>
  <etc:cellImage>
    <xdr:pic>
      <xdr:nvPicPr>
        <xdr:cNvPr id="24" name="ID_1F27499A02874EF1807FB56B1446437B"/>
        <xdr:cNvPicPr/>
      </xdr:nvPicPr>
      <xdr:blipFill>
        <a:blip r:embed="rId24" r:link="rId2"/>
        <a:stretch>
          <a:fillRect/>
        </a:stretch>
      </xdr:blipFill>
      <xdr:spPr>
        <a:xfrm>
          <a:off x="13417550" y="5436235"/>
          <a:ext cx="377190" cy="203200"/>
        </a:xfrm>
        <a:prstGeom prst="rect">
          <a:avLst/>
        </a:prstGeom>
      </xdr:spPr>
    </xdr:pic>
  </etc:cellImage>
  <etc:cellImage>
    <xdr:pic>
      <xdr:nvPicPr>
        <xdr:cNvPr id="25" name="ID_D97CD757418E460589144FA542C88878"/>
        <xdr:cNvPicPr/>
      </xdr:nvPicPr>
      <xdr:blipFill>
        <a:blip r:embed="rId25" r:link="rId2"/>
        <a:stretch>
          <a:fillRect/>
        </a:stretch>
      </xdr:blipFill>
      <xdr:spPr>
        <a:xfrm>
          <a:off x="13439775" y="5659755"/>
          <a:ext cx="332740" cy="203200"/>
        </a:xfrm>
        <a:prstGeom prst="rect">
          <a:avLst/>
        </a:prstGeom>
      </xdr:spPr>
    </xdr:pic>
  </etc:cellImage>
  <etc:cellImage>
    <xdr:pic>
      <xdr:nvPicPr>
        <xdr:cNvPr id="26" name="ID_90DC640641054033B379DD2E3468D751"/>
        <xdr:cNvPicPr/>
      </xdr:nvPicPr>
      <xdr:blipFill>
        <a:blip r:embed="rId26" r:link="rId2"/>
        <a:stretch>
          <a:fillRect/>
        </a:stretch>
      </xdr:blipFill>
      <xdr:spPr>
        <a:xfrm>
          <a:off x="13427710" y="5883275"/>
          <a:ext cx="356870" cy="203200"/>
        </a:xfrm>
        <a:prstGeom prst="rect">
          <a:avLst/>
        </a:prstGeom>
      </xdr:spPr>
    </xdr:pic>
  </etc:cellImage>
  <etc:cellImage>
    <xdr:pic>
      <xdr:nvPicPr>
        <xdr:cNvPr id="27" name="ID_06D8063ED0894563BF924BFFF53D4ABF"/>
        <xdr:cNvPicPr/>
      </xdr:nvPicPr>
      <xdr:blipFill>
        <a:blip r:embed="rId27" r:link="rId2"/>
        <a:stretch>
          <a:fillRect/>
        </a:stretch>
      </xdr:blipFill>
      <xdr:spPr>
        <a:xfrm>
          <a:off x="13470890" y="6106795"/>
          <a:ext cx="270510" cy="203200"/>
        </a:xfrm>
        <a:prstGeom prst="rect">
          <a:avLst/>
        </a:prstGeom>
      </xdr:spPr>
    </xdr:pic>
  </etc:cellImage>
  <etc:cellImage>
    <xdr:pic>
      <xdr:nvPicPr>
        <xdr:cNvPr id="42" name="ID_C341B58A4DEF462C8836BDAB1AE40E04"/>
        <xdr:cNvPicPr/>
      </xdr:nvPicPr>
      <xdr:blipFill>
        <a:blip r:embed="rId28" r:link="rId2"/>
        <a:stretch>
          <a:fillRect/>
        </a:stretch>
      </xdr:blipFill>
      <xdr:spPr>
        <a:xfrm>
          <a:off x="13366750" y="9459595"/>
          <a:ext cx="478790" cy="203200"/>
        </a:xfrm>
        <a:prstGeom prst="rect">
          <a:avLst/>
        </a:prstGeom>
      </xdr:spPr>
    </xdr:pic>
  </etc:cellImage>
  <etc:cellImage>
    <xdr:pic>
      <xdr:nvPicPr>
        <xdr:cNvPr id="41" name="ID_A77352689AF54BADB81DB06AEDA18258"/>
        <xdr:cNvPicPr/>
      </xdr:nvPicPr>
      <xdr:blipFill>
        <a:blip r:embed="rId29" r:link="rId2"/>
        <a:stretch>
          <a:fillRect/>
        </a:stretch>
      </xdr:blipFill>
      <xdr:spPr>
        <a:xfrm>
          <a:off x="13423900" y="9236075"/>
          <a:ext cx="364490" cy="203200"/>
        </a:xfrm>
        <a:prstGeom prst="rect">
          <a:avLst/>
        </a:prstGeom>
      </xdr:spPr>
    </xdr:pic>
  </etc:cellImage>
  <etc:cellImage>
    <xdr:pic>
      <xdr:nvPicPr>
        <xdr:cNvPr id="40" name="ID_7BB09965287F48B8B8662FC6893E64F2"/>
        <xdr:cNvPicPr/>
      </xdr:nvPicPr>
      <xdr:blipFill>
        <a:blip r:embed="rId30" r:link="rId2"/>
        <a:stretch>
          <a:fillRect/>
        </a:stretch>
      </xdr:blipFill>
      <xdr:spPr>
        <a:xfrm>
          <a:off x="13470890" y="9012555"/>
          <a:ext cx="270510" cy="203200"/>
        </a:xfrm>
        <a:prstGeom prst="rect">
          <a:avLst/>
        </a:prstGeom>
      </xdr:spPr>
    </xdr:pic>
  </etc:cellImage>
  <etc:cellImage>
    <xdr:pic>
      <xdr:nvPicPr>
        <xdr:cNvPr id="39" name="ID_974C5711D46D4651B3E73E4F10765E83"/>
        <xdr:cNvPicPr/>
      </xdr:nvPicPr>
      <xdr:blipFill>
        <a:blip r:embed="rId31" r:link="rId2"/>
        <a:stretch>
          <a:fillRect/>
        </a:stretch>
      </xdr:blipFill>
      <xdr:spPr>
        <a:xfrm>
          <a:off x="13341350" y="8789035"/>
          <a:ext cx="529590" cy="203200"/>
        </a:xfrm>
        <a:prstGeom prst="rect">
          <a:avLst/>
        </a:prstGeom>
      </xdr:spPr>
    </xdr:pic>
  </etc:cellImage>
  <etc:cellImage>
    <xdr:pic>
      <xdr:nvPicPr>
        <xdr:cNvPr id="38" name="ID_104AE6A2D45141888A885EF985442863"/>
        <xdr:cNvPicPr/>
      </xdr:nvPicPr>
      <xdr:blipFill>
        <a:blip r:embed="rId32" r:link="rId2"/>
        <a:stretch>
          <a:fillRect/>
        </a:stretch>
      </xdr:blipFill>
      <xdr:spPr>
        <a:xfrm>
          <a:off x="13428345" y="8565515"/>
          <a:ext cx="355600" cy="203200"/>
        </a:xfrm>
        <a:prstGeom prst="rect">
          <a:avLst/>
        </a:prstGeom>
      </xdr:spPr>
    </xdr:pic>
  </etc:cellImage>
  <etc:cellImage>
    <xdr:pic>
      <xdr:nvPicPr>
        <xdr:cNvPr id="37" name="ID_0DB41F879A9244748C9A0F8CA013119A"/>
        <xdr:cNvPicPr/>
      </xdr:nvPicPr>
      <xdr:blipFill>
        <a:blip r:embed="rId33" r:link="rId2"/>
        <a:stretch>
          <a:fillRect/>
        </a:stretch>
      </xdr:blipFill>
      <xdr:spPr>
        <a:xfrm>
          <a:off x="13450570" y="8341995"/>
          <a:ext cx="311150" cy="203200"/>
        </a:xfrm>
        <a:prstGeom prst="rect">
          <a:avLst/>
        </a:prstGeom>
      </xdr:spPr>
    </xdr:pic>
  </etc:cellImage>
  <etc:cellImage>
    <xdr:pic>
      <xdr:nvPicPr>
        <xdr:cNvPr id="29" name="ID_E6BFBFC6AAB346D3846D206F81B2F763"/>
        <xdr:cNvPicPr/>
      </xdr:nvPicPr>
      <xdr:blipFill>
        <a:blip r:embed="rId34" r:link="rId2"/>
        <a:stretch>
          <a:fillRect/>
        </a:stretch>
      </xdr:blipFill>
      <xdr:spPr>
        <a:xfrm>
          <a:off x="13497560" y="6553835"/>
          <a:ext cx="217170" cy="203200"/>
        </a:xfrm>
        <a:prstGeom prst="rect">
          <a:avLst/>
        </a:prstGeom>
      </xdr:spPr>
    </xdr:pic>
  </etc:cellImage>
  <etc:cellImage>
    <xdr:pic>
      <xdr:nvPicPr>
        <xdr:cNvPr id="30" name="ID_F0B435E10632468EB0827F42F4D173F6"/>
        <xdr:cNvPicPr/>
      </xdr:nvPicPr>
      <xdr:blipFill>
        <a:blip r:embed="rId35" r:link="rId2"/>
        <a:stretch>
          <a:fillRect/>
        </a:stretch>
      </xdr:blipFill>
      <xdr:spPr>
        <a:xfrm>
          <a:off x="13315950" y="6786245"/>
          <a:ext cx="581025" cy="184785"/>
        </a:xfrm>
        <a:prstGeom prst="rect">
          <a:avLst/>
        </a:prstGeom>
      </xdr:spPr>
    </xdr:pic>
  </etc:cellImage>
  <etc:cellImage>
    <xdr:pic>
      <xdr:nvPicPr>
        <xdr:cNvPr id="31" name="ID_47FBED5968494C58985E0FAC66C4C531"/>
        <xdr:cNvPicPr/>
      </xdr:nvPicPr>
      <xdr:blipFill>
        <a:blip r:embed="rId36" r:link="rId2"/>
        <a:stretch>
          <a:fillRect/>
        </a:stretch>
      </xdr:blipFill>
      <xdr:spPr>
        <a:xfrm>
          <a:off x="13315950" y="7042150"/>
          <a:ext cx="581025" cy="120015"/>
        </a:xfrm>
        <a:prstGeom prst="rect">
          <a:avLst/>
        </a:prstGeom>
      </xdr:spPr>
    </xdr:pic>
  </etc:cellImage>
  <etc:cellImage>
    <xdr:pic>
      <xdr:nvPicPr>
        <xdr:cNvPr id="32" name="ID_854749EBD1EF4A92AC35555D30F7638B"/>
        <xdr:cNvPicPr/>
      </xdr:nvPicPr>
      <xdr:blipFill>
        <a:blip r:embed="rId37" r:link="rId2"/>
        <a:stretch>
          <a:fillRect/>
        </a:stretch>
      </xdr:blipFill>
      <xdr:spPr>
        <a:xfrm>
          <a:off x="13434060" y="7224395"/>
          <a:ext cx="344170" cy="203200"/>
        </a:xfrm>
        <a:prstGeom prst="rect">
          <a:avLst/>
        </a:prstGeom>
      </xdr:spPr>
    </xdr:pic>
  </etc:cellImage>
  <etc:cellImage>
    <xdr:pic>
      <xdr:nvPicPr>
        <xdr:cNvPr id="33" name="ID_932F09C915474664BEED344AD3F7F8DC"/>
        <xdr:cNvPicPr/>
      </xdr:nvPicPr>
      <xdr:blipFill>
        <a:blip r:embed="rId38" r:link="rId2"/>
        <a:stretch>
          <a:fillRect/>
        </a:stretch>
      </xdr:blipFill>
      <xdr:spPr>
        <a:xfrm>
          <a:off x="13427710" y="7447915"/>
          <a:ext cx="356870" cy="203200"/>
        </a:xfrm>
        <a:prstGeom prst="rect">
          <a:avLst/>
        </a:prstGeom>
      </xdr:spPr>
    </xdr:pic>
  </etc:cellImage>
  <etc:cellImage>
    <xdr:pic>
      <xdr:nvPicPr>
        <xdr:cNvPr id="34" name="ID_145C6DE70E6D4F7B905DEA59ABD6FBCD"/>
        <xdr:cNvPicPr/>
      </xdr:nvPicPr>
      <xdr:blipFill>
        <a:blip r:embed="rId39" r:link="rId2"/>
        <a:stretch>
          <a:fillRect/>
        </a:stretch>
      </xdr:blipFill>
      <xdr:spPr>
        <a:xfrm>
          <a:off x="13315950" y="7678420"/>
          <a:ext cx="581025" cy="188595"/>
        </a:xfrm>
        <a:prstGeom prst="rect">
          <a:avLst/>
        </a:prstGeom>
      </xdr:spPr>
    </xdr:pic>
  </etc:cellImage>
  <etc:cellImage>
    <xdr:pic>
      <xdr:nvPicPr>
        <xdr:cNvPr id="35" name="ID_F9A2B690556A4F039ED82C56C931F3B5"/>
        <xdr:cNvPicPr/>
      </xdr:nvPicPr>
      <xdr:blipFill>
        <a:blip r:embed="rId40" r:link="rId2"/>
        <a:stretch>
          <a:fillRect/>
        </a:stretch>
      </xdr:blipFill>
      <xdr:spPr>
        <a:xfrm>
          <a:off x="13315950" y="7933690"/>
          <a:ext cx="581025" cy="125095"/>
        </a:xfrm>
        <a:prstGeom prst="rect">
          <a:avLst/>
        </a:prstGeom>
      </xdr:spPr>
    </xdr:pic>
  </etc:cellImage>
  <etc:cellImage>
    <xdr:pic>
      <xdr:nvPicPr>
        <xdr:cNvPr id="36" name="ID_8F96A2698841480B964D2ECC42F089A0"/>
        <xdr:cNvPicPr/>
      </xdr:nvPicPr>
      <xdr:blipFill>
        <a:blip r:embed="rId41" r:link="rId2"/>
        <a:stretch>
          <a:fillRect/>
        </a:stretch>
      </xdr:blipFill>
      <xdr:spPr>
        <a:xfrm>
          <a:off x="13496925" y="8118475"/>
          <a:ext cx="218440" cy="203200"/>
        </a:xfrm>
        <a:prstGeom prst="rect">
          <a:avLst/>
        </a:prstGeom>
      </xdr:spPr>
    </xdr:pic>
  </etc:cellImage>
  <etc:cellImage>
    <xdr:pic>
      <xdr:nvPicPr>
        <xdr:cNvPr id="51" name="ID_1BCDF11A81E549B68295F055067D844D"/>
        <xdr:cNvPicPr/>
      </xdr:nvPicPr>
      <xdr:blipFill>
        <a:blip r:embed="rId42" r:link="rId2"/>
        <a:stretch>
          <a:fillRect/>
        </a:stretch>
      </xdr:blipFill>
      <xdr:spPr>
        <a:xfrm>
          <a:off x="13371195" y="12624435"/>
          <a:ext cx="469900" cy="203200"/>
        </a:xfrm>
        <a:prstGeom prst="rect">
          <a:avLst/>
        </a:prstGeom>
      </xdr:spPr>
    </xdr:pic>
  </etc:cellImage>
  <etc:cellImage>
    <xdr:pic>
      <xdr:nvPicPr>
        <xdr:cNvPr id="50" name="ID_6820CEAB91EE4C08AB64F1CA2F50D92D"/>
        <xdr:cNvPicPr/>
      </xdr:nvPicPr>
      <xdr:blipFill>
        <a:blip r:embed="rId43" r:link="rId2"/>
        <a:stretch>
          <a:fillRect/>
        </a:stretch>
      </xdr:blipFill>
      <xdr:spPr>
        <a:xfrm>
          <a:off x="13442315" y="12400915"/>
          <a:ext cx="327660" cy="203200"/>
        </a:xfrm>
        <a:prstGeom prst="rect">
          <a:avLst/>
        </a:prstGeom>
      </xdr:spPr>
    </xdr:pic>
  </etc:cellImage>
  <etc:cellImage>
    <xdr:pic>
      <xdr:nvPicPr>
        <xdr:cNvPr id="49" name="ID_E71BD40ADB9F4B56AEC1CFDE4FBC2D01"/>
        <xdr:cNvPicPr/>
      </xdr:nvPicPr>
      <xdr:blipFill>
        <a:blip r:embed="rId44" r:link="rId2"/>
        <a:stretch>
          <a:fillRect/>
        </a:stretch>
      </xdr:blipFill>
      <xdr:spPr>
        <a:xfrm>
          <a:off x="13485495" y="12177395"/>
          <a:ext cx="241300" cy="203200"/>
        </a:xfrm>
        <a:prstGeom prst="rect">
          <a:avLst/>
        </a:prstGeom>
      </xdr:spPr>
    </xdr:pic>
  </etc:cellImage>
  <etc:cellImage>
    <xdr:pic>
      <xdr:nvPicPr>
        <xdr:cNvPr id="48" name="ID_8FB91CB5F98F4CB1B168439A093D7F87"/>
        <xdr:cNvPicPr/>
      </xdr:nvPicPr>
      <xdr:blipFill>
        <a:blip r:embed="rId45" r:link="rId2"/>
        <a:stretch>
          <a:fillRect/>
        </a:stretch>
      </xdr:blipFill>
      <xdr:spPr>
        <a:xfrm>
          <a:off x="13414375" y="11953875"/>
          <a:ext cx="383540" cy="203200"/>
        </a:xfrm>
        <a:prstGeom prst="rect">
          <a:avLst/>
        </a:prstGeom>
      </xdr:spPr>
    </xdr:pic>
  </etc:cellImage>
  <etc:cellImage>
    <xdr:pic>
      <xdr:nvPicPr>
        <xdr:cNvPr id="47" name="ID_DAF66AD180F74EB58E7D3DC7FA02848E"/>
        <xdr:cNvPicPr/>
      </xdr:nvPicPr>
      <xdr:blipFill>
        <a:blip r:embed="rId46" r:link="rId2"/>
        <a:stretch>
          <a:fillRect/>
        </a:stretch>
      </xdr:blipFill>
      <xdr:spPr>
        <a:xfrm>
          <a:off x="13394055" y="11730355"/>
          <a:ext cx="424180" cy="203200"/>
        </a:xfrm>
        <a:prstGeom prst="rect">
          <a:avLst/>
        </a:prstGeom>
      </xdr:spPr>
    </xdr:pic>
  </etc:cellImage>
  <etc:cellImage>
    <xdr:pic>
      <xdr:nvPicPr>
        <xdr:cNvPr id="46" name="ID_59E00038469F4606843069C7CE628837"/>
        <xdr:cNvPicPr/>
      </xdr:nvPicPr>
      <xdr:blipFill>
        <a:blip r:embed="rId47" r:link="rId2"/>
        <a:stretch>
          <a:fillRect/>
        </a:stretch>
      </xdr:blipFill>
      <xdr:spPr>
        <a:xfrm>
          <a:off x="13354685" y="11506835"/>
          <a:ext cx="502920" cy="203200"/>
        </a:xfrm>
        <a:prstGeom prst="rect">
          <a:avLst/>
        </a:prstGeom>
      </xdr:spPr>
    </xdr:pic>
  </etc:cellImage>
  <etc:cellImage>
    <xdr:pic>
      <xdr:nvPicPr>
        <xdr:cNvPr id="44" name="ID_728706DDB2434C64A7D8DEF05EBD0FFA"/>
        <xdr:cNvPicPr/>
      </xdr:nvPicPr>
      <xdr:blipFill>
        <a:blip r:embed="rId48" r:link="rId2"/>
        <a:stretch>
          <a:fillRect/>
        </a:stretch>
      </xdr:blipFill>
      <xdr:spPr>
        <a:xfrm>
          <a:off x="13470255" y="11059795"/>
          <a:ext cx="271780" cy="203200"/>
        </a:xfrm>
        <a:prstGeom prst="rect">
          <a:avLst/>
        </a:prstGeom>
      </xdr:spPr>
    </xdr:pic>
  </etc:cellImage>
  <etc:cellImage>
    <xdr:pic>
      <xdr:nvPicPr>
        <xdr:cNvPr id="43" name="ID_CCA297E258F64504BED6B8FA0F390F12"/>
        <xdr:cNvPicPr/>
      </xdr:nvPicPr>
      <xdr:blipFill>
        <a:blip r:embed="rId49" r:link="rId2"/>
        <a:stretch>
          <a:fillRect/>
        </a:stretch>
      </xdr:blipFill>
      <xdr:spPr>
        <a:xfrm>
          <a:off x="13315950" y="10864215"/>
          <a:ext cx="581025" cy="146685"/>
        </a:xfrm>
        <a:prstGeom prst="rect">
          <a:avLst/>
        </a:prstGeom>
      </xdr:spPr>
    </xdr:pic>
  </etc:cellImage>
  <etc:cellImage>
    <xdr:pic>
      <xdr:nvPicPr>
        <xdr:cNvPr id="59" name="ID_1B4D6AC348124A16B8136C96A6A95EDC"/>
        <xdr:cNvPicPr/>
      </xdr:nvPicPr>
      <xdr:blipFill>
        <a:blip r:embed="rId50" r:link="rId2"/>
        <a:stretch>
          <a:fillRect/>
        </a:stretch>
      </xdr:blipFill>
      <xdr:spPr>
        <a:xfrm>
          <a:off x="13512800" y="14412595"/>
          <a:ext cx="186690" cy="203200"/>
        </a:xfrm>
        <a:prstGeom prst="rect">
          <a:avLst/>
        </a:prstGeom>
      </xdr:spPr>
    </xdr:pic>
  </etc:cellImage>
  <etc:cellImage>
    <xdr:pic>
      <xdr:nvPicPr>
        <xdr:cNvPr id="58" name="ID_BD032D317D2D4279B8961EC6D1D706B5"/>
        <xdr:cNvPicPr/>
      </xdr:nvPicPr>
      <xdr:blipFill>
        <a:blip r:embed="rId51" r:link="rId2"/>
        <a:stretch>
          <a:fillRect/>
        </a:stretch>
      </xdr:blipFill>
      <xdr:spPr>
        <a:xfrm>
          <a:off x="13343255" y="14189075"/>
          <a:ext cx="525780" cy="203200"/>
        </a:xfrm>
        <a:prstGeom prst="rect">
          <a:avLst/>
        </a:prstGeom>
      </xdr:spPr>
    </xdr:pic>
  </etc:cellImage>
  <etc:cellImage>
    <xdr:pic>
      <xdr:nvPicPr>
        <xdr:cNvPr id="57" name="ID_1122967C70C64C06B07F39EFA735A828"/>
        <xdr:cNvPicPr/>
      </xdr:nvPicPr>
      <xdr:blipFill>
        <a:blip r:embed="rId52" r:link="rId2"/>
        <a:stretch>
          <a:fillRect/>
        </a:stretch>
      </xdr:blipFill>
      <xdr:spPr>
        <a:xfrm>
          <a:off x="13388975" y="13965555"/>
          <a:ext cx="434340" cy="203200"/>
        </a:xfrm>
        <a:prstGeom prst="rect">
          <a:avLst/>
        </a:prstGeom>
      </xdr:spPr>
    </xdr:pic>
  </etc:cellImage>
  <etc:cellImage>
    <xdr:pic>
      <xdr:nvPicPr>
        <xdr:cNvPr id="56" name="ID_7384B39EB26F4E3DABB714847B1877C5"/>
        <xdr:cNvPicPr/>
      </xdr:nvPicPr>
      <xdr:blipFill>
        <a:blip r:embed="rId53" r:link="rId2"/>
        <a:stretch>
          <a:fillRect/>
        </a:stretch>
      </xdr:blipFill>
      <xdr:spPr>
        <a:xfrm>
          <a:off x="13420090" y="13742035"/>
          <a:ext cx="372110" cy="203200"/>
        </a:xfrm>
        <a:prstGeom prst="rect">
          <a:avLst/>
        </a:prstGeom>
      </xdr:spPr>
    </xdr:pic>
  </etc:cellImage>
  <etc:cellImage>
    <xdr:pic>
      <xdr:nvPicPr>
        <xdr:cNvPr id="55" name="ID_80E32E0F2F214C33A863362417C62AD8"/>
        <xdr:cNvPicPr/>
      </xdr:nvPicPr>
      <xdr:blipFill>
        <a:blip r:embed="rId54" r:link="rId2"/>
        <a:stretch>
          <a:fillRect/>
        </a:stretch>
      </xdr:blipFill>
      <xdr:spPr>
        <a:xfrm>
          <a:off x="13315950" y="13532485"/>
          <a:ext cx="581025" cy="174625"/>
        </a:xfrm>
        <a:prstGeom prst="rect">
          <a:avLst/>
        </a:prstGeom>
      </xdr:spPr>
    </xdr:pic>
  </etc:cellImage>
  <etc:cellImage>
    <xdr:pic>
      <xdr:nvPicPr>
        <xdr:cNvPr id="54" name="ID_64649F06F5814F778163E2E64D0816FD"/>
        <xdr:cNvPicPr/>
      </xdr:nvPicPr>
      <xdr:blipFill>
        <a:blip r:embed="rId55" r:link="rId2"/>
        <a:stretch>
          <a:fillRect/>
        </a:stretch>
      </xdr:blipFill>
      <xdr:spPr>
        <a:xfrm>
          <a:off x="13315950" y="13330555"/>
          <a:ext cx="581025" cy="131445"/>
        </a:xfrm>
        <a:prstGeom prst="rect">
          <a:avLst/>
        </a:prstGeom>
      </xdr:spPr>
    </xdr:pic>
  </etc:cellImage>
  <etc:cellImage>
    <xdr:pic>
      <xdr:nvPicPr>
        <xdr:cNvPr id="53" name="ID_0AD41A2EF0EC420E8190ADD4C5443BAB"/>
        <xdr:cNvPicPr/>
      </xdr:nvPicPr>
      <xdr:blipFill>
        <a:blip r:embed="rId56" r:link="rId2"/>
        <a:stretch>
          <a:fillRect/>
        </a:stretch>
      </xdr:blipFill>
      <xdr:spPr>
        <a:xfrm>
          <a:off x="13470890" y="13071475"/>
          <a:ext cx="270510" cy="203200"/>
        </a:xfrm>
        <a:prstGeom prst="rect">
          <a:avLst/>
        </a:prstGeom>
      </xdr:spPr>
    </xdr:pic>
  </etc:cellImage>
  <etc:cellImage>
    <xdr:pic>
      <xdr:nvPicPr>
        <xdr:cNvPr id="52" name="ID_4721EE41C88E4F39BB6B8C7C1895AA8C"/>
        <xdr:cNvPicPr/>
      </xdr:nvPicPr>
      <xdr:blipFill>
        <a:blip r:embed="rId57" r:link="rId2"/>
        <a:stretch>
          <a:fillRect/>
        </a:stretch>
      </xdr:blipFill>
      <xdr:spPr>
        <a:xfrm>
          <a:off x="13322300" y="12847955"/>
          <a:ext cx="567690" cy="203200"/>
        </a:xfrm>
        <a:prstGeom prst="rect">
          <a:avLst/>
        </a:prstGeom>
      </xdr:spPr>
    </xdr:pic>
  </etc:cellImage>
  <etc:cellImage>
    <xdr:pic>
      <xdr:nvPicPr>
        <xdr:cNvPr id="65" name="ID_9CBAB46C62774FBE82E21AC401CF3862"/>
        <xdr:cNvPicPr/>
      </xdr:nvPicPr>
      <xdr:blipFill>
        <a:blip r:embed="rId58" r:link="rId2"/>
        <a:stretch>
          <a:fillRect/>
        </a:stretch>
      </xdr:blipFill>
      <xdr:spPr>
        <a:xfrm>
          <a:off x="13315950" y="16605885"/>
          <a:ext cx="581025" cy="362585"/>
        </a:xfrm>
        <a:prstGeom prst="rect">
          <a:avLst/>
        </a:prstGeom>
      </xdr:spPr>
    </xdr:pic>
  </etc:cellImage>
  <etc:cellImage>
    <xdr:pic>
      <xdr:nvPicPr>
        <xdr:cNvPr id="64" name="ID_80ADD10318EE40248D5D17879CCCAF27"/>
        <xdr:cNvPicPr/>
      </xdr:nvPicPr>
      <xdr:blipFill>
        <a:blip r:embed="rId59" r:link="rId2"/>
        <a:stretch>
          <a:fillRect/>
        </a:stretch>
      </xdr:blipFill>
      <xdr:spPr>
        <a:xfrm>
          <a:off x="13315950" y="16260445"/>
          <a:ext cx="581025" cy="200025"/>
        </a:xfrm>
        <a:prstGeom prst="rect">
          <a:avLst/>
        </a:prstGeom>
      </xdr:spPr>
    </xdr:pic>
  </etc:cellImage>
  <etc:cellImage>
    <xdr:pic>
      <xdr:nvPicPr>
        <xdr:cNvPr id="63" name="ID_24CE4450F48748638E9BFFCE45E43B8B"/>
        <xdr:cNvPicPr/>
      </xdr:nvPicPr>
      <xdr:blipFill>
        <a:blip r:embed="rId60" r:link="rId2"/>
        <a:stretch>
          <a:fillRect/>
        </a:stretch>
      </xdr:blipFill>
      <xdr:spPr>
        <a:xfrm>
          <a:off x="13402945" y="16035655"/>
          <a:ext cx="406400" cy="203200"/>
        </a:xfrm>
        <a:prstGeom prst="rect">
          <a:avLst/>
        </a:prstGeom>
      </xdr:spPr>
    </xdr:pic>
  </etc:cellImage>
  <etc:cellImage>
    <xdr:pic>
      <xdr:nvPicPr>
        <xdr:cNvPr id="62" name="ID_4453FE380EBE49598A8390A670C4967B"/>
        <xdr:cNvPicPr/>
      </xdr:nvPicPr>
      <xdr:blipFill>
        <a:blip r:embed="rId61" r:link="rId2"/>
        <a:stretch>
          <a:fillRect/>
        </a:stretch>
      </xdr:blipFill>
      <xdr:spPr>
        <a:xfrm>
          <a:off x="13364210" y="15812135"/>
          <a:ext cx="483870" cy="203200"/>
        </a:xfrm>
        <a:prstGeom prst="rect">
          <a:avLst/>
        </a:prstGeom>
      </xdr:spPr>
    </xdr:pic>
  </etc:cellImage>
  <etc:cellImage>
    <xdr:pic>
      <xdr:nvPicPr>
        <xdr:cNvPr id="61" name="ID_7484B8BBC2A049A8BFBF608F32932BD7"/>
        <xdr:cNvPicPr/>
      </xdr:nvPicPr>
      <xdr:blipFill>
        <a:blip r:embed="rId62" r:link="rId2"/>
        <a:stretch>
          <a:fillRect/>
        </a:stretch>
      </xdr:blipFill>
      <xdr:spPr>
        <a:xfrm>
          <a:off x="13404850" y="15588615"/>
          <a:ext cx="402590" cy="203200"/>
        </a:xfrm>
        <a:prstGeom prst="rect">
          <a:avLst/>
        </a:prstGeom>
      </xdr:spPr>
    </xdr:pic>
  </etc:cellImage>
  <etc:cellImage>
    <xdr:pic>
      <xdr:nvPicPr>
        <xdr:cNvPr id="60" name="ID_8B7B0F2BD0AA4D38ABFBE33A3A8FA2C2"/>
        <xdr:cNvPicPr/>
      </xdr:nvPicPr>
      <xdr:blipFill>
        <a:blip r:embed="rId63" r:link="rId2"/>
        <a:stretch>
          <a:fillRect/>
        </a:stretch>
      </xdr:blipFill>
      <xdr:spPr>
        <a:xfrm>
          <a:off x="13315950" y="15401290"/>
          <a:ext cx="581025" cy="130175"/>
        </a:xfrm>
        <a:prstGeom prst="rect">
          <a:avLst/>
        </a:prstGeom>
      </xdr:spPr>
    </xdr:pic>
  </etc:cellImage>
  <etc:cellImage>
    <xdr:pic>
      <xdr:nvPicPr>
        <xdr:cNvPr id="147" name="ID_CA96C266F86849BCBC1B8519405A5A40"/>
        <xdr:cNvPicPr/>
      </xdr:nvPicPr>
      <xdr:blipFill>
        <a:blip r:embed="rId18" r:link="rId2"/>
        <a:stretch>
          <a:fillRect/>
        </a:stretch>
      </xdr:blipFill>
      <xdr:spPr>
        <a:xfrm>
          <a:off x="18091785" y="3429000"/>
          <a:ext cx="397510" cy="203200"/>
        </a:xfrm>
        <a:prstGeom prst="rect">
          <a:avLst/>
        </a:prstGeom>
      </xdr:spPr>
    </xdr:pic>
  </etc:cellImage>
  <etc:cellImage>
    <xdr:pic>
      <xdr:nvPicPr>
        <xdr:cNvPr id="146" name="ID_34D009D9D6A9457A81823302B8ACD3A1"/>
        <xdr:cNvPicPr/>
      </xdr:nvPicPr>
      <xdr:blipFill>
        <a:blip r:embed="rId64" r:link="rId2"/>
        <a:stretch>
          <a:fillRect/>
        </a:stretch>
      </xdr:blipFill>
      <xdr:spPr>
        <a:xfrm>
          <a:off x="18069560" y="3200400"/>
          <a:ext cx="441960" cy="203200"/>
        </a:xfrm>
        <a:prstGeom prst="rect">
          <a:avLst/>
        </a:prstGeom>
      </xdr:spPr>
    </xdr:pic>
  </etc:cellImage>
  <etc:cellImage>
    <xdr:pic>
      <xdr:nvPicPr>
        <xdr:cNvPr id="145" name="ID_BD6EA0BE3FF949FC9A7D83B58E681AA5"/>
        <xdr:cNvPicPr/>
      </xdr:nvPicPr>
      <xdr:blipFill>
        <a:blip r:embed="rId15" r:link="rId2"/>
        <a:stretch>
          <a:fillRect/>
        </a:stretch>
      </xdr:blipFill>
      <xdr:spPr>
        <a:xfrm>
          <a:off x="18103215" y="2971800"/>
          <a:ext cx="374650" cy="203200"/>
        </a:xfrm>
        <a:prstGeom prst="rect">
          <a:avLst/>
        </a:prstGeom>
      </xdr:spPr>
    </xdr:pic>
  </etc:cellImage>
  <etc:cellImage>
    <xdr:pic>
      <xdr:nvPicPr>
        <xdr:cNvPr id="144" name="ID_41439F9578B44B45BDC699A93AD117A0"/>
        <xdr:cNvPicPr/>
      </xdr:nvPicPr>
      <xdr:blipFill>
        <a:blip r:embed="rId5" r:link="rId2"/>
        <a:stretch>
          <a:fillRect/>
        </a:stretch>
      </xdr:blipFill>
      <xdr:spPr>
        <a:xfrm>
          <a:off x="18126710" y="2743200"/>
          <a:ext cx="327660" cy="203200"/>
        </a:xfrm>
        <a:prstGeom prst="rect">
          <a:avLst/>
        </a:prstGeom>
      </xdr:spPr>
    </xdr:pic>
  </etc:cellImage>
  <etc:cellImage>
    <xdr:pic>
      <xdr:nvPicPr>
        <xdr:cNvPr id="143" name="ID_F94AE4C79E314ECB99BD675A22A45D85"/>
        <xdr:cNvPicPr/>
      </xdr:nvPicPr>
      <xdr:blipFill>
        <a:blip r:embed="rId14" r:link="rId2"/>
        <a:stretch>
          <a:fillRect/>
        </a:stretch>
      </xdr:blipFill>
      <xdr:spPr>
        <a:xfrm>
          <a:off x="18135600" y="2514600"/>
          <a:ext cx="309880" cy="203200"/>
        </a:xfrm>
        <a:prstGeom prst="rect">
          <a:avLst/>
        </a:prstGeom>
      </xdr:spPr>
    </xdr:pic>
  </etc:cellImage>
  <etc:cellImage>
    <xdr:pic>
      <xdr:nvPicPr>
        <xdr:cNvPr id="135" name="ID_1D83C53166A64428AC86BE5DC5DFF553"/>
        <xdr:cNvPicPr/>
      </xdr:nvPicPr>
      <xdr:blipFill>
        <a:blip r:embed="rId8" r:link="rId2"/>
        <a:stretch>
          <a:fillRect/>
        </a:stretch>
      </xdr:blipFill>
      <xdr:spPr>
        <a:xfrm>
          <a:off x="18013680" y="685800"/>
          <a:ext cx="553720" cy="203200"/>
        </a:xfrm>
        <a:prstGeom prst="rect">
          <a:avLst/>
        </a:prstGeom>
      </xdr:spPr>
    </xdr:pic>
  </etc:cellImage>
  <etc:cellImage>
    <xdr:pic>
      <xdr:nvPicPr>
        <xdr:cNvPr id="136" name="ID_F876FAA75A234F4B8914864D2F9C3433"/>
        <xdr:cNvPicPr/>
      </xdr:nvPicPr>
      <xdr:blipFill>
        <a:blip r:embed="rId6" r:link="rId2"/>
        <a:stretch>
          <a:fillRect/>
        </a:stretch>
      </xdr:blipFill>
      <xdr:spPr>
        <a:xfrm>
          <a:off x="18119090" y="914400"/>
          <a:ext cx="342900" cy="203200"/>
        </a:xfrm>
        <a:prstGeom prst="rect">
          <a:avLst/>
        </a:prstGeom>
      </xdr:spPr>
    </xdr:pic>
  </etc:cellImage>
  <etc:cellImage>
    <xdr:pic>
      <xdr:nvPicPr>
        <xdr:cNvPr id="137" name="ID_7F2EFEC538BB43E99DE5D1FB99467B42"/>
        <xdr:cNvPicPr/>
      </xdr:nvPicPr>
      <xdr:blipFill>
        <a:blip r:embed="rId4" r:link="rId2"/>
        <a:stretch>
          <a:fillRect/>
        </a:stretch>
      </xdr:blipFill>
      <xdr:spPr>
        <a:xfrm>
          <a:off x="18153380" y="1143000"/>
          <a:ext cx="274320" cy="203200"/>
        </a:xfrm>
        <a:prstGeom prst="rect">
          <a:avLst/>
        </a:prstGeom>
      </xdr:spPr>
    </xdr:pic>
  </etc:cellImage>
  <etc:cellImage>
    <xdr:pic>
      <xdr:nvPicPr>
        <xdr:cNvPr id="138" name="ID_F7C1EE1A4376435BB2A54ECA95658AAD"/>
        <xdr:cNvPicPr/>
      </xdr:nvPicPr>
      <xdr:blipFill>
        <a:blip r:embed="rId7" r:link="rId2"/>
        <a:stretch>
          <a:fillRect/>
        </a:stretch>
      </xdr:blipFill>
      <xdr:spPr>
        <a:xfrm>
          <a:off x="18094960" y="1371600"/>
          <a:ext cx="391160" cy="203200"/>
        </a:xfrm>
        <a:prstGeom prst="rect">
          <a:avLst/>
        </a:prstGeom>
      </xdr:spPr>
    </xdr:pic>
  </etc:cellImage>
  <etc:cellImage>
    <xdr:pic>
      <xdr:nvPicPr>
        <xdr:cNvPr id="139" name="ID_C2286F03A13C41B3BB414DB78CEC5510"/>
        <xdr:cNvPicPr/>
      </xdr:nvPicPr>
      <xdr:blipFill>
        <a:blip r:embed="rId11" r:link="rId2"/>
        <a:stretch>
          <a:fillRect/>
        </a:stretch>
      </xdr:blipFill>
      <xdr:spPr>
        <a:xfrm>
          <a:off x="18066385" y="1600200"/>
          <a:ext cx="448310" cy="203200"/>
        </a:xfrm>
        <a:prstGeom prst="rect">
          <a:avLst/>
        </a:prstGeom>
      </xdr:spPr>
    </xdr:pic>
  </etc:cellImage>
  <etc:cellImage>
    <xdr:pic>
      <xdr:nvPicPr>
        <xdr:cNvPr id="140" name="ID_7C6838325464493AA9CE7D363C0E2B8E"/>
        <xdr:cNvPicPr/>
      </xdr:nvPicPr>
      <xdr:blipFill>
        <a:blip r:embed="rId12" r:link="rId2"/>
        <a:stretch>
          <a:fillRect/>
        </a:stretch>
      </xdr:blipFill>
      <xdr:spPr>
        <a:xfrm>
          <a:off x="18155285" y="1828800"/>
          <a:ext cx="270510" cy="203200"/>
        </a:xfrm>
        <a:prstGeom prst="rect">
          <a:avLst/>
        </a:prstGeom>
      </xdr:spPr>
    </xdr:pic>
  </etc:cellImage>
  <etc:cellImage>
    <xdr:pic>
      <xdr:nvPicPr>
        <xdr:cNvPr id="141" name="ID_6E9CFA57B55D46CE977381E52606A092"/>
        <xdr:cNvPicPr/>
      </xdr:nvPicPr>
      <xdr:blipFill>
        <a:blip r:embed="rId3" r:link="rId2"/>
        <a:stretch>
          <a:fillRect/>
        </a:stretch>
      </xdr:blipFill>
      <xdr:spPr>
        <a:xfrm>
          <a:off x="18155285" y="2057400"/>
          <a:ext cx="270510" cy="203200"/>
        </a:xfrm>
        <a:prstGeom prst="rect">
          <a:avLst/>
        </a:prstGeom>
      </xdr:spPr>
    </xdr:pic>
  </etc:cellImage>
  <etc:cellImage>
    <xdr:pic>
      <xdr:nvPicPr>
        <xdr:cNvPr id="142" name="ID_AC3EA1D3FC444D0F9EA26D488CE6356F"/>
        <xdr:cNvPicPr/>
      </xdr:nvPicPr>
      <xdr:blipFill>
        <a:blip r:embed="rId1" r:link="rId2"/>
        <a:stretch>
          <a:fillRect/>
        </a:stretch>
      </xdr:blipFill>
      <xdr:spPr>
        <a:xfrm>
          <a:off x="18103850" y="2286000"/>
          <a:ext cx="373380" cy="203200"/>
        </a:xfrm>
        <a:prstGeom prst="rect">
          <a:avLst/>
        </a:prstGeom>
      </xdr:spPr>
    </xdr:pic>
  </etc:cellImage>
  <etc:cellImage>
    <xdr:pic>
      <xdr:nvPicPr>
        <xdr:cNvPr id="153" name="ID_78117F1688884F5CAE6758DC49931419"/>
        <xdr:cNvPicPr/>
      </xdr:nvPicPr>
      <xdr:blipFill>
        <a:blip r:embed="rId10" r:link="rId2"/>
        <a:stretch>
          <a:fillRect/>
        </a:stretch>
      </xdr:blipFill>
      <xdr:spPr>
        <a:xfrm>
          <a:off x="18000345" y="4813300"/>
          <a:ext cx="580390" cy="203200"/>
        </a:xfrm>
        <a:prstGeom prst="rect">
          <a:avLst/>
        </a:prstGeom>
      </xdr:spPr>
    </xdr:pic>
  </etc:cellImage>
  <etc:cellImage>
    <xdr:pic>
      <xdr:nvPicPr>
        <xdr:cNvPr id="152" name="ID_EE9438FCEC81444DB7DC634726ECAF98"/>
        <xdr:cNvPicPr/>
      </xdr:nvPicPr>
      <xdr:blipFill>
        <a:blip r:embed="rId23" r:link="rId2"/>
        <a:stretch>
          <a:fillRect/>
        </a:stretch>
      </xdr:blipFill>
      <xdr:spPr>
        <a:xfrm>
          <a:off x="18107025" y="4584700"/>
          <a:ext cx="367030" cy="203200"/>
        </a:xfrm>
        <a:prstGeom prst="rect">
          <a:avLst/>
        </a:prstGeom>
      </xdr:spPr>
    </xdr:pic>
  </etc:cellImage>
  <etc:cellImage>
    <xdr:pic>
      <xdr:nvPicPr>
        <xdr:cNvPr id="151" name="ID_968F6E6AFCC14CC2A766BD7EA76693C0"/>
        <xdr:cNvPicPr/>
      </xdr:nvPicPr>
      <xdr:blipFill>
        <a:blip r:embed="rId27" r:link="rId2"/>
        <a:stretch>
          <a:fillRect/>
        </a:stretch>
      </xdr:blipFill>
      <xdr:spPr>
        <a:xfrm>
          <a:off x="18155285" y="4356100"/>
          <a:ext cx="270510" cy="203200"/>
        </a:xfrm>
        <a:prstGeom prst="rect">
          <a:avLst/>
        </a:prstGeom>
      </xdr:spPr>
    </xdr:pic>
  </etc:cellImage>
  <etc:cellImage>
    <xdr:pic>
      <xdr:nvPicPr>
        <xdr:cNvPr id="150" name="ID_0BD601A9AEFD4E009712AE53363D7766"/>
        <xdr:cNvPicPr/>
      </xdr:nvPicPr>
      <xdr:blipFill>
        <a:blip r:embed="rId65" r:link="rId2"/>
        <a:stretch>
          <a:fillRect/>
        </a:stretch>
      </xdr:blipFill>
      <xdr:spPr>
        <a:xfrm>
          <a:off x="18124170" y="4127500"/>
          <a:ext cx="332740" cy="203200"/>
        </a:xfrm>
        <a:prstGeom prst="rect">
          <a:avLst/>
        </a:prstGeom>
      </xdr:spPr>
    </xdr:pic>
  </etc:cellImage>
  <etc:cellImage>
    <xdr:pic>
      <xdr:nvPicPr>
        <xdr:cNvPr id="149" name="ID_664E2FC06EF34A41888A39ADC3AA5391"/>
        <xdr:cNvPicPr/>
      </xdr:nvPicPr>
      <xdr:blipFill>
        <a:blip r:embed="rId20" r:link="rId2"/>
        <a:stretch>
          <a:fillRect/>
        </a:stretch>
      </xdr:blipFill>
      <xdr:spPr>
        <a:xfrm>
          <a:off x="18078450" y="3898900"/>
          <a:ext cx="424180" cy="203200"/>
        </a:xfrm>
        <a:prstGeom prst="rect">
          <a:avLst/>
        </a:prstGeom>
      </xdr:spPr>
    </xdr:pic>
  </etc:cellImage>
  <etc:cellImage>
    <xdr:pic>
      <xdr:nvPicPr>
        <xdr:cNvPr id="148" name="ID_2CBD20E207D34820929E1E0AB813E8E6"/>
        <xdr:cNvPicPr/>
      </xdr:nvPicPr>
      <xdr:blipFill>
        <a:blip r:embed="rId9" r:link="rId2"/>
        <a:stretch>
          <a:fillRect/>
        </a:stretch>
      </xdr:blipFill>
      <xdr:spPr>
        <a:xfrm>
          <a:off x="18107025" y="3670300"/>
          <a:ext cx="367030" cy="203200"/>
        </a:xfrm>
        <a:prstGeom prst="rect">
          <a:avLst/>
        </a:prstGeom>
      </xdr:spPr>
    </xdr:pic>
  </etc:cellImage>
  <etc:cellImage>
    <xdr:pic>
      <xdr:nvPicPr>
        <xdr:cNvPr id="163" name="ID_FA467E79CE914D30A865E0F436C7E750"/>
        <xdr:cNvPicPr/>
      </xdr:nvPicPr>
      <xdr:blipFill>
        <a:blip r:embed="rId66" r:link="rId2"/>
        <a:stretch>
          <a:fillRect/>
        </a:stretch>
      </xdr:blipFill>
      <xdr:spPr>
        <a:xfrm>
          <a:off x="18000345" y="7108190"/>
          <a:ext cx="581025" cy="159385"/>
        </a:xfrm>
        <a:prstGeom prst="rect">
          <a:avLst/>
        </a:prstGeom>
      </xdr:spPr>
    </xdr:pic>
  </etc:cellImage>
  <etc:cellImage>
    <xdr:pic>
      <xdr:nvPicPr>
        <xdr:cNvPr id="161" name="ID_25283EC842CB44E696ECDD58878A2BC4"/>
        <xdr:cNvPicPr/>
      </xdr:nvPicPr>
      <xdr:blipFill>
        <a:blip r:embed="rId17" r:link="rId2"/>
        <a:stretch>
          <a:fillRect/>
        </a:stretch>
      </xdr:blipFill>
      <xdr:spPr>
        <a:xfrm>
          <a:off x="18000345" y="6636385"/>
          <a:ext cx="581025" cy="188595"/>
        </a:xfrm>
        <a:prstGeom prst="rect">
          <a:avLst/>
        </a:prstGeom>
      </xdr:spPr>
    </xdr:pic>
  </etc:cellImage>
  <etc:cellImage>
    <xdr:pic>
      <xdr:nvPicPr>
        <xdr:cNvPr id="154" name="ID_E44ED25D1138489BBDA7BEB0461990BE"/>
        <xdr:cNvPicPr/>
      </xdr:nvPicPr>
      <xdr:blipFill>
        <a:blip r:embed="rId21" r:link="rId2"/>
        <a:stretch>
          <a:fillRect/>
        </a:stretch>
      </xdr:blipFill>
      <xdr:spPr>
        <a:xfrm>
          <a:off x="18079720" y="5029200"/>
          <a:ext cx="421640" cy="203200"/>
        </a:xfrm>
        <a:prstGeom prst="rect">
          <a:avLst/>
        </a:prstGeom>
      </xdr:spPr>
    </xdr:pic>
  </etc:cellImage>
  <etc:cellImage>
    <xdr:pic>
      <xdr:nvPicPr>
        <xdr:cNvPr id="155" name="ID_59274E39C02F4333893FE4CE26B68F37"/>
        <xdr:cNvPicPr/>
      </xdr:nvPicPr>
      <xdr:blipFill>
        <a:blip r:embed="rId16" r:link="rId2"/>
        <a:stretch>
          <a:fillRect/>
        </a:stretch>
      </xdr:blipFill>
      <xdr:spPr>
        <a:xfrm>
          <a:off x="18127980" y="5257800"/>
          <a:ext cx="325120" cy="203200"/>
        </a:xfrm>
        <a:prstGeom prst="rect">
          <a:avLst/>
        </a:prstGeom>
      </xdr:spPr>
    </xdr:pic>
  </etc:cellImage>
  <etc:cellImage>
    <xdr:pic>
      <xdr:nvPicPr>
        <xdr:cNvPr id="156" name="ID_D492858E58E042E0A35C756250CE0F25"/>
        <xdr:cNvPicPr/>
      </xdr:nvPicPr>
      <xdr:blipFill>
        <a:blip r:embed="rId24" r:link="rId2"/>
        <a:stretch>
          <a:fillRect/>
        </a:stretch>
      </xdr:blipFill>
      <xdr:spPr>
        <a:xfrm>
          <a:off x="18101945" y="5486400"/>
          <a:ext cx="377190" cy="203200"/>
        </a:xfrm>
        <a:prstGeom prst="rect">
          <a:avLst/>
        </a:prstGeom>
      </xdr:spPr>
    </xdr:pic>
  </etc:cellImage>
  <etc:cellImage>
    <xdr:pic>
      <xdr:nvPicPr>
        <xdr:cNvPr id="157" name="ID_0A52B70559D94D9580C13AC615D93364"/>
        <xdr:cNvPicPr/>
      </xdr:nvPicPr>
      <xdr:blipFill>
        <a:blip r:embed="rId22" r:link="rId2"/>
        <a:stretch>
          <a:fillRect/>
        </a:stretch>
      </xdr:blipFill>
      <xdr:spPr>
        <a:xfrm>
          <a:off x="18110200" y="5715000"/>
          <a:ext cx="360680" cy="203200"/>
        </a:xfrm>
        <a:prstGeom prst="rect">
          <a:avLst/>
        </a:prstGeom>
      </xdr:spPr>
    </xdr:pic>
  </etc:cellImage>
  <etc:cellImage>
    <xdr:pic>
      <xdr:nvPicPr>
        <xdr:cNvPr id="158" name="ID_B0864924EFE54975BF66A8633FA40618"/>
        <xdr:cNvPicPr/>
      </xdr:nvPicPr>
      <xdr:blipFill>
        <a:blip r:embed="rId67" r:link="rId2"/>
        <a:stretch>
          <a:fillRect/>
        </a:stretch>
      </xdr:blipFill>
      <xdr:spPr>
        <a:xfrm>
          <a:off x="18112105" y="5943600"/>
          <a:ext cx="356870" cy="203200"/>
        </a:xfrm>
        <a:prstGeom prst="rect">
          <a:avLst/>
        </a:prstGeom>
      </xdr:spPr>
    </xdr:pic>
  </etc:cellImage>
  <etc:cellImage>
    <xdr:pic>
      <xdr:nvPicPr>
        <xdr:cNvPr id="159" name="ID_3A870DC682124783AE45C1D6B9E6FB3F"/>
        <xdr:cNvPicPr/>
      </xdr:nvPicPr>
      <xdr:blipFill>
        <a:blip r:embed="rId34" r:link="rId2"/>
        <a:stretch>
          <a:fillRect/>
        </a:stretch>
      </xdr:blipFill>
      <xdr:spPr>
        <a:xfrm>
          <a:off x="18181955" y="6172200"/>
          <a:ext cx="217170" cy="203200"/>
        </a:xfrm>
        <a:prstGeom prst="rect">
          <a:avLst/>
        </a:prstGeom>
      </xdr:spPr>
    </xdr:pic>
  </etc:cellImage>
  <etc:cellImage>
    <xdr:pic>
      <xdr:nvPicPr>
        <xdr:cNvPr id="160" name="ID_C92D3FA321BF4F4B9D35864DA1BF21AA"/>
        <xdr:cNvPicPr/>
      </xdr:nvPicPr>
      <xdr:blipFill>
        <a:blip r:embed="rId38" r:link="rId2"/>
        <a:stretch>
          <a:fillRect/>
        </a:stretch>
      </xdr:blipFill>
      <xdr:spPr>
        <a:xfrm>
          <a:off x="18112105" y="6400800"/>
          <a:ext cx="356870" cy="203200"/>
        </a:xfrm>
        <a:prstGeom prst="rect">
          <a:avLst/>
        </a:prstGeom>
      </xdr:spPr>
    </xdr:pic>
  </etc:cellImage>
  <etc:cellImage>
    <xdr:pic>
      <xdr:nvPicPr>
        <xdr:cNvPr id="162" name="ID_5679129A8F2848AABA84E703D781E4FE"/>
        <xdr:cNvPicPr/>
      </xdr:nvPicPr>
      <xdr:blipFill>
        <a:blip r:embed="rId19" r:link="rId2"/>
        <a:stretch>
          <a:fillRect/>
        </a:stretch>
      </xdr:blipFill>
      <xdr:spPr>
        <a:xfrm>
          <a:off x="18000345" y="6860540"/>
          <a:ext cx="581025" cy="197485"/>
        </a:xfrm>
        <a:prstGeom prst="rect">
          <a:avLst/>
        </a:prstGeom>
      </xdr:spPr>
    </xdr:pic>
  </etc:cellImage>
  <etc:cellImage>
    <xdr:pic>
      <xdr:nvPicPr>
        <xdr:cNvPr id="168" name="ID_4A62B73ABBAE458C8BB353B7099BE8AC"/>
        <xdr:cNvPicPr/>
      </xdr:nvPicPr>
      <xdr:blipFill>
        <a:blip r:embed="rId37" r:link="rId2"/>
        <a:stretch>
          <a:fillRect/>
        </a:stretch>
      </xdr:blipFill>
      <xdr:spPr>
        <a:xfrm>
          <a:off x="18117820" y="8229600"/>
          <a:ext cx="345440" cy="203200"/>
        </a:xfrm>
        <a:prstGeom prst="rect">
          <a:avLst/>
        </a:prstGeom>
      </xdr:spPr>
    </xdr:pic>
  </etc:cellImage>
  <etc:cellImage>
    <xdr:pic>
      <xdr:nvPicPr>
        <xdr:cNvPr id="167" name="ID_C986A93CA72B4046920225CBFEA5FB93"/>
        <xdr:cNvPicPr/>
      </xdr:nvPicPr>
      <xdr:blipFill>
        <a:blip r:embed="rId39" r:link="rId2"/>
        <a:stretch>
          <a:fillRect/>
        </a:stretch>
      </xdr:blipFill>
      <xdr:spPr>
        <a:xfrm>
          <a:off x="18000345" y="8007985"/>
          <a:ext cx="581025" cy="188595"/>
        </a:xfrm>
        <a:prstGeom prst="rect">
          <a:avLst/>
        </a:prstGeom>
      </xdr:spPr>
    </xdr:pic>
  </etc:cellImage>
  <etc:cellImage>
    <xdr:pic>
      <xdr:nvPicPr>
        <xdr:cNvPr id="166" name="ID_E8CA7EE59C634BE691A635E3ECBD49B4"/>
        <xdr:cNvPicPr/>
      </xdr:nvPicPr>
      <xdr:blipFill>
        <a:blip r:embed="rId41" r:link="rId2"/>
        <a:stretch>
          <a:fillRect/>
        </a:stretch>
      </xdr:blipFill>
      <xdr:spPr>
        <a:xfrm>
          <a:off x="18181320" y="7772400"/>
          <a:ext cx="218440" cy="203200"/>
        </a:xfrm>
        <a:prstGeom prst="rect">
          <a:avLst/>
        </a:prstGeom>
      </xdr:spPr>
    </xdr:pic>
  </etc:cellImage>
  <etc:cellImage>
    <xdr:pic>
      <xdr:nvPicPr>
        <xdr:cNvPr id="165" name="ID_C395595EF90A4DB7B9BC58A84E5CFDA6"/>
        <xdr:cNvPicPr/>
      </xdr:nvPicPr>
      <xdr:blipFill>
        <a:blip r:embed="rId33" r:link="rId2"/>
        <a:stretch>
          <a:fillRect/>
        </a:stretch>
      </xdr:blipFill>
      <xdr:spPr>
        <a:xfrm>
          <a:off x="18134965" y="7543800"/>
          <a:ext cx="311150" cy="203200"/>
        </a:xfrm>
        <a:prstGeom prst="rect">
          <a:avLst/>
        </a:prstGeom>
      </xdr:spPr>
    </xdr:pic>
  </etc:cellImage>
  <etc:cellImage>
    <xdr:pic>
      <xdr:nvPicPr>
        <xdr:cNvPr id="178" name="ID_0B671AE86033423A83DF06D7423A3432"/>
        <xdr:cNvPicPr/>
      </xdr:nvPicPr>
      <xdr:blipFill>
        <a:blip r:embed="rId68" r:link="rId2"/>
        <a:stretch>
          <a:fillRect/>
        </a:stretch>
      </xdr:blipFill>
      <xdr:spPr>
        <a:xfrm>
          <a:off x="18097500" y="10744200"/>
          <a:ext cx="386080" cy="203200"/>
        </a:xfrm>
        <a:prstGeom prst="rect">
          <a:avLst/>
        </a:prstGeom>
      </xdr:spPr>
    </xdr:pic>
  </etc:cellImage>
  <etc:cellImage>
    <xdr:pic>
      <xdr:nvPicPr>
        <xdr:cNvPr id="177" name="ID_588759FF38234182977B48A42C0846CF"/>
        <xdr:cNvPicPr/>
      </xdr:nvPicPr>
      <xdr:blipFill>
        <a:blip r:embed="rId45" r:link="rId2"/>
        <a:stretch>
          <a:fillRect/>
        </a:stretch>
      </xdr:blipFill>
      <xdr:spPr>
        <a:xfrm>
          <a:off x="18098770" y="10515600"/>
          <a:ext cx="383540" cy="203200"/>
        </a:xfrm>
        <a:prstGeom prst="rect">
          <a:avLst/>
        </a:prstGeom>
      </xdr:spPr>
    </xdr:pic>
  </etc:cellImage>
  <etc:cellImage>
    <xdr:pic>
      <xdr:nvPicPr>
        <xdr:cNvPr id="176" name="ID_038FAFB2E0A04AB393DA80CC749B4F38"/>
        <xdr:cNvPicPr/>
      </xdr:nvPicPr>
      <xdr:blipFill>
        <a:blip r:embed="rId43" r:link="rId2"/>
        <a:stretch>
          <a:fillRect/>
        </a:stretch>
      </xdr:blipFill>
      <xdr:spPr>
        <a:xfrm>
          <a:off x="18126710" y="10287000"/>
          <a:ext cx="327660" cy="203200"/>
        </a:xfrm>
        <a:prstGeom prst="rect">
          <a:avLst/>
        </a:prstGeom>
      </xdr:spPr>
    </xdr:pic>
  </etc:cellImage>
  <etc:cellImage>
    <xdr:pic>
      <xdr:nvPicPr>
        <xdr:cNvPr id="170" name="ID_4E21E50E631C47859548815D7E37FECE"/>
        <xdr:cNvPicPr/>
      </xdr:nvPicPr>
      <xdr:blipFill>
        <a:blip r:embed="rId49" r:link="rId2"/>
        <a:stretch>
          <a:fillRect/>
        </a:stretch>
      </xdr:blipFill>
      <xdr:spPr>
        <a:xfrm>
          <a:off x="18000345" y="8714740"/>
          <a:ext cx="581025" cy="146685"/>
        </a:xfrm>
        <a:prstGeom prst="rect">
          <a:avLst/>
        </a:prstGeom>
      </xdr:spPr>
    </xdr:pic>
  </etc:cellImage>
  <etc:cellImage>
    <xdr:pic>
      <xdr:nvPicPr>
        <xdr:cNvPr id="169" name="ID_832201AB9369436DBD4A9205E64EB853"/>
        <xdr:cNvPicPr/>
      </xdr:nvPicPr>
      <xdr:blipFill>
        <a:blip r:embed="rId31" r:link="rId2"/>
        <a:stretch>
          <a:fillRect/>
        </a:stretch>
      </xdr:blipFill>
      <xdr:spPr>
        <a:xfrm>
          <a:off x="18026380" y="8458200"/>
          <a:ext cx="528320" cy="203200"/>
        </a:xfrm>
        <a:prstGeom prst="rect">
          <a:avLst/>
        </a:prstGeom>
      </xdr:spPr>
    </xdr:pic>
  </etc:cellImage>
  <etc:cellImage>
    <xdr:pic>
      <xdr:nvPicPr>
        <xdr:cNvPr id="130" name="ID_E30A91440F4846B2A4128283C3C6EB0D"/>
        <xdr:cNvPicPr/>
      </xdr:nvPicPr>
      <xdr:blipFill>
        <a:blip r:embed="rId29" r:link="rId2"/>
        <a:stretch>
          <a:fillRect/>
        </a:stretch>
      </xdr:blipFill>
      <xdr:spPr>
        <a:xfrm>
          <a:off x="18000345" y="8915400"/>
          <a:ext cx="581025" cy="209550"/>
        </a:xfrm>
        <a:prstGeom prst="rect">
          <a:avLst/>
        </a:prstGeom>
      </xdr:spPr>
    </xdr:pic>
  </etc:cellImage>
  <etc:cellImage>
    <xdr:pic>
      <xdr:nvPicPr>
        <xdr:cNvPr id="171" name="ID_EEC265FA05A74B1BBB6D5EF252B9D257"/>
        <xdr:cNvPicPr/>
      </xdr:nvPicPr>
      <xdr:blipFill>
        <a:blip r:embed="rId32" r:link="rId2"/>
        <a:stretch>
          <a:fillRect/>
        </a:stretch>
      </xdr:blipFill>
      <xdr:spPr>
        <a:xfrm>
          <a:off x="18112740" y="9144000"/>
          <a:ext cx="355600" cy="203200"/>
        </a:xfrm>
        <a:prstGeom prst="rect">
          <a:avLst/>
        </a:prstGeom>
      </xdr:spPr>
    </xdr:pic>
  </etc:cellImage>
  <etc:cellImage>
    <xdr:pic>
      <xdr:nvPicPr>
        <xdr:cNvPr id="172" name="ID_DD178F10D2144F1EBA46E80DC2AC6452"/>
        <xdr:cNvPicPr/>
      </xdr:nvPicPr>
      <xdr:blipFill>
        <a:blip r:embed="rId28" r:link="rId2"/>
        <a:stretch>
          <a:fillRect/>
        </a:stretch>
      </xdr:blipFill>
      <xdr:spPr>
        <a:xfrm>
          <a:off x="18051145" y="9372600"/>
          <a:ext cx="478790" cy="203200"/>
        </a:xfrm>
        <a:prstGeom prst="rect">
          <a:avLst/>
        </a:prstGeom>
      </xdr:spPr>
    </xdr:pic>
  </etc:cellImage>
  <etc:cellImage>
    <xdr:pic>
      <xdr:nvPicPr>
        <xdr:cNvPr id="173" name="ID_B909B3F182DE4599ADBF43B7A016198F"/>
        <xdr:cNvPicPr/>
      </xdr:nvPicPr>
      <xdr:blipFill>
        <a:blip r:embed="rId69" r:link="rId2"/>
        <a:stretch>
          <a:fillRect/>
        </a:stretch>
      </xdr:blipFill>
      <xdr:spPr>
        <a:xfrm>
          <a:off x="18148300" y="9601200"/>
          <a:ext cx="284480" cy="203200"/>
        </a:xfrm>
        <a:prstGeom prst="rect">
          <a:avLst/>
        </a:prstGeom>
      </xdr:spPr>
    </xdr:pic>
  </etc:cellImage>
  <etc:cellImage>
    <xdr:pic>
      <xdr:nvPicPr>
        <xdr:cNvPr id="174" name="ID_EDE0B1C3ABED4A8C9F5F317F8A209E04"/>
        <xdr:cNvPicPr/>
      </xdr:nvPicPr>
      <xdr:blipFill>
        <a:blip r:embed="rId48" r:link="rId2"/>
        <a:stretch>
          <a:fillRect/>
        </a:stretch>
      </xdr:blipFill>
      <xdr:spPr>
        <a:xfrm>
          <a:off x="18154650" y="9829800"/>
          <a:ext cx="271780" cy="203200"/>
        </a:xfrm>
        <a:prstGeom prst="rect">
          <a:avLst/>
        </a:prstGeom>
      </xdr:spPr>
    </xdr:pic>
  </etc:cellImage>
  <etc:cellImage>
    <xdr:pic>
      <xdr:nvPicPr>
        <xdr:cNvPr id="175" name="ID_BBF13E79FA14490C8E4C538183CA3DA4"/>
        <xdr:cNvPicPr/>
      </xdr:nvPicPr>
      <xdr:blipFill>
        <a:blip r:embed="rId36" r:link="rId2"/>
        <a:stretch>
          <a:fillRect/>
        </a:stretch>
      </xdr:blipFill>
      <xdr:spPr>
        <a:xfrm>
          <a:off x="18000345" y="10099675"/>
          <a:ext cx="581025" cy="120015"/>
        </a:xfrm>
        <a:prstGeom prst="rect">
          <a:avLst/>
        </a:prstGeom>
      </xdr:spPr>
    </xdr:pic>
  </etc:cellImage>
  <etc:cellImage>
    <xdr:pic>
      <xdr:nvPicPr>
        <xdr:cNvPr id="181" name="ID_68DAD3DFB68B4388B1BDCB623C7642AA"/>
        <xdr:cNvPicPr/>
      </xdr:nvPicPr>
      <xdr:blipFill>
        <a:blip r:embed="rId53" r:link="rId2"/>
        <a:stretch>
          <a:fillRect/>
        </a:stretch>
      </xdr:blipFill>
      <xdr:spPr>
        <a:xfrm>
          <a:off x="18104485" y="11658600"/>
          <a:ext cx="372110" cy="203200"/>
        </a:xfrm>
        <a:prstGeom prst="rect">
          <a:avLst/>
        </a:prstGeom>
      </xdr:spPr>
    </xdr:pic>
  </etc:cellImage>
  <etc:cellImage>
    <xdr:pic>
      <xdr:nvPicPr>
        <xdr:cNvPr id="133" name="ID_A9013A784174466DA78B6317A949AEAA"/>
        <xdr:cNvPicPr/>
      </xdr:nvPicPr>
      <xdr:blipFill>
        <a:blip r:embed="rId70" r:link="rId2"/>
        <a:srcRect t="25000" b="50000"/>
        <a:stretch>
          <a:fillRect/>
        </a:stretch>
      </xdr:blipFill>
      <xdr:spPr>
        <a:xfrm>
          <a:off x="18281015" y="11435080"/>
          <a:ext cx="409575" cy="190500"/>
        </a:xfrm>
        <a:prstGeom prst="rect">
          <a:avLst/>
        </a:prstGeom>
      </xdr:spPr>
    </xdr:pic>
  </etc:cellImage>
  <etc:cellImage>
    <xdr:pic>
      <xdr:nvPicPr>
        <xdr:cNvPr id="180" name="ID_0DD0C31C2E1A4F0D9268E26F2C611AD1"/>
        <xdr:cNvPicPr/>
      </xdr:nvPicPr>
      <xdr:blipFill>
        <a:blip r:embed="rId44" r:link="rId2"/>
        <a:stretch>
          <a:fillRect/>
        </a:stretch>
      </xdr:blipFill>
      <xdr:spPr>
        <a:xfrm>
          <a:off x="18169890" y="11201400"/>
          <a:ext cx="241300" cy="203200"/>
        </a:xfrm>
        <a:prstGeom prst="rect">
          <a:avLst/>
        </a:prstGeom>
      </xdr:spPr>
    </xdr:pic>
  </etc:cellImage>
  <etc:cellImage>
    <xdr:pic>
      <xdr:nvPicPr>
        <xdr:cNvPr id="179" name="ID_0A988174EB7C48E59B91D9B0EFC7DECE"/>
        <xdr:cNvPicPr/>
      </xdr:nvPicPr>
      <xdr:blipFill>
        <a:blip r:embed="rId30" r:link="rId2"/>
        <a:stretch>
          <a:fillRect/>
        </a:stretch>
      </xdr:blipFill>
      <xdr:spPr>
        <a:xfrm>
          <a:off x="18155285" y="10972800"/>
          <a:ext cx="270510" cy="203200"/>
        </a:xfrm>
        <a:prstGeom prst="rect">
          <a:avLst/>
        </a:prstGeom>
      </xdr:spPr>
    </xdr:pic>
  </etc:cellImage>
  <etc:cellImage>
    <xdr:pic>
      <xdr:nvPicPr>
        <xdr:cNvPr id="184" name="ID_D696854D73CE4563B0F22F5AE329823A"/>
        <xdr:cNvPicPr/>
      </xdr:nvPicPr>
      <xdr:blipFill>
        <a:blip r:embed="rId50" r:link="rId2"/>
        <a:stretch>
          <a:fillRect/>
        </a:stretch>
      </xdr:blipFill>
      <xdr:spPr>
        <a:xfrm>
          <a:off x="18197195" y="12573000"/>
          <a:ext cx="186690" cy="203200"/>
        </a:xfrm>
        <a:prstGeom prst="rect">
          <a:avLst/>
        </a:prstGeom>
      </xdr:spPr>
    </xdr:pic>
  </etc:cellImage>
  <etc:cellImage>
    <xdr:pic>
      <xdr:nvPicPr>
        <xdr:cNvPr id="183" name="ID_5787245AA4B64A70BA6D84903F7E8EE3"/>
        <xdr:cNvPicPr/>
      </xdr:nvPicPr>
      <xdr:blipFill>
        <a:blip r:embed="rId56" r:link="rId2"/>
        <a:stretch>
          <a:fillRect/>
        </a:stretch>
      </xdr:blipFill>
      <xdr:spPr>
        <a:xfrm>
          <a:off x="18155285" y="12344400"/>
          <a:ext cx="270510" cy="203200"/>
        </a:xfrm>
        <a:prstGeom prst="rect">
          <a:avLst/>
        </a:prstGeom>
      </xdr:spPr>
    </xdr:pic>
  </etc:cellImage>
  <etc:cellImage>
    <xdr:pic>
      <xdr:nvPicPr>
        <xdr:cNvPr id="182" name="ID_F5916825025B42B5B54BD13649354449"/>
        <xdr:cNvPicPr/>
      </xdr:nvPicPr>
      <xdr:blipFill>
        <a:blip r:embed="rId42" r:link="rId2"/>
        <a:stretch>
          <a:fillRect/>
        </a:stretch>
      </xdr:blipFill>
      <xdr:spPr>
        <a:xfrm>
          <a:off x="18055590" y="12115800"/>
          <a:ext cx="469900" cy="203200"/>
        </a:xfrm>
        <a:prstGeom prst="rect">
          <a:avLst/>
        </a:prstGeom>
      </xdr:spPr>
    </xdr:pic>
  </etc:cellImage>
  <etc:cellImage>
    <xdr:pic>
      <xdr:nvPicPr>
        <xdr:cNvPr id="134" name="ID_8435EE81071D46CCA51D48158018F945"/>
        <xdr:cNvPicPr/>
      </xdr:nvPicPr>
      <xdr:blipFill>
        <a:blip r:embed="rId55" r:link="rId2"/>
        <a:stretch>
          <a:fillRect/>
        </a:stretch>
      </xdr:blipFill>
      <xdr:spPr>
        <a:xfrm>
          <a:off x="18275935" y="11920855"/>
          <a:ext cx="596265" cy="200025"/>
        </a:xfrm>
        <a:prstGeom prst="rect">
          <a:avLst/>
        </a:prstGeom>
      </xdr:spPr>
    </xdr:pic>
  </etc:cellImage>
  <etc:cellImage>
    <xdr:pic>
      <xdr:nvPicPr>
        <xdr:cNvPr id="188" name="ID_4880CA04B3EB4244A7EC2028F2BF938B"/>
        <xdr:cNvPicPr/>
      </xdr:nvPicPr>
      <xdr:blipFill>
        <a:blip r:embed="rId54" r:link="rId2"/>
        <a:stretch>
          <a:fillRect/>
        </a:stretch>
      </xdr:blipFill>
      <xdr:spPr>
        <a:xfrm>
          <a:off x="18000345" y="13498195"/>
          <a:ext cx="581025" cy="180975"/>
        </a:xfrm>
        <a:prstGeom prst="rect">
          <a:avLst/>
        </a:prstGeom>
      </xdr:spPr>
    </xdr:pic>
  </etc:cellImage>
  <etc:cellImage>
    <xdr:pic>
      <xdr:nvPicPr>
        <xdr:cNvPr id="187" name="ID_0A56AF5AB7BE48E09D2999E51731FAA9"/>
        <xdr:cNvPicPr/>
      </xdr:nvPicPr>
      <xdr:blipFill>
        <a:blip r:embed="rId63" r:link="rId2"/>
        <a:stretch>
          <a:fillRect/>
        </a:stretch>
      </xdr:blipFill>
      <xdr:spPr>
        <a:xfrm>
          <a:off x="18000345" y="13294995"/>
          <a:ext cx="581025" cy="130175"/>
        </a:xfrm>
        <a:prstGeom prst="rect">
          <a:avLst/>
        </a:prstGeom>
      </xdr:spPr>
    </xdr:pic>
  </etc:cellImage>
  <etc:cellImage>
    <xdr:pic>
      <xdr:nvPicPr>
        <xdr:cNvPr id="186" name="ID_500A94A044E44435AA6E74C471CF5F72"/>
        <xdr:cNvPicPr/>
      </xdr:nvPicPr>
      <xdr:blipFill>
        <a:blip r:embed="rId51" r:link="rId2"/>
        <a:stretch>
          <a:fillRect/>
        </a:stretch>
      </xdr:blipFill>
      <xdr:spPr>
        <a:xfrm>
          <a:off x="18027650" y="13030200"/>
          <a:ext cx="525780" cy="203200"/>
        </a:xfrm>
        <a:prstGeom prst="rect">
          <a:avLst/>
        </a:prstGeom>
      </xdr:spPr>
    </xdr:pic>
  </etc:cellImage>
  <etc:cellImage>
    <xdr:pic>
      <xdr:nvPicPr>
        <xdr:cNvPr id="185" name="ID_37AF43F1147A4A2FB7863E7A258A4ED1"/>
        <xdr:cNvPicPr/>
      </xdr:nvPicPr>
      <xdr:blipFill>
        <a:blip r:embed="rId52" r:link="rId2"/>
        <a:stretch>
          <a:fillRect/>
        </a:stretch>
      </xdr:blipFill>
      <xdr:spPr>
        <a:xfrm>
          <a:off x="18073370" y="12801600"/>
          <a:ext cx="434340" cy="203200"/>
        </a:xfrm>
        <a:prstGeom prst="rect">
          <a:avLst/>
        </a:prstGeom>
      </xdr:spPr>
    </xdr:pic>
  </etc:cellImage>
  <etc:cellImage>
    <xdr:pic>
      <xdr:nvPicPr>
        <xdr:cNvPr id="132" name="ID_6EC36E315F77455D90E4EDD37A39143A"/>
        <xdr:cNvPicPr/>
      </xdr:nvPicPr>
      <xdr:blipFill>
        <a:blip r:embed="rId47" r:link="rId2"/>
        <a:stretch>
          <a:fillRect/>
        </a:stretch>
      </xdr:blipFill>
      <xdr:spPr>
        <a:xfrm>
          <a:off x="18237835" y="13743940"/>
          <a:ext cx="395605" cy="181610"/>
        </a:xfrm>
        <a:prstGeom prst="rect">
          <a:avLst/>
        </a:prstGeom>
      </xdr:spPr>
    </xdr:pic>
  </etc:cellImage>
  <etc:cellImage>
    <xdr:pic>
      <xdr:nvPicPr>
        <xdr:cNvPr id="192" name="ID_59690C0AB90A45619C3811F94172A636"/>
        <xdr:cNvPicPr/>
      </xdr:nvPicPr>
      <xdr:blipFill>
        <a:blip r:embed="rId60" r:link="rId2"/>
        <a:stretch>
          <a:fillRect/>
        </a:stretch>
      </xdr:blipFill>
      <xdr:spPr>
        <a:xfrm>
          <a:off x="18090515" y="14630400"/>
          <a:ext cx="400050" cy="203200"/>
        </a:xfrm>
        <a:prstGeom prst="rect">
          <a:avLst/>
        </a:prstGeom>
      </xdr:spPr>
    </xdr:pic>
  </etc:cellImage>
  <etc:cellImage>
    <xdr:pic>
      <xdr:nvPicPr>
        <xdr:cNvPr id="191" name="ID_D339832BFD3B411C8B3D0F999CC3D60B"/>
        <xdr:cNvPicPr/>
      </xdr:nvPicPr>
      <xdr:blipFill>
        <a:blip r:embed="rId59" r:link="rId2"/>
        <a:stretch>
          <a:fillRect/>
        </a:stretch>
      </xdr:blipFill>
      <xdr:spPr>
        <a:xfrm>
          <a:off x="18000345" y="14424660"/>
          <a:ext cx="581025" cy="156845"/>
        </a:xfrm>
        <a:prstGeom prst="rect">
          <a:avLst/>
        </a:prstGeom>
      </xdr:spPr>
    </xdr:pic>
  </etc:cellImage>
  <etc:cellImage>
    <xdr:pic>
      <xdr:nvPicPr>
        <xdr:cNvPr id="190" name="ID_C4B83231F5B44A0F874FD430E9BA1F65"/>
        <xdr:cNvPicPr/>
      </xdr:nvPicPr>
      <xdr:blipFill>
        <a:blip r:embed="rId61" r:link="rId2"/>
        <a:stretch>
          <a:fillRect/>
        </a:stretch>
      </xdr:blipFill>
      <xdr:spPr>
        <a:xfrm>
          <a:off x="18048605" y="14173200"/>
          <a:ext cx="483870" cy="203200"/>
        </a:xfrm>
        <a:prstGeom prst="rect">
          <a:avLst/>
        </a:prstGeom>
      </xdr:spPr>
    </xdr:pic>
  </etc:cellImage>
  <etc:cellImage>
    <xdr:pic>
      <xdr:nvPicPr>
        <xdr:cNvPr id="189" name="ID_A8F5A71477C847D2ADB43FC08BC3CEE2"/>
        <xdr:cNvPicPr/>
      </xdr:nvPicPr>
      <xdr:blipFill>
        <a:blip r:embed="rId62" r:link="rId2"/>
        <a:stretch>
          <a:fillRect/>
        </a:stretch>
      </xdr:blipFill>
      <xdr:spPr>
        <a:xfrm>
          <a:off x="18089245" y="13944600"/>
          <a:ext cx="402590" cy="203200"/>
        </a:xfrm>
        <a:prstGeom prst="rect">
          <a:avLst/>
        </a:prstGeom>
      </xdr:spPr>
    </xdr:pic>
  </etc:cellImage>
  <etc:cellImage>
    <xdr:pic>
      <xdr:nvPicPr>
        <xdr:cNvPr id="2" name="ID_614DC01187844EFDBD178CD344E0B62D"/>
        <xdr:cNvPicPr/>
      </xdr:nvPicPr>
      <xdr:blipFill>
        <a:blip r:embed="rId58" r:link="rId2"/>
        <a:stretch>
          <a:fillRect/>
        </a:stretch>
      </xdr:blipFill>
      <xdr:spPr>
        <a:xfrm>
          <a:off x="18302605" y="14929485"/>
          <a:ext cx="330835" cy="124460"/>
        </a:xfrm>
        <a:prstGeom prst="rect">
          <a:avLst/>
        </a:prstGeom>
      </xdr:spPr>
    </xdr:pic>
  </etc:cellImage>
  <etc:cellImage>
    <xdr:pic>
      <xdr:nvPicPr>
        <xdr:cNvPr id="164" name="ID_F4F2F39E0E9B4031B58439FD887122BD"/>
        <xdr:cNvPicPr/>
      </xdr:nvPicPr>
      <xdr:blipFill>
        <a:blip r:embed="rId71" r:link="rId2"/>
        <a:stretch>
          <a:fillRect/>
        </a:stretch>
      </xdr:blipFill>
      <xdr:spPr>
        <a:xfrm>
          <a:off x="18000345" y="7327265"/>
          <a:ext cx="581025" cy="178435"/>
        </a:xfrm>
        <a:prstGeom prst="rect">
          <a:avLst/>
        </a:prstGeom>
      </xdr:spPr>
    </xdr:pic>
  </etc:cellImage>
  <etc:cellImage>
    <xdr:pic>
      <xdr:nvPicPr>
        <xdr:cNvPr id="67" name="ID_CAE735804DC84B208FD3B61079982F1E"/>
        <xdr:cNvPicPr/>
      </xdr:nvPicPr>
      <xdr:blipFill>
        <a:blip r:embed="rId7" r:link="rId2"/>
        <a:stretch>
          <a:fillRect/>
        </a:stretch>
      </xdr:blipFill>
      <xdr:spPr>
        <a:xfrm>
          <a:off x="18922365" y="736600"/>
          <a:ext cx="391160" cy="203200"/>
        </a:xfrm>
        <a:prstGeom prst="rect">
          <a:avLst/>
        </a:prstGeom>
      </xdr:spPr>
    </xdr:pic>
  </etc:cellImage>
  <etc:cellImage>
    <xdr:pic>
      <xdr:nvPicPr>
        <xdr:cNvPr id="83" name="ID_2EAD909E567244829ABE4D018E23A1B1"/>
        <xdr:cNvPicPr/>
      </xdr:nvPicPr>
      <xdr:blipFill>
        <a:blip r:embed="rId24" r:link="rId2"/>
        <a:stretch>
          <a:fillRect/>
        </a:stretch>
      </xdr:blipFill>
      <xdr:spPr>
        <a:xfrm>
          <a:off x="18929350" y="29781500"/>
          <a:ext cx="377190" cy="203200"/>
        </a:xfrm>
        <a:prstGeom prst="rect">
          <a:avLst/>
        </a:prstGeom>
      </xdr:spPr>
    </xdr:pic>
  </etc:cellImage>
  <etc:cellImage>
    <xdr:pic>
      <xdr:nvPicPr>
        <xdr:cNvPr id="68" name="ID_6858140ED8084C31B2969142401EF0CA"/>
        <xdr:cNvPicPr/>
      </xdr:nvPicPr>
      <xdr:blipFill>
        <a:blip r:embed="rId8" r:link="rId2"/>
        <a:stretch>
          <a:fillRect/>
        </a:stretch>
      </xdr:blipFill>
      <xdr:spPr>
        <a:xfrm>
          <a:off x="18865850" y="4864100"/>
          <a:ext cx="504190" cy="203200"/>
        </a:xfrm>
        <a:prstGeom prst="rect">
          <a:avLst/>
        </a:prstGeom>
      </xdr:spPr>
    </xdr:pic>
  </etc:cellImage>
  <etc:cellImage>
    <xdr:pic>
      <xdr:nvPicPr>
        <xdr:cNvPr id="71" name="ID_67C7826D079C4A67868A2BE0EC2958CA"/>
        <xdr:cNvPicPr/>
      </xdr:nvPicPr>
      <xdr:blipFill>
        <a:blip r:embed="rId17" r:link="rId2"/>
        <a:stretch>
          <a:fillRect/>
        </a:stretch>
      </xdr:blipFill>
      <xdr:spPr>
        <a:xfrm>
          <a:off x="18966180" y="11798300"/>
          <a:ext cx="303530" cy="203200"/>
        </a:xfrm>
        <a:prstGeom prst="rect">
          <a:avLst/>
        </a:prstGeom>
      </xdr:spPr>
    </xdr:pic>
  </etc:cellImage>
  <etc:cellImage>
    <xdr:pic>
      <xdr:nvPicPr>
        <xdr:cNvPr id="109" name="ID_FDD83C3191D14729AA101EF3A32262EB"/>
        <xdr:cNvPicPr/>
      </xdr:nvPicPr>
      <xdr:blipFill>
        <a:blip r:embed="rId42" r:link="rId2"/>
        <a:stretch>
          <a:fillRect/>
        </a:stretch>
      </xdr:blipFill>
      <xdr:spPr>
        <a:xfrm>
          <a:off x="18882995" y="45726350"/>
          <a:ext cx="469900" cy="203200"/>
        </a:xfrm>
        <a:prstGeom prst="rect">
          <a:avLst/>
        </a:prstGeom>
      </xdr:spPr>
    </xdr:pic>
  </etc:cellImage>
  <etc:cellImage>
    <xdr:pic>
      <xdr:nvPicPr>
        <xdr:cNvPr id="69" name="ID_9478E56BA5B14F988B1854612908D152"/>
        <xdr:cNvPicPr/>
      </xdr:nvPicPr>
      <xdr:blipFill>
        <a:blip r:embed="rId16" r:link="rId2"/>
        <a:stretch>
          <a:fillRect/>
        </a:stretch>
      </xdr:blipFill>
      <xdr:spPr>
        <a:xfrm>
          <a:off x="18955385" y="8331200"/>
          <a:ext cx="325120" cy="203200"/>
        </a:xfrm>
        <a:prstGeom prst="rect">
          <a:avLst/>
        </a:prstGeom>
      </xdr:spPr>
    </xdr:pic>
  </etc:cellImage>
  <etc:cellImage>
    <xdr:pic>
      <xdr:nvPicPr>
        <xdr:cNvPr id="72" name="ID_111C086207A0460CBC3B6FFDC235C46F"/>
        <xdr:cNvPicPr/>
      </xdr:nvPicPr>
      <xdr:blipFill>
        <a:blip r:embed="rId6" r:link="rId2"/>
        <a:stretch>
          <a:fillRect/>
        </a:stretch>
      </xdr:blipFill>
      <xdr:spPr>
        <a:xfrm>
          <a:off x="18946495" y="14998700"/>
          <a:ext cx="342900" cy="203200"/>
        </a:xfrm>
        <a:prstGeom prst="rect">
          <a:avLst/>
        </a:prstGeom>
      </xdr:spPr>
    </xdr:pic>
  </etc:cellImage>
  <etc:cellImage>
    <xdr:pic>
      <xdr:nvPicPr>
        <xdr:cNvPr id="124" name="ID_E153136DEB4E483AA42C751F2E109159"/>
        <xdr:cNvPicPr/>
      </xdr:nvPicPr>
      <xdr:blipFill>
        <a:blip r:embed="rId58" r:link="rId2"/>
        <a:stretch>
          <a:fillRect/>
        </a:stretch>
      </xdr:blipFill>
      <xdr:spPr>
        <a:xfrm>
          <a:off x="18955385" y="50971450"/>
          <a:ext cx="325120" cy="203200"/>
        </a:xfrm>
        <a:prstGeom prst="rect">
          <a:avLst/>
        </a:prstGeom>
      </xdr:spPr>
    </xdr:pic>
  </etc:cellImage>
  <etc:cellImage>
    <xdr:pic>
      <xdr:nvPicPr>
        <xdr:cNvPr id="100" name="ID_4C8326269D284EF98503DBC59CC621BD"/>
        <xdr:cNvPicPr/>
      </xdr:nvPicPr>
      <xdr:blipFill>
        <a:blip r:embed="rId36" r:link="rId2"/>
        <a:stretch>
          <a:fillRect/>
        </a:stretch>
      </xdr:blipFill>
      <xdr:spPr>
        <a:xfrm>
          <a:off x="18827750" y="42630725"/>
          <a:ext cx="581025" cy="120015"/>
        </a:xfrm>
        <a:prstGeom prst="rect">
          <a:avLst/>
        </a:prstGeom>
      </xdr:spPr>
    </xdr:pic>
  </etc:cellImage>
  <etc:cellImage>
    <xdr:pic>
      <xdr:nvPicPr>
        <xdr:cNvPr id="70" name="ID_659F5BDC2DF24576A290C138925D65AA"/>
        <xdr:cNvPicPr/>
      </xdr:nvPicPr>
      <xdr:blipFill>
        <a:blip r:embed="rId5" r:link="rId2"/>
        <a:stretch>
          <a:fillRect/>
        </a:stretch>
      </xdr:blipFill>
      <xdr:spPr>
        <a:xfrm>
          <a:off x="18954115" y="10147300"/>
          <a:ext cx="327660" cy="203200"/>
        </a:xfrm>
        <a:prstGeom prst="rect">
          <a:avLst/>
        </a:prstGeom>
      </xdr:spPr>
    </xdr:pic>
  </etc:cellImage>
  <etc:cellImage>
    <xdr:pic>
      <xdr:nvPicPr>
        <xdr:cNvPr id="105" name="ID_386D345C2E99459EA48A162E0EA3C28D"/>
        <xdr:cNvPicPr/>
      </xdr:nvPicPr>
      <xdr:blipFill>
        <a:blip r:embed="rId32" r:link="rId2"/>
        <a:stretch>
          <a:fillRect/>
        </a:stretch>
      </xdr:blipFill>
      <xdr:spPr>
        <a:xfrm>
          <a:off x="18940145" y="44405550"/>
          <a:ext cx="355600" cy="203200"/>
        </a:xfrm>
        <a:prstGeom prst="rect">
          <a:avLst/>
        </a:prstGeom>
      </xdr:spPr>
    </xdr:pic>
  </etc:cellImage>
  <etc:cellImage>
    <xdr:pic>
      <xdr:nvPicPr>
        <xdr:cNvPr id="74" name="ID_215BB57E38FC4C9DAC2EB9E04743F026"/>
        <xdr:cNvPicPr/>
      </xdr:nvPicPr>
      <xdr:blipFill>
        <a:blip r:embed="rId10" r:link="rId2"/>
        <a:stretch>
          <a:fillRect/>
        </a:stretch>
      </xdr:blipFill>
      <xdr:spPr>
        <a:xfrm>
          <a:off x="18827750" y="18969990"/>
          <a:ext cx="581025" cy="159385"/>
        </a:xfrm>
        <a:prstGeom prst="rect">
          <a:avLst/>
        </a:prstGeom>
      </xdr:spPr>
    </xdr:pic>
  </etc:cellImage>
  <etc:cellImage>
    <xdr:pic>
      <xdr:nvPicPr>
        <xdr:cNvPr id="110" name="ID_79524D74F829447BB4CA439E095AF8FF"/>
        <xdr:cNvPicPr/>
      </xdr:nvPicPr>
      <xdr:blipFill>
        <a:blip r:embed="rId51" r:link="rId2"/>
        <a:stretch>
          <a:fillRect/>
        </a:stretch>
      </xdr:blipFill>
      <xdr:spPr>
        <a:xfrm>
          <a:off x="18855055" y="46056550"/>
          <a:ext cx="525780" cy="203200"/>
        </a:xfrm>
        <a:prstGeom prst="rect">
          <a:avLst/>
        </a:prstGeom>
      </xdr:spPr>
    </xdr:pic>
  </etc:cellImage>
  <etc:cellImage>
    <xdr:pic>
      <xdr:nvPicPr>
        <xdr:cNvPr id="73" name="ID_118B8681BD8842E48A25C901A421EA14"/>
        <xdr:cNvPicPr/>
      </xdr:nvPicPr>
      <xdr:blipFill>
        <a:blip r:embed="rId3" r:link="rId2"/>
        <a:stretch>
          <a:fillRect/>
        </a:stretch>
      </xdr:blipFill>
      <xdr:spPr>
        <a:xfrm>
          <a:off x="18982690" y="17132300"/>
          <a:ext cx="270510" cy="203200"/>
        </a:xfrm>
        <a:prstGeom prst="rect">
          <a:avLst/>
        </a:prstGeom>
      </xdr:spPr>
    </xdr:pic>
  </etc:cellImage>
  <etc:cellImage>
    <xdr:pic>
      <xdr:nvPicPr>
        <xdr:cNvPr id="104" name="ID_57B83BEEC7E546D6A70A5D423F32E757"/>
        <xdr:cNvPicPr/>
      </xdr:nvPicPr>
      <xdr:blipFill>
        <a:blip r:embed="rId29" r:link="rId2"/>
        <a:stretch>
          <a:fillRect/>
        </a:stretch>
      </xdr:blipFill>
      <xdr:spPr>
        <a:xfrm>
          <a:off x="18943955" y="44075350"/>
          <a:ext cx="347980" cy="203200"/>
        </a:xfrm>
        <a:prstGeom prst="rect">
          <a:avLst/>
        </a:prstGeom>
      </xdr:spPr>
    </xdr:pic>
  </etc:cellImage>
  <etc:cellImage>
    <xdr:pic>
      <xdr:nvPicPr>
        <xdr:cNvPr id="92" name="ID_C3C95417BC174A158C935085E78E6BB6"/>
        <xdr:cNvPicPr/>
      </xdr:nvPicPr>
      <xdr:blipFill>
        <a:blip r:embed="rId15" r:link="rId2"/>
        <a:stretch>
          <a:fillRect/>
        </a:stretch>
      </xdr:blipFill>
      <xdr:spPr>
        <a:xfrm>
          <a:off x="18930620" y="37706300"/>
          <a:ext cx="374650" cy="203200"/>
        </a:xfrm>
        <a:prstGeom prst="rect">
          <a:avLst/>
        </a:prstGeom>
      </xdr:spPr>
    </xdr:pic>
  </etc:cellImage>
  <etc:cellImage>
    <xdr:pic>
      <xdr:nvPicPr>
        <xdr:cNvPr id="75" name="ID_730A4EE22BEC4E92B5B868BF1F754847"/>
        <xdr:cNvPicPr/>
      </xdr:nvPicPr>
      <xdr:blipFill>
        <a:blip r:embed="rId1" r:link="rId2"/>
        <a:stretch>
          <a:fillRect/>
        </a:stretch>
      </xdr:blipFill>
      <xdr:spPr>
        <a:xfrm>
          <a:off x="19036030" y="20599400"/>
          <a:ext cx="163830" cy="203200"/>
        </a:xfrm>
        <a:prstGeom prst="rect">
          <a:avLst/>
        </a:prstGeom>
      </xdr:spPr>
    </xdr:pic>
  </etc:cellImage>
  <etc:cellImage>
    <xdr:pic>
      <xdr:nvPicPr>
        <xdr:cNvPr id="76" name="ID_405C31EE867C48ACB029A0CEFF16A8B4"/>
        <xdr:cNvPicPr/>
      </xdr:nvPicPr>
      <xdr:blipFill>
        <a:blip r:embed="rId11" r:link="rId2"/>
        <a:stretch>
          <a:fillRect/>
        </a:stretch>
      </xdr:blipFill>
      <xdr:spPr>
        <a:xfrm>
          <a:off x="18893790" y="22250400"/>
          <a:ext cx="448310" cy="203200"/>
        </a:xfrm>
        <a:prstGeom prst="rect">
          <a:avLst/>
        </a:prstGeom>
      </xdr:spPr>
    </xdr:pic>
  </etc:cellImage>
  <etc:cellImage>
    <xdr:pic>
      <xdr:nvPicPr>
        <xdr:cNvPr id="108" name="ID_06B47C50B1814DAB9EB5F061F230BD03"/>
        <xdr:cNvPicPr/>
      </xdr:nvPicPr>
      <xdr:blipFill>
        <a:blip r:embed="rId44" r:link="rId2"/>
        <a:stretch>
          <a:fillRect/>
        </a:stretch>
      </xdr:blipFill>
      <xdr:spPr>
        <a:xfrm>
          <a:off x="18997295" y="45396150"/>
          <a:ext cx="241300" cy="203200"/>
        </a:xfrm>
        <a:prstGeom prst="rect">
          <a:avLst/>
        </a:prstGeom>
      </xdr:spPr>
    </xdr:pic>
  </etc:cellImage>
  <etc:cellImage>
    <xdr:pic>
      <xdr:nvPicPr>
        <xdr:cNvPr id="77" name="ID_21C771E3F9664DE7AAA4EAFEDF1C3109"/>
        <xdr:cNvPicPr/>
      </xdr:nvPicPr>
      <xdr:blipFill>
        <a:blip r:embed="rId72" r:link="rId2"/>
        <a:stretch>
          <a:fillRect/>
        </a:stretch>
      </xdr:blipFill>
      <xdr:spPr>
        <a:xfrm>
          <a:off x="18863945" y="23406100"/>
          <a:ext cx="508000" cy="203200"/>
        </a:xfrm>
        <a:prstGeom prst="rect">
          <a:avLst/>
        </a:prstGeom>
      </xdr:spPr>
    </xdr:pic>
  </etc:cellImage>
  <etc:cellImage>
    <xdr:pic>
      <xdr:nvPicPr>
        <xdr:cNvPr id="107" name="ID_F839F84CF1A54A0AAD2B92041C8642EA"/>
        <xdr:cNvPicPr/>
      </xdr:nvPicPr>
      <xdr:blipFill>
        <a:blip r:embed="rId68" r:link="rId2"/>
        <a:stretch>
          <a:fillRect/>
        </a:stretch>
      </xdr:blipFill>
      <xdr:spPr>
        <a:xfrm>
          <a:off x="18924905" y="45065950"/>
          <a:ext cx="386080" cy="203200"/>
        </a:xfrm>
        <a:prstGeom prst="rect">
          <a:avLst/>
        </a:prstGeom>
      </xdr:spPr>
    </xdr:pic>
  </etc:cellImage>
  <etc:cellImage>
    <xdr:pic>
      <xdr:nvPicPr>
        <xdr:cNvPr id="78" name="ID_BA7F5505818147E9A323C8E821532FF9"/>
        <xdr:cNvPicPr/>
      </xdr:nvPicPr>
      <xdr:blipFill>
        <a:blip r:embed="rId37" r:link="rId2"/>
        <a:stretch>
          <a:fillRect/>
        </a:stretch>
      </xdr:blipFill>
      <xdr:spPr>
        <a:xfrm>
          <a:off x="18945225" y="24561800"/>
          <a:ext cx="345440" cy="203200"/>
        </a:xfrm>
        <a:prstGeom prst="rect">
          <a:avLst/>
        </a:prstGeom>
      </xdr:spPr>
    </xdr:pic>
  </etc:cellImage>
  <etc:cellImage>
    <xdr:pic>
      <xdr:nvPicPr>
        <xdr:cNvPr id="79" name="ID_F10FC57B3F854519A7608C1345AEAA19"/>
        <xdr:cNvPicPr/>
      </xdr:nvPicPr>
      <xdr:blipFill>
        <a:blip r:embed="rId21" r:link="rId2"/>
        <a:stretch>
          <a:fillRect/>
        </a:stretch>
      </xdr:blipFill>
      <xdr:spPr>
        <a:xfrm>
          <a:off x="18907125" y="25882600"/>
          <a:ext cx="421640" cy="203200"/>
        </a:xfrm>
        <a:prstGeom prst="rect">
          <a:avLst/>
        </a:prstGeom>
      </xdr:spPr>
    </xdr:pic>
  </etc:cellImage>
  <etc:cellImage>
    <xdr:pic>
      <xdr:nvPicPr>
        <xdr:cNvPr id="80" name="ID_A8DF371627CD43C3831F883FE50C383F"/>
        <xdr:cNvPicPr/>
      </xdr:nvPicPr>
      <xdr:blipFill>
        <a:blip r:embed="rId47" r:link="rId2"/>
        <a:stretch>
          <a:fillRect/>
        </a:stretch>
      </xdr:blipFill>
      <xdr:spPr>
        <a:xfrm>
          <a:off x="18928080" y="26644600"/>
          <a:ext cx="379730" cy="203200"/>
        </a:xfrm>
        <a:prstGeom prst="rect">
          <a:avLst/>
        </a:prstGeom>
      </xdr:spPr>
    </xdr:pic>
  </etc:cellImage>
  <etc:cellImage>
    <xdr:pic>
      <xdr:nvPicPr>
        <xdr:cNvPr id="81" name="ID_39DF922249BD4F9DAC1D3A06AFC611FC"/>
        <xdr:cNvPicPr/>
      </xdr:nvPicPr>
      <xdr:blipFill>
        <a:blip r:embed="rId4" r:link="rId2"/>
        <a:stretch>
          <a:fillRect/>
        </a:stretch>
      </xdr:blipFill>
      <xdr:spPr>
        <a:xfrm>
          <a:off x="18980785" y="27470100"/>
          <a:ext cx="274320" cy="203200"/>
        </a:xfrm>
        <a:prstGeom prst="rect">
          <a:avLst/>
        </a:prstGeom>
      </xdr:spPr>
    </xdr:pic>
  </etc:cellImage>
  <etc:cellImage>
    <xdr:pic>
      <xdr:nvPicPr>
        <xdr:cNvPr id="112" name="ID_6736215E5FC240E084CA9D18297F31F6"/>
        <xdr:cNvPicPr/>
      </xdr:nvPicPr>
      <xdr:blipFill>
        <a:blip r:embed="rId52" r:link="rId2"/>
        <a:stretch>
          <a:fillRect/>
        </a:stretch>
      </xdr:blipFill>
      <xdr:spPr>
        <a:xfrm>
          <a:off x="18900775" y="47212250"/>
          <a:ext cx="434340" cy="203200"/>
        </a:xfrm>
        <a:prstGeom prst="rect">
          <a:avLst/>
        </a:prstGeom>
      </xdr:spPr>
    </xdr:pic>
  </etc:cellImage>
  <etc:cellImage>
    <xdr:pic>
      <xdr:nvPicPr>
        <xdr:cNvPr id="82" name="ID_2EC4A9E956494DA193E16B59B79B7937"/>
        <xdr:cNvPicPr/>
      </xdr:nvPicPr>
      <xdr:blipFill>
        <a:blip r:embed="rId9" r:link="rId2"/>
        <a:stretch>
          <a:fillRect/>
        </a:stretch>
      </xdr:blipFill>
      <xdr:spPr>
        <a:xfrm>
          <a:off x="18934430" y="28956000"/>
          <a:ext cx="367030" cy="203200"/>
        </a:xfrm>
        <a:prstGeom prst="rect">
          <a:avLst/>
        </a:prstGeom>
      </xdr:spPr>
    </xdr:pic>
  </etc:cellImage>
  <etc:cellImage>
    <xdr:pic>
      <xdr:nvPicPr>
        <xdr:cNvPr id="84" name="ID_6FF80CCEAB074B4AA8A649EFE0E8A530"/>
        <xdr:cNvPicPr/>
      </xdr:nvPicPr>
      <xdr:blipFill>
        <a:blip r:embed="rId19" r:link="rId2"/>
        <a:stretch>
          <a:fillRect/>
        </a:stretch>
      </xdr:blipFill>
      <xdr:spPr>
        <a:xfrm>
          <a:off x="18827750" y="30445075"/>
          <a:ext cx="581025" cy="196215"/>
        </a:xfrm>
        <a:prstGeom prst="rect">
          <a:avLst/>
        </a:prstGeom>
      </xdr:spPr>
    </xdr:pic>
  </etc:cellImage>
  <etc:cellImage>
    <xdr:pic>
      <xdr:nvPicPr>
        <xdr:cNvPr id="85" name="ID_9C04A45688B14A11B6A4591448A4723F"/>
        <xdr:cNvPicPr/>
      </xdr:nvPicPr>
      <xdr:blipFill>
        <a:blip r:embed="rId30" r:link="rId2"/>
        <a:stretch>
          <a:fillRect/>
        </a:stretch>
      </xdr:blipFill>
      <xdr:spPr>
        <a:xfrm>
          <a:off x="18982690" y="30937200"/>
          <a:ext cx="270510" cy="203200"/>
        </a:xfrm>
        <a:prstGeom prst="rect">
          <a:avLst/>
        </a:prstGeom>
      </xdr:spPr>
    </xdr:pic>
  </etc:cellImage>
  <etc:cellImage>
    <xdr:pic>
      <xdr:nvPicPr>
        <xdr:cNvPr id="118" name="ID_BC524A2B566C477281DD3BB1854A9003"/>
        <xdr:cNvPicPr/>
      </xdr:nvPicPr>
      <xdr:blipFill>
        <a:blip r:embed="rId49" r:link="rId2"/>
        <a:stretch>
          <a:fillRect/>
        </a:stretch>
      </xdr:blipFill>
      <xdr:spPr>
        <a:xfrm>
          <a:off x="18827750" y="49665890"/>
          <a:ext cx="581025" cy="146685"/>
        </a:xfrm>
        <a:prstGeom prst="rect">
          <a:avLst/>
        </a:prstGeom>
      </xdr:spPr>
    </xdr:pic>
  </etc:cellImage>
  <etc:cellImage>
    <xdr:pic>
      <xdr:nvPicPr>
        <xdr:cNvPr id="86" name="ID_89D600A8FB7645BD8138E8433FB46810"/>
        <xdr:cNvPicPr/>
      </xdr:nvPicPr>
      <xdr:blipFill>
        <a:blip r:embed="rId14" r:link="rId2"/>
        <a:stretch>
          <a:fillRect/>
        </a:stretch>
      </xdr:blipFill>
      <xdr:spPr>
        <a:xfrm>
          <a:off x="18827750" y="31772860"/>
          <a:ext cx="581025" cy="182245"/>
        </a:xfrm>
        <a:prstGeom prst="rect">
          <a:avLst/>
        </a:prstGeom>
      </xdr:spPr>
    </xdr:pic>
  </etc:cellImage>
  <etc:cellImage>
    <xdr:pic>
      <xdr:nvPicPr>
        <xdr:cNvPr id="117" name="ID_B2C1549AA6284C07B2616C9F5FB5F971"/>
        <xdr:cNvPicPr/>
      </xdr:nvPicPr>
      <xdr:blipFill>
        <a:blip r:embed="rId33" r:link="rId2"/>
        <a:stretch>
          <a:fillRect/>
        </a:stretch>
      </xdr:blipFill>
      <xdr:spPr>
        <a:xfrm>
          <a:off x="18962370" y="49415700"/>
          <a:ext cx="311150" cy="203200"/>
        </a:xfrm>
        <a:prstGeom prst="rect">
          <a:avLst/>
        </a:prstGeom>
      </xdr:spPr>
    </xdr:pic>
  </etc:cellImage>
  <etc:cellImage>
    <xdr:pic>
      <xdr:nvPicPr>
        <xdr:cNvPr id="99" name="ID_749A2D7F4D804CE187B08DCD9751CA2B"/>
        <xdr:cNvPicPr/>
      </xdr:nvPicPr>
      <xdr:blipFill>
        <a:blip r:embed="rId65" r:link="rId2"/>
        <a:stretch>
          <a:fillRect/>
        </a:stretch>
      </xdr:blipFill>
      <xdr:spPr>
        <a:xfrm>
          <a:off x="18827750" y="42144950"/>
          <a:ext cx="581025" cy="354965"/>
        </a:xfrm>
        <a:prstGeom prst="rect">
          <a:avLst/>
        </a:prstGeom>
      </xdr:spPr>
    </xdr:pic>
  </etc:cellImage>
  <etc:cellImage>
    <xdr:pic>
      <xdr:nvPicPr>
        <xdr:cNvPr id="87" name="ID_57FCD410C12F40BB80BB745EEBA86C68"/>
        <xdr:cNvPicPr/>
      </xdr:nvPicPr>
      <xdr:blipFill>
        <a:blip r:embed="rId67" r:link="rId2"/>
        <a:stretch>
          <a:fillRect/>
        </a:stretch>
      </xdr:blipFill>
      <xdr:spPr>
        <a:xfrm>
          <a:off x="18939510" y="33578800"/>
          <a:ext cx="356870" cy="203200"/>
        </a:xfrm>
        <a:prstGeom prst="rect">
          <a:avLst/>
        </a:prstGeom>
      </xdr:spPr>
    </xdr:pic>
  </etc:cellImage>
  <etc:cellImage>
    <xdr:pic>
      <xdr:nvPicPr>
        <xdr:cNvPr id="115" name="ID_9CBDD52F9B6C41AC93CFBA361F782E2E"/>
        <xdr:cNvPicPr/>
      </xdr:nvPicPr>
      <xdr:blipFill>
        <a:blip r:embed="rId28" r:link="rId2"/>
        <a:stretch>
          <a:fillRect/>
        </a:stretch>
      </xdr:blipFill>
      <xdr:spPr>
        <a:xfrm>
          <a:off x="18878550" y="48425100"/>
          <a:ext cx="478790" cy="203200"/>
        </a:xfrm>
        <a:prstGeom prst="rect">
          <a:avLst/>
        </a:prstGeom>
      </xdr:spPr>
    </xdr:pic>
  </etc:cellImage>
  <etc:cellImage>
    <xdr:pic>
      <xdr:nvPicPr>
        <xdr:cNvPr id="88" name="ID_F8775D7F116941FBA086399B3AA7AA1D"/>
        <xdr:cNvPicPr/>
      </xdr:nvPicPr>
      <xdr:blipFill>
        <a:blip r:embed="rId22" r:link="rId2"/>
        <a:stretch>
          <a:fillRect/>
        </a:stretch>
      </xdr:blipFill>
      <xdr:spPr>
        <a:xfrm>
          <a:off x="18937605" y="34569400"/>
          <a:ext cx="360680" cy="203200"/>
        </a:xfrm>
        <a:prstGeom prst="rect">
          <a:avLst/>
        </a:prstGeom>
      </xdr:spPr>
    </xdr:pic>
  </etc:cellImage>
  <etc:cellImage>
    <xdr:pic>
      <xdr:nvPicPr>
        <xdr:cNvPr id="106" name="ID_6351C9D6D52B4DD393C6DBF11EF25668"/>
        <xdr:cNvPicPr/>
      </xdr:nvPicPr>
      <xdr:blipFill>
        <a:blip r:embed="rId45" r:link="rId2"/>
        <a:stretch>
          <a:fillRect/>
        </a:stretch>
      </xdr:blipFill>
      <xdr:spPr>
        <a:xfrm>
          <a:off x="18926175" y="44735750"/>
          <a:ext cx="383540" cy="203200"/>
        </a:xfrm>
        <a:prstGeom prst="rect">
          <a:avLst/>
        </a:prstGeom>
      </xdr:spPr>
    </xdr:pic>
  </etc:cellImage>
  <etc:cellImage>
    <xdr:pic>
      <xdr:nvPicPr>
        <xdr:cNvPr id="89" name="ID_DE7FA7D359994E1B91A30279DCCFD2D0"/>
        <xdr:cNvPicPr/>
      </xdr:nvPicPr>
      <xdr:blipFill>
        <a:blip r:embed="rId54" r:link="rId2"/>
        <a:stretch>
          <a:fillRect/>
        </a:stretch>
      </xdr:blipFill>
      <xdr:spPr>
        <a:xfrm>
          <a:off x="18827750" y="35737165"/>
          <a:ext cx="581025" cy="178435"/>
        </a:xfrm>
        <a:prstGeom prst="rect">
          <a:avLst/>
        </a:prstGeom>
      </xdr:spPr>
    </xdr:pic>
  </etc:cellImage>
  <etc:cellImage>
    <xdr:pic>
      <xdr:nvPicPr>
        <xdr:cNvPr id="123" name="ID_090B227732FA4A44BDA01466DE9CF084"/>
        <xdr:cNvPicPr/>
      </xdr:nvPicPr>
      <xdr:blipFill>
        <a:blip r:embed="rId61" r:link="rId2"/>
        <a:stretch>
          <a:fillRect/>
        </a:stretch>
      </xdr:blipFill>
      <xdr:spPr>
        <a:xfrm>
          <a:off x="18876010" y="50749200"/>
          <a:ext cx="483870" cy="203200"/>
        </a:xfrm>
        <a:prstGeom prst="rect">
          <a:avLst/>
        </a:prstGeom>
      </xdr:spPr>
    </xdr:pic>
  </etc:cellImage>
  <etc:cellImage>
    <xdr:pic>
      <xdr:nvPicPr>
        <xdr:cNvPr id="90" name="ID_B3C8E2D5A04440EF93A4BDA1C959F8AD"/>
        <xdr:cNvPicPr/>
      </xdr:nvPicPr>
      <xdr:blipFill>
        <a:blip r:embed="rId12" r:link="rId2"/>
        <a:stretch>
          <a:fillRect/>
        </a:stretch>
      </xdr:blipFill>
      <xdr:spPr>
        <a:xfrm>
          <a:off x="18982690" y="36220400"/>
          <a:ext cx="270510" cy="203200"/>
        </a:xfrm>
        <a:prstGeom prst="rect">
          <a:avLst/>
        </a:prstGeom>
      </xdr:spPr>
    </xdr:pic>
  </etc:cellImage>
  <etc:cellImage>
    <xdr:pic>
      <xdr:nvPicPr>
        <xdr:cNvPr id="91" name="ID_F720624F5876486284B3E6ACCA598C28"/>
        <xdr:cNvPicPr/>
      </xdr:nvPicPr>
      <xdr:blipFill>
        <a:blip r:embed="rId60" r:link="rId2"/>
        <a:stretch>
          <a:fillRect/>
        </a:stretch>
      </xdr:blipFill>
      <xdr:spPr>
        <a:xfrm>
          <a:off x="18973800" y="37211000"/>
          <a:ext cx="288290" cy="203200"/>
        </a:xfrm>
        <a:prstGeom prst="rect">
          <a:avLst/>
        </a:prstGeom>
      </xdr:spPr>
    </xdr:pic>
  </etc:cellImage>
  <etc:cellImage>
    <xdr:pic>
      <xdr:nvPicPr>
        <xdr:cNvPr id="127" name="ID_C3467FC0D9044FF4960FDE7C667FA5AD"/>
        <xdr:cNvPicPr/>
      </xdr:nvPicPr>
      <xdr:blipFill>
        <a:blip r:embed="rId53" r:link="rId2"/>
        <a:stretch>
          <a:fillRect/>
        </a:stretch>
      </xdr:blipFill>
      <xdr:spPr>
        <a:xfrm>
          <a:off x="18931890" y="51746150"/>
          <a:ext cx="372110" cy="203200"/>
        </a:xfrm>
        <a:prstGeom prst="rect">
          <a:avLst/>
        </a:prstGeom>
      </xdr:spPr>
    </xdr:pic>
  </etc:cellImage>
  <etc:cellImage>
    <xdr:pic>
      <xdr:nvPicPr>
        <xdr:cNvPr id="93" name="ID_FDC1DDE85B9343B89D7EF95B5DF477E1"/>
        <xdr:cNvPicPr/>
      </xdr:nvPicPr>
      <xdr:blipFill>
        <a:blip r:embed="rId23" r:link="rId2"/>
        <a:stretch>
          <a:fillRect/>
        </a:stretch>
      </xdr:blipFill>
      <xdr:spPr>
        <a:xfrm>
          <a:off x="18934430" y="38036500"/>
          <a:ext cx="367030" cy="203200"/>
        </a:xfrm>
        <a:prstGeom prst="rect">
          <a:avLst/>
        </a:prstGeom>
      </xdr:spPr>
    </xdr:pic>
  </etc:cellImage>
  <etc:cellImage>
    <xdr:pic>
      <xdr:nvPicPr>
        <xdr:cNvPr id="121" name="ID_5AC8C1A6C0F549C0BA20429720C67CEA"/>
        <xdr:cNvPicPr/>
      </xdr:nvPicPr>
      <xdr:blipFill>
        <a:blip r:embed="rId50" r:link="rId2"/>
        <a:stretch>
          <a:fillRect/>
        </a:stretch>
      </xdr:blipFill>
      <xdr:spPr>
        <a:xfrm>
          <a:off x="19024600" y="50304700"/>
          <a:ext cx="186690" cy="203200"/>
        </a:xfrm>
        <a:prstGeom prst="rect">
          <a:avLst/>
        </a:prstGeom>
      </xdr:spPr>
    </xdr:pic>
  </etc:cellImage>
  <etc:cellImage>
    <xdr:pic>
      <xdr:nvPicPr>
        <xdr:cNvPr id="94" name="ID_F3896521726248DBABE70889B6C128A3"/>
        <xdr:cNvPicPr/>
      </xdr:nvPicPr>
      <xdr:blipFill>
        <a:blip r:embed="rId66" r:link="rId2"/>
        <a:stretch>
          <a:fillRect/>
        </a:stretch>
      </xdr:blipFill>
      <xdr:spPr>
        <a:xfrm>
          <a:off x="18962370" y="39357300"/>
          <a:ext cx="311150" cy="203200"/>
        </a:xfrm>
        <a:prstGeom prst="rect">
          <a:avLst/>
        </a:prstGeom>
      </xdr:spPr>
    </xdr:pic>
  </etc:cellImage>
  <etc:cellImage>
    <xdr:pic>
      <xdr:nvPicPr>
        <xdr:cNvPr id="126" name="ID_929994DF12FB4A6A9FCE017B6AFC95FF"/>
        <xdr:cNvPicPr/>
      </xdr:nvPicPr>
      <xdr:blipFill>
        <a:blip r:embed="rId57" r:link="rId2"/>
        <a:stretch>
          <a:fillRect/>
        </a:stretch>
      </xdr:blipFill>
      <xdr:spPr>
        <a:xfrm>
          <a:off x="18827750" y="51542950"/>
          <a:ext cx="581025" cy="164465"/>
        </a:xfrm>
        <a:prstGeom prst="rect">
          <a:avLst/>
        </a:prstGeom>
      </xdr:spPr>
    </xdr:pic>
  </etc:cellImage>
  <etc:cellImage>
    <xdr:pic>
      <xdr:nvPicPr>
        <xdr:cNvPr id="95" name="ID_926216A7639C4ABB972EFEDCF191B088"/>
        <xdr:cNvPicPr/>
      </xdr:nvPicPr>
      <xdr:blipFill>
        <a:blip r:embed="rId71" r:link="rId2"/>
        <a:stretch>
          <a:fillRect/>
        </a:stretch>
      </xdr:blipFill>
      <xdr:spPr>
        <a:xfrm>
          <a:off x="18827750" y="40194865"/>
          <a:ext cx="581025" cy="178435"/>
        </a:xfrm>
        <a:prstGeom prst="rect">
          <a:avLst/>
        </a:prstGeom>
      </xdr:spPr>
    </xdr:pic>
  </etc:cellImage>
  <etc:cellImage>
    <xdr:pic>
      <xdr:nvPicPr>
        <xdr:cNvPr id="128" name="ID_6029CCBC70B642A5A3D5F2F772DA062B"/>
        <xdr:cNvPicPr/>
      </xdr:nvPicPr>
      <xdr:blipFill>
        <a:blip r:embed="rId62" r:link="rId2"/>
        <a:stretch>
          <a:fillRect/>
        </a:stretch>
      </xdr:blipFill>
      <xdr:spPr>
        <a:xfrm>
          <a:off x="18916650" y="51968400"/>
          <a:ext cx="402590" cy="203200"/>
        </a:xfrm>
        <a:prstGeom prst="rect">
          <a:avLst/>
        </a:prstGeom>
      </xdr:spPr>
    </xdr:pic>
  </etc:cellImage>
  <etc:cellImage>
    <xdr:pic>
      <xdr:nvPicPr>
        <xdr:cNvPr id="96" name="ID_61D47391E8E74F2EA883B4735DBC5929"/>
        <xdr:cNvPicPr/>
      </xdr:nvPicPr>
      <xdr:blipFill>
        <a:blip r:embed="rId48" r:link="rId2"/>
        <a:stretch>
          <a:fillRect/>
        </a:stretch>
      </xdr:blipFill>
      <xdr:spPr>
        <a:xfrm>
          <a:off x="18982055" y="40678100"/>
          <a:ext cx="271780" cy="203200"/>
        </a:xfrm>
        <a:prstGeom prst="rect">
          <a:avLst/>
        </a:prstGeom>
      </xdr:spPr>
    </xdr:pic>
  </etc:cellImage>
  <etc:cellImage>
    <xdr:pic>
      <xdr:nvPicPr>
        <xdr:cNvPr id="97" name="ID_D81DAD4658B346A3AD12270C0ACCF7E6"/>
        <xdr:cNvPicPr/>
      </xdr:nvPicPr>
      <xdr:blipFill>
        <a:blip r:embed="rId41" r:link="rId2"/>
        <a:stretch>
          <a:fillRect/>
        </a:stretch>
      </xdr:blipFill>
      <xdr:spPr>
        <a:xfrm>
          <a:off x="19008725" y="40900350"/>
          <a:ext cx="218440" cy="203200"/>
        </a:xfrm>
        <a:prstGeom prst="rect">
          <a:avLst/>
        </a:prstGeom>
      </xdr:spPr>
    </xdr:pic>
  </etc:cellImage>
  <etc:cellImage>
    <xdr:pic>
      <xdr:nvPicPr>
        <xdr:cNvPr id="103" name="ID_FF23E40DF0B3490F9156F28273E17415"/>
        <xdr:cNvPicPr/>
      </xdr:nvPicPr>
      <xdr:blipFill>
        <a:blip r:embed="rId38" r:link="rId2"/>
        <a:stretch>
          <a:fillRect/>
        </a:stretch>
      </xdr:blipFill>
      <xdr:spPr>
        <a:xfrm>
          <a:off x="18939510" y="43745150"/>
          <a:ext cx="356870" cy="203200"/>
        </a:xfrm>
        <a:prstGeom prst="rect">
          <a:avLst/>
        </a:prstGeom>
      </xdr:spPr>
    </xdr:pic>
  </etc:cellImage>
  <etc:cellImage>
    <xdr:pic>
      <xdr:nvPicPr>
        <xdr:cNvPr id="98" name="ID_8FB6E89834E94FFD93C9C740C04C16A5"/>
        <xdr:cNvPicPr/>
      </xdr:nvPicPr>
      <xdr:blipFill>
        <a:blip r:embed="rId39" r:link="rId2"/>
        <a:stretch>
          <a:fillRect/>
        </a:stretch>
      </xdr:blipFill>
      <xdr:spPr>
        <a:xfrm>
          <a:off x="18827750" y="41402635"/>
          <a:ext cx="581025" cy="188595"/>
        </a:xfrm>
        <a:prstGeom prst="rect">
          <a:avLst/>
        </a:prstGeom>
      </xdr:spPr>
    </xdr:pic>
  </etc:cellImage>
  <etc:cellImage>
    <xdr:pic>
      <xdr:nvPicPr>
        <xdr:cNvPr id="116" name="ID_FCD232550E1D4D758F7A0A87D1C0FAB3"/>
        <xdr:cNvPicPr/>
      </xdr:nvPicPr>
      <xdr:blipFill>
        <a:blip r:embed="rId55" r:link="rId2"/>
        <a:stretch>
          <a:fillRect/>
        </a:stretch>
      </xdr:blipFill>
      <xdr:spPr>
        <a:xfrm>
          <a:off x="18842990" y="49085500"/>
          <a:ext cx="549910" cy="203200"/>
        </a:xfrm>
        <a:prstGeom prst="rect">
          <a:avLst/>
        </a:prstGeom>
      </xdr:spPr>
    </xdr:pic>
  </etc:cellImage>
  <etc:cellImage>
    <xdr:pic>
      <xdr:nvPicPr>
        <xdr:cNvPr id="101" name="ID_E8D1A80EC7BD484BA3BB5B96B205B4E1"/>
        <xdr:cNvPicPr/>
      </xdr:nvPicPr>
      <xdr:blipFill>
        <a:blip r:embed="rId56" r:link="rId2"/>
        <a:stretch>
          <a:fillRect/>
        </a:stretch>
      </xdr:blipFill>
      <xdr:spPr>
        <a:xfrm>
          <a:off x="18982690" y="42919650"/>
          <a:ext cx="270510" cy="203200"/>
        </a:xfrm>
        <a:prstGeom prst="rect">
          <a:avLst/>
        </a:prstGeom>
      </xdr:spPr>
    </xdr:pic>
  </etc:cellImage>
  <etc:cellImage>
    <xdr:pic>
      <xdr:nvPicPr>
        <xdr:cNvPr id="102" name="ID_37EF38A54C5942E4A8E3B5FB357AD370"/>
        <xdr:cNvPicPr/>
      </xdr:nvPicPr>
      <xdr:blipFill>
        <a:blip r:embed="rId18" r:link="rId2"/>
        <a:stretch>
          <a:fillRect/>
        </a:stretch>
      </xdr:blipFill>
      <xdr:spPr>
        <a:xfrm>
          <a:off x="18919190" y="43414950"/>
          <a:ext cx="397510" cy="203200"/>
        </a:xfrm>
        <a:prstGeom prst="rect">
          <a:avLst/>
        </a:prstGeom>
      </xdr:spPr>
    </xdr:pic>
  </etc:cellImage>
  <etc:cellImage>
    <xdr:pic>
      <xdr:nvPicPr>
        <xdr:cNvPr id="111" name="ID_1ADA3A75D14440E2BA3F001B1E155805"/>
        <xdr:cNvPicPr/>
      </xdr:nvPicPr>
      <xdr:blipFill>
        <a:blip r:embed="rId27" r:link="rId2"/>
        <a:stretch>
          <a:fillRect/>
        </a:stretch>
      </xdr:blipFill>
      <xdr:spPr>
        <a:xfrm>
          <a:off x="18982690" y="46551850"/>
          <a:ext cx="270510" cy="203200"/>
        </a:xfrm>
        <a:prstGeom prst="rect">
          <a:avLst/>
        </a:prstGeom>
      </xdr:spPr>
    </xdr:pic>
  </etc:cellImage>
  <etc:cellImage>
    <xdr:pic>
      <xdr:nvPicPr>
        <xdr:cNvPr id="113" name="ID_F2896D9193834D489BB69AA4A590107C"/>
        <xdr:cNvPicPr/>
      </xdr:nvPicPr>
      <xdr:blipFill>
        <a:blip r:embed="rId20" r:link="rId2"/>
        <a:stretch>
          <a:fillRect/>
        </a:stretch>
      </xdr:blipFill>
      <xdr:spPr>
        <a:xfrm>
          <a:off x="18905855" y="47434500"/>
          <a:ext cx="424180" cy="203200"/>
        </a:xfrm>
        <a:prstGeom prst="rect">
          <a:avLst/>
        </a:prstGeom>
      </xdr:spPr>
    </xdr:pic>
  </etc:cellImage>
  <etc:cellImage>
    <xdr:pic>
      <xdr:nvPicPr>
        <xdr:cNvPr id="114" name="ID_AB1541C51F56498AA7A393420C194DC1"/>
        <xdr:cNvPicPr/>
      </xdr:nvPicPr>
      <xdr:blipFill>
        <a:blip r:embed="rId34" r:link="rId2"/>
        <a:stretch>
          <a:fillRect/>
        </a:stretch>
      </xdr:blipFill>
      <xdr:spPr>
        <a:xfrm>
          <a:off x="19009360" y="47929800"/>
          <a:ext cx="217170" cy="203200"/>
        </a:xfrm>
        <a:prstGeom prst="rect">
          <a:avLst/>
        </a:prstGeom>
      </xdr:spPr>
    </xdr:pic>
  </etc:cellImage>
  <etc:cellImage>
    <xdr:pic>
      <xdr:nvPicPr>
        <xdr:cNvPr id="119" name="ID_CA60ACBECF474955886DD4B36E84387C"/>
        <xdr:cNvPicPr/>
      </xdr:nvPicPr>
      <xdr:blipFill>
        <a:blip r:embed="rId69" r:link="rId2"/>
        <a:stretch>
          <a:fillRect/>
        </a:stretch>
      </xdr:blipFill>
      <xdr:spPr>
        <a:xfrm>
          <a:off x="18975705" y="49860200"/>
          <a:ext cx="284480" cy="203200"/>
        </a:xfrm>
        <a:prstGeom prst="rect">
          <a:avLst/>
        </a:prstGeom>
      </xdr:spPr>
    </xdr:pic>
  </etc:cellImage>
  <etc:cellImage>
    <xdr:pic>
      <xdr:nvPicPr>
        <xdr:cNvPr id="120" name="ID_895EF009ECCD4E4F9C03D206B5339FA5"/>
        <xdr:cNvPicPr/>
      </xdr:nvPicPr>
      <xdr:blipFill>
        <a:blip r:embed="rId43" r:link="rId2"/>
        <a:stretch>
          <a:fillRect/>
        </a:stretch>
      </xdr:blipFill>
      <xdr:spPr>
        <a:xfrm>
          <a:off x="18954115" y="50082450"/>
          <a:ext cx="327660" cy="203200"/>
        </a:xfrm>
        <a:prstGeom prst="rect">
          <a:avLst/>
        </a:prstGeom>
      </xdr:spPr>
    </xdr:pic>
  </etc:cellImage>
  <etc:cellImage>
    <xdr:pic>
      <xdr:nvPicPr>
        <xdr:cNvPr id="122" name="ID_19120D4C9B3B4908A14A30B3EA12C898"/>
        <xdr:cNvPicPr/>
      </xdr:nvPicPr>
      <xdr:blipFill>
        <a:blip r:embed="rId63" r:link="rId2"/>
        <a:stretch>
          <a:fillRect/>
        </a:stretch>
      </xdr:blipFill>
      <xdr:spPr>
        <a:xfrm>
          <a:off x="18827750" y="50563145"/>
          <a:ext cx="581025" cy="130175"/>
        </a:xfrm>
        <a:prstGeom prst="rect">
          <a:avLst/>
        </a:prstGeom>
      </xdr:spPr>
    </xdr:pic>
  </etc:cellImage>
  <etc:cellImage>
    <xdr:pic>
      <xdr:nvPicPr>
        <xdr:cNvPr id="125" name="ID_FE1E513620934992BC984809CB335D5A"/>
        <xdr:cNvPicPr/>
      </xdr:nvPicPr>
      <xdr:blipFill>
        <a:blip r:embed="rId31" r:link="rId2"/>
        <a:stretch>
          <a:fillRect/>
        </a:stretch>
      </xdr:blipFill>
      <xdr:spPr>
        <a:xfrm>
          <a:off x="18841085" y="51301650"/>
          <a:ext cx="553720" cy="203200"/>
        </a:xfrm>
        <a:prstGeom prst="rect">
          <a:avLst/>
        </a:prstGeom>
      </xdr:spPr>
    </xdr:pic>
  </etc:cellImage>
  <etc:cellImage>
    <xdr:pic>
      <xdr:nvPicPr>
        <xdr:cNvPr id="129" name="ID_E60AEC29097545B1B6245AD5793E986E"/>
        <xdr:cNvPicPr/>
      </xdr:nvPicPr>
      <xdr:blipFill>
        <a:blip r:embed="rId59" r:link="rId2"/>
        <a:stretch>
          <a:fillRect/>
        </a:stretch>
      </xdr:blipFill>
      <xdr:spPr>
        <a:xfrm>
          <a:off x="18827750" y="52193190"/>
          <a:ext cx="581025" cy="197485"/>
        </a:xfrm>
        <a:prstGeom prst="rect">
          <a:avLst/>
        </a:prstGeom>
      </xdr:spPr>
    </xdr:pic>
  </etc:cellImage>
  <etc:cellImage>
    <xdr:pic>
      <xdr:nvPicPr>
        <xdr:cNvPr id="231" name="ID_64AC17B68A1D4CDABCFE7DB5F2345BAE"/>
        <xdr:cNvPicPr/>
      </xdr:nvPicPr>
      <xdr:blipFill>
        <a:blip r:embed="rId28" r:link="rId2"/>
        <a:stretch>
          <a:fillRect/>
        </a:stretch>
      </xdr:blipFill>
      <xdr:spPr>
        <a:xfrm>
          <a:off x="20043140" y="9144000"/>
          <a:ext cx="478790" cy="203200"/>
        </a:xfrm>
        <a:prstGeom prst="rect">
          <a:avLst/>
        </a:prstGeom>
      </xdr:spPr>
    </xdr:pic>
  </etc:cellImage>
  <etc:cellImage>
    <xdr:pic>
      <xdr:nvPicPr>
        <xdr:cNvPr id="196" name="ID_18543C407DFA46CF9811C10E23F05C15"/>
        <xdr:cNvPicPr/>
      </xdr:nvPicPr>
      <xdr:blipFill>
        <a:blip r:embed="rId5" r:link="rId2"/>
        <a:stretch>
          <a:fillRect/>
        </a:stretch>
      </xdr:blipFill>
      <xdr:spPr>
        <a:xfrm>
          <a:off x="20118705" y="1143000"/>
          <a:ext cx="327660" cy="203200"/>
        </a:xfrm>
        <a:prstGeom prst="rect">
          <a:avLst/>
        </a:prstGeom>
      </xdr:spPr>
    </xdr:pic>
  </etc:cellImage>
  <etc:cellImage>
    <xdr:pic>
      <xdr:nvPicPr>
        <xdr:cNvPr id="195" name="ID_5881D485B5C84AAB9CE91D6A5C3DBF38"/>
        <xdr:cNvPicPr/>
      </xdr:nvPicPr>
      <xdr:blipFill>
        <a:blip r:embed="rId6" r:link="rId2"/>
        <a:stretch>
          <a:fillRect/>
        </a:stretch>
      </xdr:blipFill>
      <xdr:spPr>
        <a:xfrm>
          <a:off x="20097750" y="914400"/>
          <a:ext cx="369570" cy="203200"/>
        </a:xfrm>
        <a:prstGeom prst="rect">
          <a:avLst/>
        </a:prstGeom>
      </xdr:spPr>
    </xdr:pic>
  </etc:cellImage>
  <etc:cellImage>
    <xdr:pic>
      <xdr:nvPicPr>
        <xdr:cNvPr id="233" name="ID_86408103906540ABAF2EDD4527958F30"/>
        <xdr:cNvPicPr/>
      </xdr:nvPicPr>
      <xdr:blipFill>
        <a:blip r:embed="rId42" r:link="rId2"/>
        <a:stretch>
          <a:fillRect/>
        </a:stretch>
      </xdr:blipFill>
      <xdr:spPr>
        <a:xfrm>
          <a:off x="20047585" y="9601200"/>
          <a:ext cx="469900" cy="203200"/>
        </a:xfrm>
        <a:prstGeom prst="rect">
          <a:avLst/>
        </a:prstGeom>
      </xdr:spPr>
    </xdr:pic>
  </etc:cellImage>
  <etc:cellImage>
    <xdr:pic>
      <xdr:nvPicPr>
        <xdr:cNvPr id="194" name="ID_F3763AC99C9A4B04BFAC9F1B3B3A4867"/>
        <xdr:cNvPicPr/>
      </xdr:nvPicPr>
      <xdr:blipFill>
        <a:blip r:embed="rId8" r:link="rId2"/>
        <a:stretch>
          <a:fillRect/>
        </a:stretch>
      </xdr:blipFill>
      <xdr:spPr>
        <a:xfrm>
          <a:off x="20075525" y="685800"/>
          <a:ext cx="414020" cy="203200"/>
        </a:xfrm>
        <a:prstGeom prst="rect">
          <a:avLst/>
        </a:prstGeom>
      </xdr:spPr>
    </xdr:pic>
  </etc:cellImage>
  <etc:cellImage>
    <xdr:pic>
      <xdr:nvPicPr>
        <xdr:cNvPr id="230" name="ID_341DEE59B6B643FBBB3704E12C3CE493"/>
        <xdr:cNvPicPr/>
      </xdr:nvPicPr>
      <xdr:blipFill>
        <a:blip r:embed="rId49" r:link="rId2"/>
        <a:stretch>
          <a:fillRect/>
        </a:stretch>
      </xdr:blipFill>
      <xdr:spPr>
        <a:xfrm>
          <a:off x="19992340" y="8943340"/>
          <a:ext cx="581025" cy="146685"/>
        </a:xfrm>
        <a:prstGeom prst="rect">
          <a:avLst/>
        </a:prstGeom>
      </xdr:spPr>
    </xdr:pic>
  </etc:cellImage>
  <etc:cellImage>
    <xdr:pic>
      <xdr:nvPicPr>
        <xdr:cNvPr id="199" name="ID_E963BAEBC17D4CE1B6A4D61081A61C4E"/>
        <xdr:cNvPicPr/>
      </xdr:nvPicPr>
      <xdr:blipFill>
        <a:blip r:embed="rId4" r:link="rId2"/>
        <a:stretch>
          <a:fillRect/>
        </a:stretch>
      </xdr:blipFill>
      <xdr:spPr>
        <a:xfrm>
          <a:off x="20145375" y="1828800"/>
          <a:ext cx="274320" cy="203200"/>
        </a:xfrm>
        <a:prstGeom prst="rect">
          <a:avLst/>
        </a:prstGeom>
      </xdr:spPr>
    </xdr:pic>
  </etc:cellImage>
  <etc:cellImage>
    <xdr:pic>
      <xdr:nvPicPr>
        <xdr:cNvPr id="229" name="ID_1350398D6D7647DB9A112A02837C5BC2"/>
        <xdr:cNvPicPr/>
      </xdr:nvPicPr>
      <xdr:blipFill>
        <a:blip r:embed="rId33" r:link="rId2"/>
        <a:stretch>
          <a:fillRect/>
        </a:stretch>
      </xdr:blipFill>
      <xdr:spPr>
        <a:xfrm>
          <a:off x="20126960" y="8686800"/>
          <a:ext cx="311150" cy="203200"/>
        </a:xfrm>
        <a:prstGeom prst="rect">
          <a:avLst/>
        </a:prstGeom>
      </xdr:spPr>
    </xdr:pic>
  </etc:cellImage>
  <etc:cellImage>
    <xdr:pic>
      <xdr:nvPicPr>
        <xdr:cNvPr id="198" name="ID_8828F02B0F0C46CB9D6E18DBAC142CD8"/>
        <xdr:cNvPicPr/>
      </xdr:nvPicPr>
      <xdr:blipFill>
        <a:blip r:embed="rId36" r:link="rId2"/>
        <a:stretch>
          <a:fillRect/>
        </a:stretch>
      </xdr:blipFill>
      <xdr:spPr>
        <a:xfrm>
          <a:off x="19992340" y="1641475"/>
          <a:ext cx="581025" cy="120015"/>
        </a:xfrm>
        <a:prstGeom prst="rect">
          <a:avLst/>
        </a:prstGeom>
      </xdr:spPr>
    </xdr:pic>
  </etc:cellImage>
  <etc:cellImage>
    <xdr:pic>
      <xdr:nvPicPr>
        <xdr:cNvPr id="253" name="ID_06FEF7DE4AA44B39BC22C59A0A8B7D04"/>
        <xdr:cNvPicPr/>
      </xdr:nvPicPr>
      <xdr:blipFill>
        <a:blip r:embed="rId62" r:link="rId2"/>
        <a:stretch>
          <a:fillRect/>
        </a:stretch>
      </xdr:blipFill>
      <xdr:spPr>
        <a:xfrm>
          <a:off x="20081240" y="14173200"/>
          <a:ext cx="402590" cy="203200"/>
        </a:xfrm>
        <a:prstGeom prst="rect">
          <a:avLst/>
        </a:prstGeom>
      </xdr:spPr>
    </xdr:pic>
  </etc:cellImage>
  <etc:cellImage>
    <xdr:pic>
      <xdr:nvPicPr>
        <xdr:cNvPr id="197" name="ID_698A68081D094049ABD400B82A40EA7A"/>
        <xdr:cNvPicPr/>
      </xdr:nvPicPr>
      <xdr:blipFill>
        <a:blip r:embed="rId7" r:link="rId2"/>
        <a:stretch>
          <a:fillRect/>
        </a:stretch>
      </xdr:blipFill>
      <xdr:spPr>
        <a:xfrm>
          <a:off x="20086955" y="1371600"/>
          <a:ext cx="391160" cy="203200"/>
        </a:xfrm>
        <a:prstGeom prst="rect">
          <a:avLst/>
        </a:prstGeom>
      </xdr:spPr>
    </xdr:pic>
  </etc:cellImage>
  <etc:cellImage>
    <xdr:pic>
      <xdr:nvPicPr>
        <xdr:cNvPr id="249" name="ID_F92BC9D116D94E87BD3CCE0C0DE78858"/>
        <xdr:cNvPicPr/>
      </xdr:nvPicPr>
      <xdr:blipFill>
        <a:blip r:embed="rId52" r:link="rId2"/>
        <a:stretch>
          <a:fillRect/>
        </a:stretch>
      </xdr:blipFill>
      <xdr:spPr>
        <a:xfrm>
          <a:off x="20065365" y="13258800"/>
          <a:ext cx="434340" cy="203200"/>
        </a:xfrm>
        <a:prstGeom prst="rect">
          <a:avLst/>
        </a:prstGeom>
      </xdr:spPr>
    </xdr:pic>
  </etc:cellImage>
  <etc:cellImage>
    <xdr:pic>
      <xdr:nvPicPr>
        <xdr:cNvPr id="201" name="ID_22BDE662522643C7BE1C4894DA2B38A8"/>
        <xdr:cNvPicPr/>
      </xdr:nvPicPr>
      <xdr:blipFill>
        <a:blip r:embed="rId73" r:link="rId2"/>
        <a:stretch>
          <a:fillRect/>
        </a:stretch>
      </xdr:blipFill>
      <xdr:spPr>
        <a:xfrm>
          <a:off x="20125055" y="2286000"/>
          <a:ext cx="314960" cy="203200"/>
        </a:xfrm>
        <a:prstGeom prst="rect">
          <a:avLst/>
        </a:prstGeom>
      </xdr:spPr>
    </xdr:pic>
  </etc:cellImage>
  <etc:cellImage>
    <xdr:pic>
      <xdr:nvPicPr>
        <xdr:cNvPr id="250" name="ID_BFC0855DC4424FD8A824D18E52689119"/>
        <xdr:cNvPicPr/>
      </xdr:nvPicPr>
      <xdr:blipFill>
        <a:blip r:embed="rId51" r:link="rId2"/>
        <a:stretch>
          <a:fillRect/>
        </a:stretch>
      </xdr:blipFill>
      <xdr:spPr>
        <a:xfrm>
          <a:off x="20019645" y="13487400"/>
          <a:ext cx="525780" cy="203200"/>
        </a:xfrm>
        <a:prstGeom prst="rect">
          <a:avLst/>
        </a:prstGeom>
      </xdr:spPr>
    </xdr:pic>
  </etc:cellImage>
  <etc:cellImage>
    <xdr:pic>
      <xdr:nvPicPr>
        <xdr:cNvPr id="227" name="ID_BC0F21084A584CD3B89B7728A42EB391"/>
        <xdr:cNvPicPr/>
      </xdr:nvPicPr>
      <xdr:blipFill>
        <a:blip r:embed="rId69" r:link="rId2"/>
        <a:stretch>
          <a:fillRect/>
        </a:stretch>
      </xdr:blipFill>
      <xdr:spPr>
        <a:xfrm>
          <a:off x="20140295" y="8229600"/>
          <a:ext cx="284480" cy="203200"/>
        </a:xfrm>
        <a:prstGeom prst="rect">
          <a:avLst/>
        </a:prstGeom>
      </xdr:spPr>
    </xdr:pic>
  </etc:cellImage>
  <etc:cellImage>
    <xdr:pic>
      <xdr:nvPicPr>
        <xdr:cNvPr id="200" name="ID_C009F33E23714AA28443A3F3E2D8D567"/>
        <xdr:cNvPicPr/>
      </xdr:nvPicPr>
      <xdr:blipFill>
        <a:blip r:embed="rId1" r:link="rId2"/>
        <a:stretch>
          <a:fillRect/>
        </a:stretch>
      </xdr:blipFill>
      <xdr:spPr>
        <a:xfrm>
          <a:off x="20139025" y="2057400"/>
          <a:ext cx="287020" cy="203200"/>
        </a:xfrm>
        <a:prstGeom prst="rect">
          <a:avLst/>
        </a:prstGeom>
      </xdr:spPr>
    </xdr:pic>
  </etc:cellImage>
  <etc:cellImage>
    <xdr:pic>
      <xdr:nvPicPr>
        <xdr:cNvPr id="202" name="ID_4C29F21949DE436D8BC2AEFCD3E32D44"/>
        <xdr:cNvPicPr/>
      </xdr:nvPicPr>
      <xdr:blipFill>
        <a:blip r:embed="rId74" r:link="rId2"/>
        <a:stretch>
          <a:fillRect/>
        </a:stretch>
      </xdr:blipFill>
      <xdr:spPr>
        <a:xfrm>
          <a:off x="20180935" y="2514600"/>
          <a:ext cx="203200" cy="203200"/>
        </a:xfrm>
        <a:prstGeom prst="rect">
          <a:avLst/>
        </a:prstGeom>
      </xdr:spPr>
    </xdr:pic>
  </etc:cellImage>
  <etc:cellImage>
    <xdr:pic>
      <xdr:nvPicPr>
        <xdr:cNvPr id="203" name="ID_448BCB9E14D64FE0BC5A45CC09F53017"/>
        <xdr:cNvPicPr/>
      </xdr:nvPicPr>
      <xdr:blipFill>
        <a:blip r:embed="rId3" r:link="rId2"/>
        <a:stretch>
          <a:fillRect/>
        </a:stretch>
      </xdr:blipFill>
      <xdr:spPr>
        <a:xfrm>
          <a:off x="20147280" y="2743200"/>
          <a:ext cx="270510" cy="203200"/>
        </a:xfrm>
        <a:prstGeom prst="rect">
          <a:avLst/>
        </a:prstGeom>
      </xdr:spPr>
    </xdr:pic>
  </etc:cellImage>
  <etc:cellImage>
    <xdr:pic>
      <xdr:nvPicPr>
        <xdr:cNvPr id="220" name="ID_072FB099B30D47499FF66BC944F82215"/>
        <xdr:cNvPicPr/>
      </xdr:nvPicPr>
      <xdr:blipFill>
        <a:blip r:embed="rId21" r:link="rId2"/>
        <a:stretch>
          <a:fillRect/>
        </a:stretch>
      </xdr:blipFill>
      <xdr:spPr>
        <a:xfrm>
          <a:off x="20071715" y="6629400"/>
          <a:ext cx="421640" cy="203200"/>
        </a:xfrm>
        <a:prstGeom prst="rect">
          <a:avLst/>
        </a:prstGeom>
      </xdr:spPr>
    </xdr:pic>
  </etc:cellImage>
  <etc:cellImage>
    <xdr:pic>
      <xdr:nvPicPr>
        <xdr:cNvPr id="204" name="ID_6D7E930C1CEA46D1A68230F808C628C0"/>
        <xdr:cNvPicPr/>
      </xdr:nvPicPr>
      <xdr:blipFill>
        <a:blip r:embed="rId15" r:link="rId2"/>
        <a:stretch>
          <a:fillRect/>
        </a:stretch>
      </xdr:blipFill>
      <xdr:spPr>
        <a:xfrm>
          <a:off x="20095210" y="2971800"/>
          <a:ext cx="374650" cy="203200"/>
        </a:xfrm>
        <a:prstGeom prst="rect">
          <a:avLst/>
        </a:prstGeom>
      </xdr:spPr>
    </xdr:pic>
  </etc:cellImage>
  <etc:cellImage>
    <xdr:pic>
      <xdr:nvPicPr>
        <xdr:cNvPr id="244" name="ID_EE226B90EB544380B9AE6B9793391526"/>
        <xdr:cNvPicPr/>
      </xdr:nvPicPr>
      <xdr:blipFill>
        <a:blip r:embed="rId48" r:link="rId2"/>
        <a:stretch>
          <a:fillRect/>
        </a:stretch>
      </xdr:blipFill>
      <xdr:spPr>
        <a:xfrm>
          <a:off x="20146645" y="12115800"/>
          <a:ext cx="271780" cy="203200"/>
        </a:xfrm>
        <a:prstGeom prst="rect">
          <a:avLst/>
        </a:prstGeom>
      </xdr:spPr>
    </xdr:pic>
  </etc:cellImage>
  <etc:cellImage>
    <xdr:pic>
      <xdr:nvPicPr>
        <xdr:cNvPr id="205" name="ID_10C7B2F46C7E47ADB8C6F7786CC25F67"/>
        <xdr:cNvPicPr/>
      </xdr:nvPicPr>
      <xdr:blipFill>
        <a:blip r:embed="rId16" r:link="rId2"/>
        <a:stretch>
          <a:fillRect/>
        </a:stretch>
      </xdr:blipFill>
      <xdr:spPr>
        <a:xfrm>
          <a:off x="20119975" y="3200400"/>
          <a:ext cx="325120" cy="203200"/>
        </a:xfrm>
        <a:prstGeom prst="rect">
          <a:avLst/>
        </a:prstGeom>
      </xdr:spPr>
    </xdr:pic>
  </etc:cellImage>
  <etc:cellImage>
    <xdr:pic>
      <xdr:nvPicPr>
        <xdr:cNvPr id="206" name="ID_BA5832ACC0CF4D729AF10DC21EED915B"/>
        <xdr:cNvPicPr/>
      </xdr:nvPicPr>
      <xdr:blipFill>
        <a:blip r:embed="rId10" r:link="rId2"/>
        <a:stretch>
          <a:fillRect/>
        </a:stretch>
      </xdr:blipFill>
      <xdr:spPr>
        <a:xfrm>
          <a:off x="20116165" y="3429000"/>
          <a:ext cx="332740" cy="203200"/>
        </a:xfrm>
        <a:prstGeom prst="rect">
          <a:avLst/>
        </a:prstGeom>
      </xdr:spPr>
    </xdr:pic>
  </etc:cellImage>
  <etc:cellImage>
    <xdr:pic>
      <xdr:nvPicPr>
        <xdr:cNvPr id="246" name="ID_B10C6B4B6CF1428496715C92B82E9CB1"/>
        <xdr:cNvPicPr/>
      </xdr:nvPicPr>
      <xdr:blipFill>
        <a:blip r:embed="rId55" r:link="rId2"/>
        <a:stretch>
          <a:fillRect/>
        </a:stretch>
      </xdr:blipFill>
      <xdr:spPr>
        <a:xfrm>
          <a:off x="19992340" y="12590780"/>
          <a:ext cx="581025" cy="167005"/>
        </a:xfrm>
        <a:prstGeom prst="rect">
          <a:avLst/>
        </a:prstGeom>
      </xdr:spPr>
    </xdr:pic>
  </etc:cellImage>
  <etc:cellImage>
    <xdr:pic>
      <xdr:nvPicPr>
        <xdr:cNvPr id="223" name="ID_5563F5A368E34C789FA35BEDDF2DA370"/>
        <xdr:cNvPicPr/>
      </xdr:nvPicPr>
      <xdr:blipFill>
        <a:blip r:embed="rId19" r:link="rId2"/>
        <a:stretch>
          <a:fillRect/>
        </a:stretch>
      </xdr:blipFill>
      <xdr:spPr>
        <a:xfrm>
          <a:off x="19992340" y="7367905"/>
          <a:ext cx="581025" cy="97155"/>
        </a:xfrm>
        <a:prstGeom prst="rect">
          <a:avLst/>
        </a:prstGeom>
      </xdr:spPr>
    </xdr:pic>
  </etc:cellImage>
  <etc:cellImage>
    <xdr:pic>
      <xdr:nvPicPr>
        <xdr:cNvPr id="207" name="ID_7524B11746B34F559A2FC5DB4DF13DB4"/>
        <xdr:cNvPicPr/>
      </xdr:nvPicPr>
      <xdr:blipFill>
        <a:blip r:embed="rId12" r:link="rId2"/>
        <a:stretch>
          <a:fillRect/>
        </a:stretch>
      </xdr:blipFill>
      <xdr:spPr>
        <a:xfrm>
          <a:off x="20147280" y="3657600"/>
          <a:ext cx="270510" cy="203200"/>
        </a:xfrm>
        <a:prstGeom prst="rect">
          <a:avLst/>
        </a:prstGeom>
      </xdr:spPr>
    </xdr:pic>
  </etc:cellImage>
  <etc:cellImage>
    <xdr:pic>
      <xdr:nvPicPr>
        <xdr:cNvPr id="224" name="ID_4BF7462F7CED4AE2818F51107925CA7F"/>
        <xdr:cNvPicPr/>
      </xdr:nvPicPr>
      <xdr:blipFill>
        <a:blip r:embed="rId67" r:link="rId2"/>
        <a:stretch>
          <a:fillRect/>
        </a:stretch>
      </xdr:blipFill>
      <xdr:spPr>
        <a:xfrm>
          <a:off x="20104100" y="7543800"/>
          <a:ext cx="356870" cy="203200"/>
        </a:xfrm>
        <a:prstGeom prst="rect">
          <a:avLst/>
        </a:prstGeom>
      </xdr:spPr>
    </xdr:pic>
  </etc:cellImage>
  <etc:cellImage>
    <xdr:pic>
      <xdr:nvPicPr>
        <xdr:cNvPr id="208" name="ID_6DCB9679F4AD4EA8BC8248273C4BBE11"/>
        <xdr:cNvPicPr/>
      </xdr:nvPicPr>
      <xdr:blipFill>
        <a:blip r:embed="rId47" r:link="rId2"/>
        <a:stretch>
          <a:fillRect/>
        </a:stretch>
      </xdr:blipFill>
      <xdr:spPr>
        <a:xfrm>
          <a:off x="20105370" y="3886200"/>
          <a:ext cx="354330" cy="203200"/>
        </a:xfrm>
        <a:prstGeom prst="rect">
          <a:avLst/>
        </a:prstGeom>
      </xdr:spPr>
    </xdr:pic>
  </etc:cellImage>
  <etc:cellImage>
    <xdr:pic>
      <xdr:nvPicPr>
        <xdr:cNvPr id="209" name="ID_8D864E25F7E64B3E97BC7253447ACA3A"/>
        <xdr:cNvPicPr/>
      </xdr:nvPicPr>
      <xdr:blipFill>
        <a:blip r:embed="rId22" r:link="rId2"/>
        <a:stretch>
          <a:fillRect/>
        </a:stretch>
      </xdr:blipFill>
      <xdr:spPr>
        <a:xfrm>
          <a:off x="20102195" y="4114800"/>
          <a:ext cx="360680" cy="203200"/>
        </a:xfrm>
        <a:prstGeom prst="rect">
          <a:avLst/>
        </a:prstGeom>
      </xdr:spPr>
    </xdr:pic>
  </etc:cellImage>
  <etc:cellImage>
    <xdr:pic>
      <xdr:nvPicPr>
        <xdr:cNvPr id="210" name="ID_5CCC41733786403A9418E786DF5D7DDB"/>
        <xdr:cNvPicPr/>
      </xdr:nvPicPr>
      <xdr:blipFill>
        <a:blip r:embed="rId18" r:link="rId2"/>
        <a:stretch>
          <a:fillRect/>
        </a:stretch>
      </xdr:blipFill>
      <xdr:spPr>
        <a:xfrm>
          <a:off x="20083780" y="4343400"/>
          <a:ext cx="397510" cy="203200"/>
        </a:xfrm>
        <a:prstGeom prst="rect">
          <a:avLst/>
        </a:prstGeom>
      </xdr:spPr>
    </xdr:pic>
  </etc:cellImage>
  <etc:cellImage>
    <xdr:pic>
      <xdr:nvPicPr>
        <xdr:cNvPr id="236" name="ID_4AA7C6A1686D4B43B9F17DB7800E4E3E"/>
        <xdr:cNvPicPr/>
      </xdr:nvPicPr>
      <xdr:blipFill>
        <a:blip r:embed="rId38" r:link="rId2"/>
        <a:stretch>
          <a:fillRect/>
        </a:stretch>
      </xdr:blipFill>
      <xdr:spPr>
        <a:xfrm>
          <a:off x="20104100" y="10287000"/>
          <a:ext cx="356870" cy="203200"/>
        </a:xfrm>
        <a:prstGeom prst="rect">
          <a:avLst/>
        </a:prstGeom>
      </xdr:spPr>
    </xdr:pic>
  </etc:cellImage>
  <etc:cellImage>
    <xdr:pic>
      <xdr:nvPicPr>
        <xdr:cNvPr id="211" name="ID_C2B18FCC124A4846BA9E9B6034574652"/>
        <xdr:cNvPicPr/>
      </xdr:nvPicPr>
      <xdr:blipFill>
        <a:blip r:embed="rId20" r:link="rId2"/>
        <a:stretch>
          <a:fillRect/>
        </a:stretch>
      </xdr:blipFill>
      <xdr:spPr>
        <a:xfrm>
          <a:off x="20070445" y="4572000"/>
          <a:ext cx="424180" cy="203200"/>
        </a:xfrm>
        <a:prstGeom prst="rect">
          <a:avLst/>
        </a:prstGeom>
      </xdr:spPr>
    </xdr:pic>
  </etc:cellImage>
  <etc:cellImage>
    <xdr:pic>
      <xdr:nvPicPr>
        <xdr:cNvPr id="235" name="ID_A9C57B3CE2DC4537A8C66ED9EBDB47F7"/>
        <xdr:cNvPicPr/>
      </xdr:nvPicPr>
      <xdr:blipFill>
        <a:blip r:embed="rId27" r:link="rId2"/>
        <a:stretch>
          <a:fillRect/>
        </a:stretch>
      </xdr:blipFill>
      <xdr:spPr>
        <a:xfrm>
          <a:off x="20147280" y="10058400"/>
          <a:ext cx="270510" cy="203200"/>
        </a:xfrm>
        <a:prstGeom prst="rect">
          <a:avLst/>
        </a:prstGeom>
      </xdr:spPr>
    </xdr:pic>
  </etc:cellImage>
  <etc:cellImage>
    <xdr:pic>
      <xdr:nvPicPr>
        <xdr:cNvPr id="212" name="ID_05BBE878B1AD4EC89AFCD0DEB1D48DC4"/>
        <xdr:cNvPicPr/>
      </xdr:nvPicPr>
      <xdr:blipFill>
        <a:blip r:embed="rId14" r:link="rId2"/>
        <a:stretch>
          <a:fillRect/>
        </a:stretch>
      </xdr:blipFill>
      <xdr:spPr>
        <a:xfrm>
          <a:off x="20128230" y="4800600"/>
          <a:ext cx="308610" cy="203200"/>
        </a:xfrm>
        <a:prstGeom prst="rect">
          <a:avLst/>
        </a:prstGeom>
      </xdr:spPr>
    </xdr:pic>
  </etc:cellImage>
  <etc:cellImage>
    <xdr:pic>
      <xdr:nvPicPr>
        <xdr:cNvPr id="213" name="ID_EF3BF5C1898F4A9B8BDC7FDD7E965D2A"/>
        <xdr:cNvPicPr/>
      </xdr:nvPicPr>
      <xdr:blipFill>
        <a:blip r:embed="rId9" r:link="rId2"/>
        <a:stretch>
          <a:fillRect/>
        </a:stretch>
      </xdr:blipFill>
      <xdr:spPr>
        <a:xfrm>
          <a:off x="20099020" y="5029200"/>
          <a:ext cx="367030" cy="203200"/>
        </a:xfrm>
        <a:prstGeom prst="rect">
          <a:avLst/>
        </a:prstGeom>
      </xdr:spPr>
    </xdr:pic>
  </etc:cellImage>
  <etc:cellImage>
    <xdr:pic>
      <xdr:nvPicPr>
        <xdr:cNvPr id="237" name="ID_56DE218D48B14F12ACAD0B013D3DFD26"/>
        <xdr:cNvPicPr/>
      </xdr:nvPicPr>
      <xdr:blipFill>
        <a:blip r:embed="rId43" r:link="rId2"/>
        <a:stretch>
          <a:fillRect/>
        </a:stretch>
      </xdr:blipFill>
      <xdr:spPr>
        <a:xfrm>
          <a:off x="20118705" y="10515600"/>
          <a:ext cx="327660" cy="203200"/>
        </a:xfrm>
        <a:prstGeom prst="rect">
          <a:avLst/>
        </a:prstGeom>
      </xdr:spPr>
    </xdr:pic>
  </etc:cellImage>
  <etc:cellImage>
    <xdr:pic>
      <xdr:nvPicPr>
        <xdr:cNvPr id="214" name="ID_7EB5C72929064C7FAE8FA74540EBBCE1"/>
        <xdr:cNvPicPr/>
      </xdr:nvPicPr>
      <xdr:blipFill>
        <a:blip r:embed="rId39" r:link="rId2"/>
        <a:stretch>
          <a:fillRect/>
        </a:stretch>
      </xdr:blipFill>
      <xdr:spPr>
        <a:xfrm>
          <a:off x="19992340" y="5264785"/>
          <a:ext cx="581025" cy="188595"/>
        </a:xfrm>
        <a:prstGeom prst="rect">
          <a:avLst/>
        </a:prstGeom>
      </xdr:spPr>
    </xdr:pic>
  </etc:cellImage>
  <etc:cellImage>
    <xdr:pic>
      <xdr:nvPicPr>
        <xdr:cNvPr id="215" name="ID_AEDDD62108A04EDAB2FBF1812217D8C4"/>
        <xdr:cNvPicPr/>
      </xdr:nvPicPr>
      <xdr:blipFill>
        <a:blip r:embed="rId32" r:link="rId2"/>
        <a:stretch>
          <a:fillRect/>
        </a:stretch>
      </xdr:blipFill>
      <xdr:spPr>
        <a:xfrm>
          <a:off x="20104735" y="5486400"/>
          <a:ext cx="355600" cy="203200"/>
        </a:xfrm>
        <a:prstGeom prst="rect">
          <a:avLst/>
        </a:prstGeom>
      </xdr:spPr>
    </xdr:pic>
  </etc:cellImage>
  <etc:cellImage>
    <xdr:pic>
      <xdr:nvPicPr>
        <xdr:cNvPr id="239" name="ID_2430890AEAE14AFA8BDBD571C81CE0D2"/>
        <xdr:cNvPicPr/>
      </xdr:nvPicPr>
      <xdr:blipFill>
        <a:blip r:embed="rId61" r:link="rId2"/>
        <a:stretch>
          <a:fillRect/>
        </a:stretch>
      </xdr:blipFill>
      <xdr:spPr>
        <a:xfrm>
          <a:off x="20040600" y="10972800"/>
          <a:ext cx="483870" cy="203200"/>
        </a:xfrm>
        <a:prstGeom prst="rect">
          <a:avLst/>
        </a:prstGeom>
      </xdr:spPr>
    </xdr:pic>
  </etc:cellImage>
  <etc:cellImage>
    <xdr:pic>
      <xdr:nvPicPr>
        <xdr:cNvPr id="216" name="ID_FFBFD50107AB471CBA9875BC943CC799"/>
        <xdr:cNvPicPr/>
      </xdr:nvPicPr>
      <xdr:blipFill>
        <a:blip r:embed="rId23" r:link="rId2"/>
        <a:stretch>
          <a:fillRect/>
        </a:stretch>
      </xdr:blipFill>
      <xdr:spPr>
        <a:xfrm>
          <a:off x="20099020" y="5715000"/>
          <a:ext cx="367030" cy="203200"/>
        </a:xfrm>
        <a:prstGeom prst="rect">
          <a:avLst/>
        </a:prstGeom>
      </xdr:spPr>
    </xdr:pic>
  </etc:cellImage>
  <etc:cellImage>
    <xdr:pic>
      <xdr:nvPicPr>
        <xdr:cNvPr id="217" name="ID_CA29D4DBD2AB4C16B735652AEBD88C9B"/>
        <xdr:cNvPicPr/>
      </xdr:nvPicPr>
      <xdr:blipFill>
        <a:blip r:embed="rId24" r:link="rId2"/>
        <a:stretch>
          <a:fillRect/>
        </a:stretch>
      </xdr:blipFill>
      <xdr:spPr>
        <a:xfrm>
          <a:off x="20093940" y="5943600"/>
          <a:ext cx="377190" cy="203200"/>
        </a:xfrm>
        <a:prstGeom prst="rect">
          <a:avLst/>
        </a:prstGeom>
      </xdr:spPr>
    </xdr:pic>
  </etc:cellImage>
  <etc:cellImage>
    <xdr:pic>
      <xdr:nvPicPr>
        <xdr:cNvPr id="218" name="ID_C84476DA5474490E9A15D065EA72CB92"/>
        <xdr:cNvPicPr/>
      </xdr:nvPicPr>
      <xdr:blipFill>
        <a:blip r:embed="rId68" r:link="rId2"/>
        <a:stretch>
          <a:fillRect/>
        </a:stretch>
      </xdr:blipFill>
      <xdr:spPr>
        <a:xfrm>
          <a:off x="20089495" y="6172200"/>
          <a:ext cx="386080" cy="203200"/>
        </a:xfrm>
        <a:prstGeom prst="rect">
          <a:avLst/>
        </a:prstGeom>
      </xdr:spPr>
    </xdr:pic>
  </etc:cellImage>
  <etc:cellImage>
    <xdr:pic>
      <xdr:nvPicPr>
        <xdr:cNvPr id="242" name="ID_F5BB56BE78B64BE1907E00FA0D8D4B04"/>
        <xdr:cNvPicPr/>
      </xdr:nvPicPr>
      <xdr:blipFill>
        <a:blip r:embed="rId31" r:link="rId2"/>
        <a:stretch>
          <a:fillRect/>
        </a:stretch>
      </xdr:blipFill>
      <xdr:spPr>
        <a:xfrm>
          <a:off x="20030440" y="11658600"/>
          <a:ext cx="504190" cy="203200"/>
        </a:xfrm>
        <a:prstGeom prst="rect">
          <a:avLst/>
        </a:prstGeom>
      </xdr:spPr>
    </xdr:pic>
  </etc:cellImage>
  <etc:cellImage>
    <xdr:pic>
      <xdr:nvPicPr>
        <xdr:cNvPr id="219" name="ID_3B07E6A0C4ED40EF970121138DA5F277"/>
        <xdr:cNvPicPr/>
      </xdr:nvPicPr>
      <xdr:blipFill>
        <a:blip r:embed="rId44" r:link="rId2"/>
        <a:stretch>
          <a:fillRect/>
        </a:stretch>
      </xdr:blipFill>
      <xdr:spPr>
        <a:xfrm>
          <a:off x="20161885" y="6400800"/>
          <a:ext cx="241300" cy="203200"/>
        </a:xfrm>
        <a:prstGeom prst="rect">
          <a:avLst/>
        </a:prstGeom>
      </xdr:spPr>
    </xdr:pic>
  </etc:cellImage>
  <etc:cellImage>
    <xdr:pic>
      <xdr:nvPicPr>
        <xdr:cNvPr id="221" name="ID_B3CE6C2D3E8B4335BBAF1252AF97063F"/>
        <xdr:cNvPicPr/>
      </xdr:nvPicPr>
      <xdr:blipFill>
        <a:blip r:embed="rId37" r:link="rId2"/>
        <a:stretch>
          <a:fillRect/>
        </a:stretch>
      </xdr:blipFill>
      <xdr:spPr>
        <a:xfrm>
          <a:off x="20109815" y="6858000"/>
          <a:ext cx="345440" cy="203200"/>
        </a:xfrm>
        <a:prstGeom prst="rect">
          <a:avLst/>
        </a:prstGeom>
      </xdr:spPr>
    </xdr:pic>
  </etc:cellImage>
  <etc:cellImage>
    <xdr:pic>
      <xdr:nvPicPr>
        <xdr:cNvPr id="222" name="ID_F4AAE770F42B4A2DA9237A2F944304BF"/>
        <xdr:cNvPicPr/>
      </xdr:nvPicPr>
      <xdr:blipFill>
        <a:blip r:embed="rId30" r:link="rId2"/>
        <a:stretch>
          <a:fillRect/>
        </a:stretch>
      </xdr:blipFill>
      <xdr:spPr>
        <a:xfrm>
          <a:off x="20147280" y="7086600"/>
          <a:ext cx="270510" cy="203200"/>
        </a:xfrm>
        <a:prstGeom prst="rect">
          <a:avLst/>
        </a:prstGeom>
      </xdr:spPr>
    </xdr:pic>
  </etc:cellImage>
  <etc:cellImage>
    <xdr:pic>
      <xdr:nvPicPr>
        <xdr:cNvPr id="225" name="ID_8C27D4BF871143478024C1E284901CD5"/>
        <xdr:cNvPicPr/>
      </xdr:nvPicPr>
      <xdr:blipFill>
        <a:blip r:embed="rId34" r:link="rId2"/>
        <a:stretch>
          <a:fillRect/>
        </a:stretch>
      </xdr:blipFill>
      <xdr:spPr>
        <a:xfrm>
          <a:off x="20173950" y="7772400"/>
          <a:ext cx="217170" cy="203200"/>
        </a:xfrm>
        <a:prstGeom prst="rect">
          <a:avLst/>
        </a:prstGeom>
      </xdr:spPr>
    </xdr:pic>
  </etc:cellImage>
  <etc:cellImage>
    <xdr:pic>
      <xdr:nvPicPr>
        <xdr:cNvPr id="251" name="ID_DA9BC550900B41B291189A3EB92B2282"/>
        <xdr:cNvPicPr/>
      </xdr:nvPicPr>
      <xdr:blipFill>
        <a:blip r:embed="rId63" r:link="rId2"/>
        <a:stretch>
          <a:fillRect/>
        </a:stretch>
      </xdr:blipFill>
      <xdr:spPr>
        <a:xfrm>
          <a:off x="19992340" y="13752195"/>
          <a:ext cx="581025" cy="130175"/>
        </a:xfrm>
        <a:prstGeom prst="rect">
          <a:avLst/>
        </a:prstGeom>
      </xdr:spPr>
    </xdr:pic>
  </etc:cellImage>
  <etc:cellImage>
    <xdr:pic>
      <xdr:nvPicPr>
        <xdr:cNvPr id="226" name="ID_F741CECFAA1E4875A263A6AFB9EFF182"/>
        <xdr:cNvPicPr/>
      </xdr:nvPicPr>
      <xdr:blipFill>
        <a:blip r:embed="rId66" r:link="rId2"/>
        <a:stretch>
          <a:fillRect/>
        </a:stretch>
      </xdr:blipFill>
      <xdr:spPr>
        <a:xfrm>
          <a:off x="20135215" y="8001000"/>
          <a:ext cx="294640" cy="203200"/>
        </a:xfrm>
        <a:prstGeom prst="rect">
          <a:avLst/>
        </a:prstGeom>
      </xdr:spPr>
    </xdr:pic>
  </etc:cellImage>
  <etc:cellImage>
    <xdr:pic>
      <xdr:nvPicPr>
        <xdr:cNvPr id="228" name="ID_CA1F6B0EA7594AB3A5EA7255FC4C9F17"/>
        <xdr:cNvPicPr/>
      </xdr:nvPicPr>
      <xdr:blipFill>
        <a:blip r:embed="rId11" r:link="rId2"/>
        <a:stretch>
          <a:fillRect/>
        </a:stretch>
      </xdr:blipFill>
      <xdr:spPr>
        <a:xfrm>
          <a:off x="20058380" y="8458200"/>
          <a:ext cx="448310" cy="203200"/>
        </a:xfrm>
        <a:prstGeom prst="rect">
          <a:avLst/>
        </a:prstGeom>
      </xdr:spPr>
    </xdr:pic>
  </etc:cellImage>
  <etc:cellImage>
    <xdr:pic>
      <xdr:nvPicPr>
        <xdr:cNvPr id="232" name="ID_D67B99C90D824F749B7C7F51861AD23C"/>
        <xdr:cNvPicPr/>
      </xdr:nvPicPr>
      <xdr:blipFill>
        <a:blip r:embed="rId45" r:link="rId2"/>
        <a:stretch>
          <a:fillRect/>
        </a:stretch>
      </xdr:blipFill>
      <xdr:spPr>
        <a:xfrm>
          <a:off x="20090765" y="9372600"/>
          <a:ext cx="383540" cy="203200"/>
        </a:xfrm>
        <a:prstGeom prst="rect">
          <a:avLst/>
        </a:prstGeom>
      </xdr:spPr>
    </xdr:pic>
  </etc:cellImage>
  <etc:cellImage>
    <xdr:pic>
      <xdr:nvPicPr>
        <xdr:cNvPr id="234" name="ID_A9BBAFD11E5E4F15AAB4B247D969D2C1"/>
        <xdr:cNvPicPr/>
      </xdr:nvPicPr>
      <xdr:blipFill>
        <a:blip r:embed="rId65" r:link="rId2"/>
        <a:stretch>
          <a:fillRect/>
        </a:stretch>
      </xdr:blipFill>
      <xdr:spPr>
        <a:xfrm>
          <a:off x="20116165" y="9829800"/>
          <a:ext cx="332740" cy="203200"/>
        </a:xfrm>
        <a:prstGeom prst="rect">
          <a:avLst/>
        </a:prstGeom>
      </xdr:spPr>
    </xdr:pic>
  </etc:cellImage>
  <etc:cellImage>
    <xdr:pic>
      <xdr:nvPicPr>
        <xdr:cNvPr id="238" name="ID_0794C61D84F24F6D968BABFBA789D443"/>
        <xdr:cNvPicPr/>
      </xdr:nvPicPr>
      <xdr:blipFill>
        <a:blip r:embed="rId53" r:link="rId2"/>
        <a:stretch>
          <a:fillRect/>
        </a:stretch>
      </xdr:blipFill>
      <xdr:spPr>
        <a:xfrm>
          <a:off x="20096480" y="10744200"/>
          <a:ext cx="372110" cy="203200"/>
        </a:xfrm>
        <a:prstGeom prst="rect">
          <a:avLst/>
        </a:prstGeom>
      </xdr:spPr>
    </xdr:pic>
  </etc:cellImage>
  <etc:cellImage>
    <xdr:pic>
      <xdr:nvPicPr>
        <xdr:cNvPr id="240" name="ID_2C7E4A43E2EA42C1B9D9377605345BBB"/>
        <xdr:cNvPicPr/>
      </xdr:nvPicPr>
      <xdr:blipFill>
        <a:blip r:embed="rId71" r:link="rId2"/>
        <a:stretch>
          <a:fillRect/>
        </a:stretch>
      </xdr:blipFill>
      <xdr:spPr>
        <a:xfrm>
          <a:off x="19992340" y="11213465"/>
          <a:ext cx="581025" cy="178435"/>
        </a:xfrm>
        <a:prstGeom prst="rect">
          <a:avLst/>
        </a:prstGeom>
      </xdr:spPr>
    </xdr:pic>
  </etc:cellImage>
  <etc:cellImage>
    <xdr:pic>
      <xdr:nvPicPr>
        <xdr:cNvPr id="241" name="ID_B02F7EE9F80E4534B736405E8AD25D79"/>
        <xdr:cNvPicPr/>
      </xdr:nvPicPr>
      <xdr:blipFill>
        <a:blip r:embed="rId41" r:link="rId2"/>
        <a:stretch>
          <a:fillRect/>
        </a:stretch>
      </xdr:blipFill>
      <xdr:spPr>
        <a:xfrm>
          <a:off x="20173315" y="11430000"/>
          <a:ext cx="218440" cy="203200"/>
        </a:xfrm>
        <a:prstGeom prst="rect">
          <a:avLst/>
        </a:prstGeom>
      </xdr:spPr>
    </xdr:pic>
  </etc:cellImage>
  <etc:cellImage>
    <xdr:pic>
      <xdr:nvPicPr>
        <xdr:cNvPr id="243" name="ID_510022389687491FA36E1318B0150B0B"/>
        <xdr:cNvPicPr/>
      </xdr:nvPicPr>
      <xdr:blipFill>
        <a:blip r:embed="rId29" r:link="rId2"/>
        <a:stretch>
          <a:fillRect/>
        </a:stretch>
      </xdr:blipFill>
      <xdr:spPr>
        <a:xfrm>
          <a:off x="20090130" y="11887200"/>
          <a:ext cx="384810" cy="203200"/>
        </a:xfrm>
        <a:prstGeom prst="rect">
          <a:avLst/>
        </a:prstGeom>
      </xdr:spPr>
    </xdr:pic>
  </etc:cellImage>
  <etc:cellImage>
    <xdr:pic>
      <xdr:nvPicPr>
        <xdr:cNvPr id="245" name="ID_240408C3C8BE40C496466BE58DDE323B"/>
        <xdr:cNvPicPr/>
      </xdr:nvPicPr>
      <xdr:blipFill>
        <a:blip r:embed="rId70" r:link="rId2"/>
        <a:stretch>
          <a:fillRect/>
        </a:stretch>
      </xdr:blipFill>
      <xdr:spPr>
        <a:xfrm>
          <a:off x="20141565" y="12344400"/>
          <a:ext cx="281940" cy="203200"/>
        </a:xfrm>
        <a:prstGeom prst="rect">
          <a:avLst/>
        </a:prstGeom>
      </xdr:spPr>
    </xdr:pic>
  </etc:cellImage>
  <etc:cellImage>
    <xdr:pic>
      <xdr:nvPicPr>
        <xdr:cNvPr id="247" name="ID_279049E6F98E405EB9EAE3AEDA05C709"/>
        <xdr:cNvPicPr/>
      </xdr:nvPicPr>
      <xdr:blipFill>
        <a:blip r:embed="rId56" r:link="rId2"/>
        <a:stretch>
          <a:fillRect/>
        </a:stretch>
      </xdr:blipFill>
      <xdr:spPr>
        <a:xfrm>
          <a:off x="20147280" y="12801600"/>
          <a:ext cx="270510" cy="203200"/>
        </a:xfrm>
        <a:prstGeom prst="rect">
          <a:avLst/>
        </a:prstGeom>
      </xdr:spPr>
    </xdr:pic>
  </etc:cellImage>
  <etc:cellImage>
    <xdr:pic>
      <xdr:nvPicPr>
        <xdr:cNvPr id="248" name="ID_B564771695E6454BB8193BB954558254"/>
        <xdr:cNvPicPr/>
      </xdr:nvPicPr>
      <xdr:blipFill>
        <a:blip r:embed="rId50" r:link="rId2"/>
        <a:stretch>
          <a:fillRect/>
        </a:stretch>
      </xdr:blipFill>
      <xdr:spPr>
        <a:xfrm>
          <a:off x="20189190" y="13030200"/>
          <a:ext cx="186690" cy="203200"/>
        </a:xfrm>
        <a:prstGeom prst="rect">
          <a:avLst/>
        </a:prstGeom>
      </xdr:spPr>
    </xdr:pic>
  </etc:cellImage>
  <etc:cellImage>
    <xdr:pic>
      <xdr:nvPicPr>
        <xdr:cNvPr id="252" name="ID_9560A81569AE4E3EAEFB03B1F9AC9A02"/>
        <xdr:cNvPicPr/>
      </xdr:nvPicPr>
      <xdr:blipFill>
        <a:blip r:embed="rId54" r:link="rId2"/>
        <a:stretch>
          <a:fillRect/>
        </a:stretch>
      </xdr:blipFill>
      <xdr:spPr>
        <a:xfrm>
          <a:off x="19992340" y="13959205"/>
          <a:ext cx="581025" cy="173355"/>
        </a:xfrm>
        <a:prstGeom prst="rect">
          <a:avLst/>
        </a:prstGeom>
      </xdr:spPr>
    </xdr:pic>
  </etc:cellImage>
  <etc:cellImage>
    <xdr:pic>
      <xdr:nvPicPr>
        <xdr:cNvPr id="254" name="ID_F5442AEA8C7F41E78CFCB64B0A3EE57D"/>
        <xdr:cNvPicPr/>
      </xdr:nvPicPr>
      <xdr:blipFill>
        <a:blip r:embed="rId59" r:link="rId2"/>
        <a:stretch>
          <a:fillRect/>
        </a:stretch>
      </xdr:blipFill>
      <xdr:spPr>
        <a:xfrm>
          <a:off x="19999325" y="14401800"/>
          <a:ext cx="566420" cy="203200"/>
        </a:xfrm>
        <a:prstGeom prst="rect">
          <a:avLst/>
        </a:prstGeom>
      </xdr:spPr>
    </xdr:pic>
  </etc:cellImage>
  <etc:cellImage>
    <xdr:pic>
      <xdr:nvPicPr>
        <xdr:cNvPr id="255" name="ID_C057642800A547E2AB927F3C1A8C9557"/>
        <xdr:cNvPicPr/>
      </xdr:nvPicPr>
      <xdr:blipFill>
        <a:blip r:embed="rId60" r:link="rId2"/>
        <a:stretch>
          <a:fillRect/>
        </a:stretch>
      </xdr:blipFill>
      <xdr:spPr>
        <a:xfrm>
          <a:off x="20015200" y="14630400"/>
          <a:ext cx="534670" cy="203200"/>
        </a:xfrm>
        <a:prstGeom prst="rect">
          <a:avLst/>
        </a:prstGeom>
      </xdr:spPr>
    </xdr:pic>
  </etc:cellImage>
  <etc:cellImage>
    <xdr:pic>
      <xdr:nvPicPr>
        <xdr:cNvPr id="256" name="ID_AF70E61F1F104FF99DF4FDF0B6839217"/>
        <xdr:cNvPicPr/>
      </xdr:nvPicPr>
      <xdr:blipFill>
        <a:blip r:embed="rId58" r:link="rId2"/>
        <a:stretch>
          <a:fillRect/>
        </a:stretch>
      </xdr:blipFill>
      <xdr:spPr>
        <a:xfrm>
          <a:off x="20082510" y="14859000"/>
          <a:ext cx="400050" cy="203200"/>
        </a:xfrm>
        <a:prstGeom prst="rect">
          <a:avLst/>
        </a:prstGeom>
      </xdr:spPr>
    </xdr:pic>
  </etc:cellImage>
</etc:cellImages>
</file>

<file path=xl/sharedStrings.xml><?xml version="1.0" encoding="utf-8"?>
<sst xmlns="http://schemas.openxmlformats.org/spreadsheetml/2006/main" count="571" uniqueCount="240">
  <si>
    <t>文学院2023—2024学年2022级汉语国际教育（师范）专业综合素质测评成绩</t>
  </si>
  <si>
    <t>（学院盖章）</t>
  </si>
  <si>
    <t>序号</t>
  </si>
  <si>
    <t>学号</t>
  </si>
  <si>
    <t>姓名</t>
  </si>
  <si>
    <t>智育成绩</t>
  </si>
  <si>
    <t>智育排名</t>
  </si>
  <si>
    <t>德育成绩</t>
  </si>
  <si>
    <t>德育排名</t>
  </si>
  <si>
    <t>文体成绩</t>
  </si>
  <si>
    <t>文体排名</t>
  </si>
  <si>
    <t>综合素质测评总分</t>
  </si>
  <si>
    <t>综合素质测评排名</t>
  </si>
  <si>
    <t>绩点</t>
  </si>
  <si>
    <t>四级成绩</t>
  </si>
  <si>
    <t>是否有挂科</t>
  </si>
  <si>
    <t>本人签字</t>
  </si>
  <si>
    <t>备注</t>
  </si>
  <si>
    <t>张冰冰</t>
  </si>
  <si>
    <t>否</t>
  </si>
  <si>
    <t>于亚平</t>
  </si>
  <si>
    <t>康嘉玉</t>
  </si>
  <si>
    <t>赵津阅</t>
  </si>
  <si>
    <t>孙丽萍</t>
  </si>
  <si>
    <t>吕佳芯</t>
  </si>
  <si>
    <t>战映材</t>
  </si>
  <si>
    <t>陈宇迈</t>
  </si>
  <si>
    <t>魏心茹</t>
  </si>
  <si>
    <t>陈思羽</t>
  </si>
  <si>
    <t>罗颖颖</t>
  </si>
  <si>
    <t>戴馨莹</t>
  </si>
  <si>
    <t>侯欣伶</t>
  </si>
  <si>
    <t>张博</t>
  </si>
  <si>
    <t>王丽丽</t>
  </si>
  <si>
    <t>谷家傲</t>
  </si>
  <si>
    <t>徐瑞雪</t>
  </si>
  <si>
    <t>邱宇硕</t>
  </si>
  <si>
    <t>晏铭阳</t>
  </si>
  <si>
    <t>王贺宜</t>
  </si>
  <si>
    <t>杨迪</t>
  </si>
  <si>
    <t>马伯宁</t>
  </si>
  <si>
    <t>陈怡文</t>
  </si>
  <si>
    <t>张鑫馨</t>
  </si>
  <si>
    <t>高红蕊</t>
  </si>
  <si>
    <t>郭佳鑫</t>
  </si>
  <si>
    <t>宋钰</t>
  </si>
  <si>
    <t>王金</t>
  </si>
  <si>
    <t>侯孝日</t>
  </si>
  <si>
    <t>李昕禹</t>
  </si>
  <si>
    <t>陈佳琳</t>
  </si>
  <si>
    <t>阿迪莱·阿力木</t>
  </si>
  <si>
    <t>田瀛晨</t>
  </si>
  <si>
    <t>范静怡</t>
  </si>
  <si>
    <t>贾云晶</t>
  </si>
  <si>
    <t>马蕾</t>
  </si>
  <si>
    <t>赵诗迪</t>
  </si>
  <si>
    <t>王艺舒</t>
  </si>
  <si>
    <t>李秋璇</t>
  </si>
  <si>
    <t>克丽比努尔·艾木都拉</t>
  </si>
  <si>
    <t>吐尔逊古丽·也尔肯</t>
  </si>
  <si>
    <t>宋泽阳</t>
  </si>
  <si>
    <t>周昱竹</t>
  </si>
  <si>
    <t>刘小毅</t>
  </si>
  <si>
    <t>李佳奕</t>
  </si>
  <si>
    <t>张慧宁</t>
  </si>
  <si>
    <t>韩郁郿</t>
  </si>
  <si>
    <t>阿里米热·努肉拉</t>
  </si>
  <si>
    <t>刘凤雯</t>
  </si>
  <si>
    <t>齐奕合</t>
  </si>
  <si>
    <t>周金莹</t>
  </si>
  <si>
    <t>姜美玲</t>
  </si>
  <si>
    <t>是</t>
  </si>
  <si>
    <t>教楚楚</t>
  </si>
  <si>
    <t>刘恋</t>
  </si>
  <si>
    <t>王姿伊</t>
  </si>
  <si>
    <t>乔诗原</t>
  </si>
  <si>
    <t>施威</t>
  </si>
  <si>
    <t>布佐拉.阿布热木</t>
  </si>
  <si>
    <t>王馨笛</t>
  </si>
  <si>
    <t>李鸿阳</t>
  </si>
  <si>
    <t>李佳航</t>
  </si>
  <si>
    <t>何雨彤</t>
  </si>
  <si>
    <t>徐德超</t>
  </si>
  <si>
    <t xml:space="preserve">是
</t>
  </si>
  <si>
    <t>辅导员：</t>
  </si>
  <si>
    <t>院综合素质测评工作领导小组组长</t>
  </si>
  <si>
    <t>文学院2023—2024学年2022级汉语国际教育（师范）专业德育测评成绩</t>
  </si>
  <si>
    <t>基础分（满分60）</t>
  </si>
  <si>
    <t>奖励分（满分40）</t>
  </si>
  <si>
    <t>扣分</t>
  </si>
  <si>
    <t>总分</t>
  </si>
  <si>
    <t>德育测评得分</t>
  </si>
  <si>
    <t>德育测评排名</t>
  </si>
  <si>
    <t>奖励分、扣分明细</t>
  </si>
  <si>
    <t xml:space="preserve">1、优秀团员(共青团沈阳师范大学委员会,2024.4) ＋4
2、2023年暑期“三下乡”优秀团队，成员(共青团沈阳师范大学委员会，2023.12) +2/
3、2023年暑期“返家乡”先进个人(共青团沈阳师范大学委员会，2023.12) +4
4、2023年暑期三下乡校优秀工作案例(共青团沈阳师范大学委员会，2023.12) +2
5、22.6先进团支部，沈阳师范大学，2024年4月，+2
6、学在辽宁•读懂中国中外大学生社会实践团成员,共青团沈阳师范大学委员会，2023年8月，+4/
7、沈阳师范大学第六届先锋学生会成员，共青团沈阳师范大学委员会，2024年5月，+4
8、沈阳师范大学文学院主席团成员，共青团沈阳师范大学文学院委员会，2024年8月，+6/
9、开学迎新生志愿活动，文学院，2024年8月， +0.5
10、运动会志愿活动，文学院，2024年8月， +0.5/
11、2024年寒假社会实践活动结题，沈阳师范大学文学院委员会，2024年3月，+0.5
12、2023-2024全国高校活力社团成员,2023-2024,中国青年报社，+5
13、迎新志愿服务活动，文学院，2023年8月，＋0.5
14、中国寻根之旅冬令营志愿者，沈阳师范大学国际教育学院，2024.2，+0.5
15、运动会志愿活动，文学院，2024年8月， +0.5
16、铁路志愿活动，文学院，2024年8月 +0.5
</t>
  </si>
  <si>
    <t xml:space="preserve">1.优秀学生(沈阳师范大学，2023.12 ）+4 
2.优秀团员(共青团沈阳师范大学委员会,2024.4) ＋4
3.2023年暑期“三下乡”先进个人(共青团沈阳师范大学委员会，2023.12) +4
4.2023年暑期“返家乡”先进个人(共青团沈阳师范大学委员会，2023.12) +4
5.沈阳师范大学2024年大学生寒假社会实践活动先进个人(共青团沈阳师范大学委员会，2024.6) +4
6.2024年寒假“返家乡”先进个人(共青团沈阳师范大学委员会.2024.6) +4
7.2024年暑假扬帆计划获评“优秀青年志愿者”(绥中县新兴社区，2024.8） +0.5 
8.班级班长(文学院，2023-2024) +4 
9.2024年大学生暑假“返家乡”社会实践活动(葫芦岛市绥中县团委，2024.8) ＋0.5
10.2024回校谢恩活动(中国教师发展基金会，2024.1) ＋0.5
11 新生迎新志愿者(文学院，2024.8) +0.5 
12 2023年扫雪(文学院，2023.11) +0.5 
13 2024遥寄祝福活动参与(中国教师发展基金会，2024.1) +0.5
14 2023年运动会志愿活动(沈阳师范大学文学院，2024.8) +0.5
15 2024年寒假社会实践活动结题(文学院，2024.8) 
+0.5 </t>
  </si>
  <si>
    <t xml:space="preserve">1文学院易班工作站站长 ，文学院 ，2023年10月-2024年10月， ＋6
2 全国易班优课优秀十佳案例评选活动优秀学生骨干， 沈阳师范大学易班网，2024年8月，＋8
3 全国易班优课求职辅导课程学习大赛优秀学生骨干 ，沈阳师范大学易班网，2024年6月， ＋8
4 优秀寝室成员， 沈阳师范大学，2024年4月， ＋2
5 三下乡社会实践活动B类结项 ，共青团沈阳师范大学委员会，2023年8月，＋ 0.5
6 迎新志愿服务活动，文学院，2023年8月，＋0.5
7 扫雪志愿服务活动，文学院，2023年11月，＋0.5
</t>
  </si>
  <si>
    <t>1.院自管会主任（文学院，2023.10-2024.10）+6
2.优秀学生干部荣誉称号（沈阳师范大学，2023.12）+4
3.优秀团干部荣誉称号（共青团沈阳师范大学委员会，2033.12）+4
4.优秀自管会干部荣誉称号（沈阳师范大学，2023.4）+4
5.优秀寝室其他成员（沈阳师范大学，2024.4）+2
6.情暖童心，云端相伴志愿者（沈阳师范大学2023.4）+0.5
7.情暖大化志愿者（沈阳师范大学2023.4）+0.5
8.扫雪活动志愿者（文学院，2023.8）+0.5
9.2023暑期社会实践活动志愿者（沈阳师范大学文学院2023.9）
102024寒假社会实践活动志愿者（沈阳师范大学文学院2024.5）</t>
  </si>
  <si>
    <t>1.文学院自管会办公综合部部长，沈阳师范大学文学院，2023.9-2024.8，+4 
2.中国寻根之旅夏令营志愿者，沈阳师范大学国际教育学院，2024.7，+0.5
3.学在辽宁•读懂中国中外大学生社会实践团,2023.8，共青团沈阳师范大学委员会，+4
4.扫雪志愿者，沈阳师范大学文学院，2023.11 +0.5；
5.迎新生志愿者，沈阳师范大学文学院，2023.9 +0.5；
6.运动会志愿活动，沈阳师范大学文学院，2024.8，+0.5；
7.“学雷锋，云支教”寒假社会实践活动，沈阳师范大学文学院，2024.3，+0.5；
8.2024年寒假社会实践活动结项，沈阳师范大学文学院，2024.2，+0.5；
9.2023年暑假社会实践活动结项；沈阳师范大学文学院，2024.7，+0.5
10.2023-2024全国高校活力社团成员,2023-2024,中国青年报社，+5；
11.先进团支部主要负责人，沈阳师范大学，2024.4，+4</t>
  </si>
  <si>
    <t>1.担任班级团支书，沈阳师范大学文学院，2023.9-2024.8，+4   2.优秀团员，沈阳师范大学文学院，2024.4，+4
3.中国寻根之旅冬令营志愿者，沈阳师范大学国际教育学院，2024.2，+0.5
4.中国寻根之旅夏令营志愿者，沈阳师范大学国际教育学院，2024.7，+0.5
5.学在辽宁•读懂中国中外大学生社会实践团,2023.8，共青团沈阳师范大学委员会，+4
6.扫雪志愿者，沈阳师范大学文学院，2023.11、+0.5
7.2023-2024返家乡，共青团沈阳师范大学委员会，2023.12,+0.5
8.2023-2024全国高校活力社团成员,2023-2024,中国青年报社，+5</t>
  </si>
  <si>
    <t>1.22.6先进团支部，沈阳师范大学，2024年4月，+2
2.学在辽宁•读懂中国中外大学生社会实践团成员,共青团沈阳师范大学委员会，2023年8月，+4
3.沈阳师范大学第六届先锋学生会成员，共青团沈阳师范大学委员会，2024年5月，+4
4.沈阳师范大学文学院主席团成员，共青团沈阳师范大学文学院委员会，2024年8月，+6
5.开学迎新生志愿活动，文学院，2024年8月， +0.5
6.运动会志愿活动，文学院，2024年8月， +0.5
7.2024年寒假社会实践活动结题，沈阳师范大学文学院委员会，2024年3月，+0.5</t>
  </si>
  <si>
    <t>1.文学院22.6班长，文学院，2023年9月-2024年8月 +4
2.沈阳师范大学优秀学生干部，沈阳师范大学，2023年12月 +4
3.2024暑假大学生“返家乡”社会实践，文学院，2024年8月 +0.5
4.2024暑假大学生“扬帆计划”实习活动，文学院，2024年8月 +0.5
5.“三下乡”社会实践活动，沈阳师范大学，2023年9月 +0.5
6.扫雪活动，文学院，2023年11月 +0.5
7.开学迎新生志愿活动，文学院，2024年8月 +0.5
8.“走进盲校，对面朗读”志愿活动，文学院，2024年8月 +0.5
9.运动会志愿活动，文学院，2024年8月 +0.5
10.沈阳师范大学先进团支部，沈阳师范大学，2024年4月 +4</t>
  </si>
  <si>
    <t>1.22.6先进团支部，沈阳师范大学，2024年4月，+2
2.汉语角活力社团，共青团沈阳师范大学，2024年9月-2024年8月，+5
3.汉语角社团部门正职负责人，共青团沈阳师范大学，2023年9月-2024年8月，+3
4.2024年“扬帆计划”，文学院，2024年8月，+0.5
5.省图书馆志愿活动，文学院，2023年11月，+0.5
6.2024年社会实践活动结题，共青团沈阳师范大学，2024年3月，+0.5
7.2023年运动会参加成员，文学院，2023年9月，+0.5
8.暑期社会实践，共青团沈阳师范大学，2024年3月，+0.5
9.扫雪,文学院，2023年11月，+0.5</t>
  </si>
  <si>
    <t>1. 沈阳师范大学第六届先锋学生会成员，共青团沈阳师范大学委员会，2024年5月，+4
2.22.6先进团支部，沈阳师范大学，2024年4月，+2
3.院团委宣传部部长，2023年11月，+4
4.运动会志愿活动 2023年9月  +0.5
5.毕业典礼工作人员  2024年6月25日+0.5
6.一起云支教 2024年1月+0.5</t>
  </si>
  <si>
    <t>1.文学院汉语国际教育五班学习委员，沈阳师范大学文学院，2023年9月 +2
2.沈阳师范大学优秀寝室负责人，沈阳师范大学，有2024年4月 +4
3.沈阳师范大学优秀寝室长，沈阳师范大学，2024年4月 +4
4.沈阳师范大学运动会志愿活动，沈阳师范大学，2023年9月 +0.5
5.沈阳师范大学文学院扫雪志愿服务活动，沈阳师范大学文学院，2023年11月 +0.5</t>
  </si>
  <si>
    <t>1.院自管会楼务中心部部长 2023年9月-2024年9月+4                      
2.扫雪，2023年11月7日+0.5
3.优秀团支部负责人，2024年4月+2
4.2023年沈阳师范大学大学生暑期“三下乡”社会实践活动 优秀团队，2023年12月+2
5.文学院“见书如面，爱心捐赠”志愿活动 优秀志愿者0.5分
6.2024年暑期“返家乡”社会实践2024年8月+0.5
7.运动会志愿活动2023年11月+0.5</t>
  </si>
  <si>
    <t>1.校国旗护卫队办公室部干事，沈阳师范大学，2023——2024 +2
2.2023级军训学生教官，沈阳师范大学，2023——2024    +2
3.校升旗任务优秀队员，沈阳师范大学，2023——2024   +4
4.志愿服务扫雪，沈阳师范大学文学院，2024年8月    +0.5
5.先进团支部成员，沈阳师范大学，2024年4月   +2</t>
  </si>
  <si>
    <t>1.文体委员 2023.9-2024.8 +2
2.优秀学生教官 2023.9 +4
3.文学院扫雪活动 2023 11.7 +0.5
4.运动会志愿活动2024.8.28  +1
5.沈阳师范大学先进团支部 2024.4 +2</t>
  </si>
  <si>
    <t xml:space="preserve">1.沈阳师范大学大学生教师技能协会业务培训部部长， 2023年11月-2024年5月，+3
2.沈阳师范大学文学院迎新志愿者，2023年8月，+0.5
3.沈阳师范大学年暑假三下乡社会实践成员 ，2023年8月，+0.5
4.沈阳师范大学文学院扫雪志愿活动，2023年11月，+0.5
5.沈阳师范大学寒假三下乡社会实践活动负责人，2024年1月，+0.5
6.沈阳师范大学文学院“五月的鲜花”综合育人计划之‘学雷锋、云支教’云支教，2024年3月，+0.5
7.沈阳师范大学文学院优秀寝室成员，2024年4月，+2                                                          </t>
  </si>
  <si>
    <t>1.22.6先进团支部，沈阳师范大学，2024年4月+2分                        
2.院学生会学术科创部部长，文学院，2024年8月+4分                               
3.“学雷锋、云支教”寒假社会实践活动，沈阳师范大学，2024年3月+0.5分                                                        
4.“两站一场”迎新活动，沈阳师范大学，2023年9月+0.5分                                                
5.运动会志愿活动，沈阳师范大学，2024年8月+0.5分</t>
  </si>
  <si>
    <t>1.院学生会二课活动部部长，共青团沈阳师范大学文学院委员会，2024年8月，＋4分
2.“两站一场”迎新活动，文学院，2023年9月，＋0.5分
3.班级获评“先进团支部”，沈阳师范大学，2024年4月，＋2分</t>
  </si>
  <si>
    <t>1.2023.11扫雪志愿服务活动+0.5
2.2023年10月至2024年9月文学院易班工作站宣传部部长+4
3.2024年4月先进团支部+2</t>
  </si>
  <si>
    <t>1.文学院汉语国际教育五班文体委员，沈阳师范大学文学院，2023年9月-2024年8月，＋2
2.辽宁省大中专学生志愿者暑期三下乡社会实践活动优秀团队，2023年8月，＋4
3.文学院扫雪志愿活动，2023年11月，＋0.5</t>
  </si>
  <si>
    <t>1.校级组织双创精英联盟项目竞赛部部长，沈阳师范大学大学生创新创业中心，2024年6月，+2
2.班级获评沈阳师范大学2024年先进团支部，共青团沈阳师范大学委员会，2024年4月，+2
3.文学院学生扫雪活动，沈阳师范大学，2023年11月，+0.5
4.暑期“一起云支教”志愿活动，共青团沈阳师范大学委员会，2024年8月，+0.5
5.寒假社会实践活动团队，共青团沈阳师范大学委员会，2024年2月，+0.5
6.城东镇中心小学支教演出活动，共青团沈阳师范大学委员会，2023年9月，+0.5</t>
  </si>
  <si>
    <t>1.广播台综艺部部员，2023.9-2024.8 +2
2.沈阳师范大学先进团支部成员，2024年4月+2
3.寒假社会实践“信使回访”活动，2024.1-2024.2 +1
4.志愿活动扫雪，2024年11月7日+0.5
5.2023年开学迎新生志愿活动，2023年9月2日+0.5
6.运动会志愿活动，2023.9.26-2023.9.27 +0.5</t>
  </si>
  <si>
    <t>1.古籍保护协会部长，2023-2024，+3
2.寒假实践活动，2023年2月，+0.5
3.机场迎新，2023.9月，+0.5
4.“五月的鲜花”综合育人计划之“学雷锋、云支教”寒假社会实践活动，2023.7月，+0.5
5.运动会志愿者，2023.9.27，+0.5
6.扫雪，2023.11月，0.5</t>
  </si>
  <si>
    <t>1.2023-2024任校团委组织发展中心部长，+5
2.2024年寒假“一起云支教”志愿活动，沈阳师范大学校团委，2024年2月，+0.5</t>
  </si>
  <si>
    <t>1.班级获评先进团支部，沈阳师范大学文学院，2024年4月 +2                                                                           
2.汉语角协会宣传编辑部副部长，汉语角协会，2023年11月-2024年5月 +2
3.2023年11月7日文学院学生扫雪，沈阳师范大学文学院，2023年11月 +0.5
4.2024年寒假社会实践活动结题，沈阳师范大学文学院，2024年 月 +0.5</t>
  </si>
  <si>
    <t>1.大学生记者团部门副级负责人+2 2023.9-2024.6
2.扫雪+0.5 2023.11.7
3.盲校志愿活动+0.5 2024.8</t>
  </si>
  <si>
    <t>任院团委宣传部部长，2023年9月—2024年8月，+4
 担任运动会工作人员，2023年8月，+0.5</t>
  </si>
  <si>
    <t>206寝室长，沈阳师范大学文学院，2023年9月—2024年6月+2
2024寒假社会实践活动“传承红色基因，共铸红色精神。”，沈阳师范大学文学院，2024年2月+0.5
2023年11月7日22级扫雪，沈阳师范大学文学院，2023年11月7日+0.5
2024年寒假，参与一起云支教，沈阳师范大学文学院，2024年2月+0.5
2023年开学迎新生志愿活动，沈阳师范大学文学院，2023年9月+0.5
2024年1月15日至2024年2月6日期间返家乡，沈阳师范大学2024年1月15日-2024年2月6日+0.5</t>
  </si>
  <si>
    <t>1.先进团支部成员，+2
2.担任班级心理委员，2023.9-2024.8，+1
3.参加校级盲校志愿服务活动2024年8月，+0.5
4.参加室外扫雪义务劳动2023年11月，+0.5
5.沈阳师范大学寒假社会实践活动2024年，+0.5</t>
  </si>
  <si>
    <t>1.班级生活委员   沈阳师范大学文学院  2023年9月—2024年8月+2
2.2023年11月7日22级扫雪+0.5
3.22.6先进团支部，沈阳师范大学，2024年4月，+2</t>
  </si>
  <si>
    <t>2023年9月至2024年9月文学院易班工作站管理部部长+4</t>
  </si>
  <si>
    <t>优秀团支部2分2024年4月
雅阁剧社部员1分2023-2024学年
扫雪0.5分2023年11月7日</t>
  </si>
  <si>
    <t>优秀寝室成员，沈阳师范大学，2024年4月+2
云支教志愿服务活动，沈阳师范大学，2024年3月+0.5
迎新志愿服务活动，沈阳师范大学，2023年8月+0.5
扫雪志愿服务活动，沈阳师范大学，2023年11月+0.5</t>
  </si>
  <si>
    <t>担任寝室长，沈阳师范大学，2023年9月~2024年7月，+2
2023年暑期“三下乡”社会实践结题，沈阳师范大学，2023年10月，+0.5
2023年冬季扫雪志愿活动，沈阳师范大学，2023年11月，+0.5</t>
  </si>
  <si>
    <t>担任班级组织委员，沈阳师范大学2023年~2024年，+2    
2023.11扫雪+0.5    寒假社会实践2024年2月 0.5</t>
  </si>
  <si>
    <t>2023年11月7日扫雪志愿服务活动+0.5
2024.1-2024.2信使回访寒假实践活动+0.5
沈阳师范大学先进团支部成员+2</t>
  </si>
  <si>
    <t>扫雪志愿服务活动，2023年11月，沈阳师范大学+ 0.5
优秀寝室成员，2024年4月，沈阳师范大学，+ 2</t>
  </si>
  <si>
    <t>任521寝室长，2023年9月-2024年7月，+2
参加2023年扫雪志愿服务活动，2023年11月，+0.5</t>
  </si>
  <si>
    <t>1.22.6优秀团支部2024年4月，+2
2.2023年冬季扫雪，沈阳师范大学，2023年11月7日，+0.5</t>
  </si>
  <si>
    <t>1.扫雪 2023年11月 +0.5
2.先进团支部2024年4月 +2</t>
  </si>
  <si>
    <t>1.2023-2024，担任寝室长，沈阳师范大学，+2
2.2023年冬季扫雪，沈阳师范大学，2023年11月+0.5分</t>
  </si>
  <si>
    <t>2023.9-2024.8 班级生活委员，沈阳师范大学文学院，+2
2023年冬季扫雪，沈阳师范大学，2023年11月，+0.5</t>
  </si>
  <si>
    <t>2023-2024，担任寝室长，沈阳师范大学，+2
2023年冬季扫雪，沈阳师范大学，2023年11月，+0.5</t>
  </si>
  <si>
    <t>1.第一生活区八号楼三层层长2023年-2024年 +2
2.扫雪2023年11月 +0.5</t>
  </si>
  <si>
    <t xml:space="preserve">
文学院扫雪活动 2023 11.7 +0.5
沈阳师范大学先进团支部 2024.4 +2</t>
  </si>
  <si>
    <t>2023年暑期社会实践校级B类结题，沈阳师范大学，2023年+0.5分
2023年冬季扫雪，沈阳师范大学，2023年11月+0.5分
2023年运动会，沈阳师范大学，2023年10月+0.5分
2024年寒假社会实践结题，沈阳师范大学，2024年+0.5分</t>
  </si>
  <si>
    <t>2023-2024年任第一生活区八号楼楼长，+2</t>
  </si>
  <si>
    <t>2023年暑期“三下乡”社会实践结题，沈阳师范大学，2023年10月，+0.5
2023年冬季扫雪，沈阳师范大学，2023年11月，+0.5
2024年寒假社会实践结题，沈阳师范大学，2024年2月，+0.5</t>
  </si>
  <si>
    <t>2023年暑期“三下乡”社会实践活动校级B类结题，沈阳师范大学，2023年10月+0.5分
2023年冬季扫雪，沈阳师范大学，2023年11月+0.5分
2024年寒假社会实践结题，沈阳师范大学，2024年2月+0.5分</t>
  </si>
  <si>
    <t>2023年 11月7日冬季扫雪志愿服务活动+0.5
2023年 1-2月信使回家寒假实践活动+0.5</t>
  </si>
  <si>
    <t>2023年11月7日冬季扫雪志愿服务活动+0.5</t>
  </si>
  <si>
    <t>2023年冬扫雪，沈阳师范大学，2023年11月，+0.5</t>
  </si>
  <si>
    <t>扫志愿活动，沈阳师范大学，2023年11月➕0.5</t>
  </si>
  <si>
    <t>2023年冬季扫雪，沈阳师范大学，2023年11月7日，+0.5</t>
  </si>
  <si>
    <t>扫雪志愿活动，沈阳师范大学，2023年11月+0.5</t>
  </si>
  <si>
    <t>1.扫雪志愿活动，沈阳师范大学，2023年11月 +0.5</t>
  </si>
  <si>
    <t xml:space="preserve">徐德超  </t>
  </si>
  <si>
    <t xml:space="preserve">1.扫雪志愿活动，沈阳师范大学，2023年11月➕0.5
</t>
  </si>
  <si>
    <t>无</t>
  </si>
  <si>
    <t>文学院2023—2024学年2022级汉语国际教育（师范）专业智育测评成绩</t>
  </si>
  <si>
    <t>基础分（学分加权平均分）</t>
  </si>
  <si>
    <t>奖励分</t>
  </si>
  <si>
    <t>智育测评得分</t>
  </si>
  <si>
    <t>智育测评排名</t>
  </si>
  <si>
    <t>1、关于高中语文教学中师生有效互动的研究(《魅力中国》2024.2)第一作者，+6 2、文物瑰宝之前世传奇，语文课堂之今生相遇(《美化生活》2024.1)第一作者，+6 
3、课堂生动，事半功倍；诗意语文， 美好时光(《魅力中国》2024.3)第一作者+6 
4、沈阳师范大学大学生创新创业训练计划项目校级结题(成员，2024.4）+0.5
5、2023年辽宁省高等师范生“同课异构”教学大赛三等奖(辽宁省教育厅 2023.9)+4 
6、2024年第十四届全国大学生电子商务“创新、创意及创业”挑战赛沈阳师范大学校级赛一等奖(负责人，全国大学生电子商务“创新、创意及创业”挑战赛竞赛组织委员会，2024.5) ＋4
7、2024年挑战杯沈阳师范大学大学生课外学术科技作品竞赛校级三等奖(负责人，沈阳师范大学科研处， 2024.8) +1
8、2024年互联网+校级二等奖(负责人，2024.8)+2</t>
  </si>
  <si>
    <t>1.作品《苦茶》（《青年文学家》2024年2月第一作者+3）
2.作品《松雪草》（《小说月刊》2023年9月第一作者+3）
3.大学生创新创业大赛国家级立项（成员），沈阳师范大学大学生创新创业中心，2023年，+2
4.2023辽宁省汉语国际教育综合技能大赛三等奖，辽宁省教育厅，2023年11月，+2</t>
  </si>
  <si>
    <t>1.辽宁省第二届瑰宝传承戏曲文化创新创意大赛省级二等奖（负责人），2023年11月，+5
2.新课标视角下多媒体在初中语文高效课堂中的运用（《科研成果与传播》2024年4月）第一作者 +6
3.生活化素材在初中语文教学中的运用策略分析 （《科研成果与传播》2024年4月） 第二作者 ＋3</t>
  </si>
  <si>
    <t xml:space="preserve">1.2023年辽宁省汉语国际教育综合技能大赛三等奖，辽宁省教育厅，2023年11月，+4
2.浅析中国新女界杂志中燕斌的启蒙思想（《中原文学》2024年6月）第一作者+6
</t>
  </si>
  <si>
    <t>1.天津《今晚报》《闲听高山流水意》2024年8月 第一作者+4        
2.《美化生活》《李贺诗歌的二元性深度剖析》2024年8月 第一作者 +6</t>
  </si>
  <si>
    <t>1.多角度解读老舍小说《四世同堂》（《三角洲》2024年1月）第一作者，+6
2.浅析《非正式会谈》对国际中文教育的启示（《情感读本》2024年4月）第一作者，+6
3.浅析跨文化交际能力在国际中文教育中的启示（《情感读本》2024年4月）第一作者，+6
4.《四世同堂》中祁家的代表人物形象（《三角洲》2024年2月）第一作者，+6
5.第十一届中国国际大学生创新大赛沈阳师范大学大学生创新创业训练计划项目校级立项，沈阳师范大学大学生创新创业中心，2024年4月，+0.5
6.2023“外研社·国才杯“理解当代中国”全国大学生外语能力大赛校赛英语组读赛项二等奖，沈阳师范大学，2023年 月，+1
7.2023年辽宁省汉语国际教育综合技能大赛三等奖，辽宁省教育厅，2023年11月，+2</t>
  </si>
  <si>
    <t>1.2023年辽宁省汉语国际教育综合技能大赛三等奖（负责人），辽宁省教育厅，2023年11月，+4
2.2023“外研社·国才杯“理解当代中国”全国大学生外语能力大赛校赛英语组读赛项二等奖，沈阳师范大学大学外语教学部，2023年，+1
3.第四届“词达人杯”全国大学生英语词汇能力大赛沈阳师范大学本科非英语类专业组校级二等奖，沈阳师范大学，2024年6月，+1
4.第29届中国日报社“21世纪杯”全国英语演讲比赛校赛二等奖，21世纪报社，2024年4月，+1
5.2024年挑战杯沈阳师范大学大学生创业计划竞赛校级三等奖，沈阳师范大学学生处，2024年 8月，+0.5</t>
  </si>
  <si>
    <t>1.2023年辽宁省汉语国际教育综合技能大赛省一等奖（负责人），辽宁省教育厅，2023年11月，+ 8
2.2024年挑战杯校级三等奖（负责人），沈阳师范大学教务处、沈阳师范大学学生处、沈阳师范大学研究生院、沈阳师范大学科研处、共青团沈阳师范大学委员会，2024年8月，+1
3.辽宁省大学生创新创业大赛沈阳师范大学校赛银奖，沈阳师范大学教务处、沈阳师范大学大学生创新创业中心，2024年8月4日，+1</t>
  </si>
  <si>
    <t>1.《“舞在诗词间”——基础教育阶段古诗词舞蹈云课堂》校级大创项目结项参与者，沈阳师范大学大学生创新创业中心，2024年4月，+0.5
2.中国国际“互联网+ ”大学生创新创业大赛校级二等奖，沈阳师范大学大学生创新创业中心，2024年8月，+1
3.“词达人杯”全国大学生英语词汇能力大赛辽宁赛区竞赛校级一等奖，沈阳师范大学，2024年6月，+3
4.“建行杯”辽宁省大学生创新大赛校级三等奖，沈阳师范大学大学生创新创业中心，2024年8月，+0.5  .教学基本功大赛演讲技能校级一等奖，沈阳师范大学，2024年7月，+42024年挑战杯沈阳师范大学大学生创业计划竞赛校级三等奖，沈阳师范大学学生处，2024年8月，+0.5</t>
  </si>
  <si>
    <t>1.关于锡伯族文化的对外传播（《文存阅刊》2023年4月）第一作者+6  
2.大学生创新创业大赛国家级结项（负责人）沈阳师范大学大学生创新创业中心，2023年5月，+5</t>
  </si>
  <si>
    <t>1.《“云上 ”的锡伯族——非遗传承文旅数字化平台建设》国家级大创项目结项参与者，2024年4月，+2
2.2024年“挑战杯”沈阳师范大学大学生创业计划大赛校级二等奖（成员），+1分
3.第十三届大学生英语演讲比赛校级一等奖，2024年6月，+3分
4.第29届中国日报社“21世纪杯”英语演讲比赛校级一等奖，2024年4月，+3分</t>
  </si>
  <si>
    <t>1.新课标视角下多媒体在初中语文高效课堂构建中的运用（《科研成果与传播》2024年8月）第二作者，+3
2.生活化素材在初中语文教学中的运用策略探析（《科研成果与传播》2024年8月）第一作者，+6</t>
  </si>
  <si>
    <t>1.沈阳师范大学第三届师范生教学基本功大赛--书写技能单项赛一等奖，
沈阳师范大学，2024年6月，+ 4</t>
  </si>
  <si>
    <t>1.2024年挑战杯沈阳师范大学大学生创业计划竞赛校级二等奖（负责人），沈阳师范大学，2024年8月＋2分         
2. “建行杯”辽宁省大学生创新大赛（2024）沈阳师范大学校赛校级银奖（成员），沈阳师范大学，2024年8月＋1分  
3. “建行杯”辽宁省大学生创新大赛（2024）沈阳师范大学校赛校级铜奖（成员），沈阳师范大学，2024年8月＋0.5分</t>
  </si>
  <si>
    <t>1.2024年挑战杯沈阳师范大学大学生创业计划竞赛三等奖（成员），沈阳师范大学，2024年8月，+0.5
2.2024年“建行杯”辽宁省大学生创新创业大赛沈阳师范大学校赛银奖（成员），沈阳师范大学，2024年8月，+1</t>
  </si>
  <si>
    <t>1.2024年第十四届全国大学生电子商务“创新、创意及创业”挑战赛校级一等奖（成员），沈阳师范大学，2024年8月，+1
2.2024年“建行杯”辽宁省大学生创新大赛校级银奖（成员），沈阳师范大学，2024年8月，+1</t>
  </si>
  <si>
    <t>1.2024年挑战杯沈阳师范大学大学生创业计划竞赛三等奖，2024年8月+0.5分
2.第十四届全国大学生电子商务“创新、创意及创业”挑战赛一等奖，沈阳师范大学，2024年5月+1分</t>
  </si>
  <si>
    <t>1..2024年挑战杯校级三等奖（成员），沈阳师范大学教务处、沈阳师范大学学生处、沈阳师范大学研究生院、沈阳师范大学科研处、共青团沈阳师范大学委员会
，2024年8月，+0.5</t>
  </si>
  <si>
    <t>1.2024年“挑战杯”沈阳师范大学大学生创业计划竞赛校级三等奖（成员），沈阳师范大学，2024年8月 +0.5
2.2023年辽宁省汉语国际教育综合技能大赛省级三等奖（成员），辽宁省教育厅，2023年11月 +2</t>
  </si>
  <si>
    <t>1.2023年辽宁省汉语国际教育综合技能大赛一等奖，辽宁省教育厅，
2023年11月，+4</t>
  </si>
  <si>
    <t>1.2024年挑战杯沈阳师范大学大学生创业计划竞赛二等奖（成员），沈阳师范大学，2024年8月+1分</t>
  </si>
  <si>
    <t>1.2024年“建行杯”辽宁省大学生创新大赛校级银奖（成员），沈阳师范大学，2024年8月+1分
2.2024年挑战杯沈阳师范大学大学生创业计划竞赛三等奖（成员），沈阳师范大学，2024年8月+0.5分</t>
  </si>
  <si>
    <t>1.2024年挑战杯沈阳师范大学大学生创业计划竞赛校级二等奖（成员），
2024年8月+1</t>
  </si>
  <si>
    <t>1.2024年6月教学基本功大赛书法单项校级一等奖+4</t>
  </si>
  <si>
    <t>1.2024年挑战杯沈阳师范大学大学生创业计划竞赛三等奖，2024年8月，+0.5分</t>
  </si>
  <si>
    <t>1.遍访盛京足迹一一打造红色资源线上分享平台  校级立项2023年4月 +0.5</t>
  </si>
  <si>
    <t>中国国际大学生创新大赛（2024）“青年红色筑梦之旅校级铜奖（成员），2024年7月，＋0.5</t>
  </si>
  <si>
    <t xml:space="preserve">1.2024年挑战杯沈阳师范大学大学生创业计划大赛校级二等奖（成员）+1  2024.8
</t>
  </si>
  <si>
    <t>1.沈阳师范大学大学生创新创业训练计划项目结题，2024年4月，沈阳师范大学大学生创新创业中心，+0.5
2.2024年挑战杯沈阳师范大学大学生创业计划竞赛三等奖，2024年8月，沈阳师范大学，+0.5</t>
  </si>
  <si>
    <t>1.2023辽宁省汉教技能大赛三等奖，2023年11月，＋2</t>
  </si>
  <si>
    <t xml:space="preserve">1.2024挑战杯沈阳师范大学校级三等奖2024.8 +0.5
</t>
  </si>
  <si>
    <t>1.第十四届全国大学生电子商务“创新、创意及创业”挑战赛沈阳师范大学二等奖,2024年8月，+0.5
2.”建行杯”辽宁省大学生创新大赛（2024）沈阳师范大学校赛银奖，2024年8月，+1</t>
  </si>
  <si>
    <t>文学院2023—2024学年2022级汉语国际教育（师范）专业文体测评成绩</t>
  </si>
  <si>
    <t>基础分（满分50）</t>
  </si>
  <si>
    <t>奖励分（满分50）</t>
  </si>
  <si>
    <t>文体测评得分</t>
  </si>
  <si>
    <t>文体测评排名</t>
  </si>
  <si>
    <t>1.2024年第八届“文苑映像胜日寻芳校园摄影大赛三等奖(沈阳师范大学文学院，2024.5）＋3
2.2024年第十九届全国大学生文学作品大赛二等奖(中国诗歌学会，2024.3) ＋4
3.2024年第八届大学生环保知识竞赛优秀奖(中国绿发会，2024.4) +1
4.2023年第八届全国大学生预防艾滋病知识竞赛优秀奖(中国预防性病 艾滋病委员会，2023.11)+1
5.2023年校园文化青春领航工程沈阳师范大学党史知识竞赛三等奖(共 青团沈阳师范大学委员会，2023.12)＋6
6.2023年沈阳师范大学校园文化青春领航工程青创先锋优秀奖(共青团 沈阳师范大学委员会，2023.12)＋1
7.2023年沈阳师范大学校园文化青春领航工程第五届文苑英华古诗文大赛三等奖(共青团沈阳师范大学委员会，2023.12)+6
8.2024年沈阳师范大学第五届新媒体大赛书画类作品优秀奖(共青团沈阳师范大学委员会，2024.5) ＋1
9.2024年大学生营养科普知识竞赛一等奖(沈阳师范大学学生处，2024.5) ＋10
10.2024年“心暖校园，情系校园"校园心理剧比赛二等奖(成员，共青团沈阳师范大学文学院委员会，2024 .3) +2
11.2024年辽宁省近视防控创意大赛三等奖(辽宁省教育厅，2024.1) +12
12.沈阳师范大学文学大变局和文学批评实践学术研讨会暨庆祝中国文化与文学研究所建所20周年大会出席观众(文学院，2024.5) ＋1
13.形象礼仪汇报表演观众(文学院， 2024.3) ＋1
14.文化节观众(文学院，2023.11) +1 
15.自强之星观众(文学院，2024.5) +1</t>
  </si>
  <si>
    <t>1.校级青春领航工程古诗文大赛一等奖，2023年12月，共青团沈阳师范大学委员会，+10
2.第十九届沈阳师范大学计算机设计竞赛三等奖第九届“笙歌墨舞”古诗文竞演大赛二等奖，2023年11月，共青团沈阳师范大学委员会，+8                                                     
3.校级青春领航辩论赛季军，2023年12月，共青团沈阳师范大学委员会，+6
4.第五届沈阳师范大学本科师范生微课设计竞赛，2024年4月，大学生创新创业中心，+8                                                                        5.校辩论赛最佳辩手，2023年12月，共青团沈阳师范大学委员会，+2
6.第十九届全国大学生文学作品大赛三等奖，2024年3月，全国大学生文学作品大赛组委会，+3                                                                7.小学期原创诗歌大赛二等奖，2024年6月，沈阳师范大学文学院，+4
8.2024年第八届大学生环保知识竞赛优秀奖，2024年5月，第八届大学生环保知识竞赛组委会，+1
9.第八届全国大学生预防艾滋病知识竞赛优秀奖，2023年12月，中国预防艾滋病基金会，+1                                                                     10.沈阳师范大学文学大变局和文学批评实践出席，2024年5月，沈阳师范大学文学院，+1</t>
  </si>
  <si>
    <t>1.沈阳师范大学“一战式”生活区育人提升工程系列活动之“学霸寝室”评比二等奖   沈阳师范大学 2024.6  +8
2.2023 年(第五届)沈阳师范大学本科师范生微课设计竞赛二等奖 沈阳师范大学教务处  2023.12+8
3.2024 年(第十九届)沈阳师范大学计算机设计竞赛三等奖沈阳师范大学教务处2024.3+6
4.在沈阳师范大学2023年校园文化青春领航工程沈阳师范大学“辩以明思，论而笃行”辩论赛中荣获季军共青团沈阳师范大学委员会2023.12 +6
5.沈阳师范大学招生就业指导处承办的“弘扬雷锋精神，做新时代追梦人”课件制作大赛一等奖共青团沈阳师范大学委员会2023.6 +5
6.2024年沈阳师范大学英语短视频大赛二等奖大学外语教学部 2024.7  +4
7.沈阳师范大学“墨香溢四月主题读书月活动朗读赛道中作品《青春中国》荣获三等奖沈阳师范大学学管会2024.5 +3
8.第十九届全国大学生文学作品大赛三等奖全国大学生作品大赛组委会2024.3  +3
9.“心暖校园，情系校园”校园心理剧大赛二等奖沈阳师范大学文学院2024.3  +2
10.迎新晚会表演人员沈阳师范大学文学院2024.7  +1
11.第十六届模拟面试大赛决赛出席观众2024.7  +1</t>
  </si>
  <si>
    <t>1、2023年第八届全国大学生预防艾滋病知识竞赛优秀奖(中国预防性病 艾滋病委员会，2023.11)+1
2、 2023年校园文化青春领航工程沈阳师范大学生活大爆炸二等奖(共 青团沈阳师范大学委员会，2023.12)＋8
3、 沈阳师范大学第十八届大学生职业发展与就业促进月化出精彩，职等你来校三(负责人)，沈阳师范大学招生就业指导处，2023年12月，+6
4、沈阳师范大学第十八届大学生职业发展与就业促进月文苑英华古诗文朗诵校级一等，2023年12月，+10
5、沈阳师范大学第十八届大学生职业发展与就业促进月就业月课件设计大赛校三（成员），2023年12月，+3
6、2024年沈阳师范大学英语短视频大赛一等奖，沈阳师范大学大学外语教学部，2024年8月，+5
7、迎新晚会活动出席，沈阳师范大学文学院共青团委员会，2024年9月，+1
8、毕业典礼活动出席，沈阳师范大学文学院共青团委员会，2024年9月，+1
9、 2024年沈阳师范大学第五届新媒体大赛书法作品优秀奖(共青团沈阳师范大学委员会，2024.5) ＋1
10、 2024年沈阳师范大学第五届新媒体大赛绘画作品优秀奖(共青团沈阳师范大学委员会，2024.5) ＋1
11、沈阳师范大学第十八届大学生职业发展与就业促进月师范生说课大赛，沈阳师范大学招生就业指导处，2023年12月，+6
12、沈阳师范大学第十八届大学生职业发展与就业促进月就业月课件设计大赛校三第二个组别（成员），2023年12月，+3
13、2023年校园文化青春领航工程沈阳师范大学Ppt设计大赛优秀奖，2023年12月，+1
14、自强之星评选观众(文学院，2024.5) +1
15、自强之星颁奖典礼观众(文学院，2024.5) +1</t>
  </si>
  <si>
    <t>1.沈阳师范大学第五届本科师范生微课设计大赛教学设计校级一等奖负责人，2023年12月，+10
2.沈阳师范大学运动会跳远第二名，2023.10，+8
3.沈阳师范大学运动会百米第八名，2023.10，+2
4.沈阳师范大学运动会4*100第六名，2023.10，+4
5.沈阳师范大学文学院小学期原创诗歌大赛院级一等奖，2024年6月，+5分                         
6.沈阳师范大学文学院心理剧大赛二等奖，,2024.4,+4                                                                       
7.沈阳师范大学“一二九”长跑第八名，2023.12，+2                                                                        
8.2024.3全国大学生文学作品大赛三等奖，+2</t>
  </si>
  <si>
    <t>1.沈阳师范大学第五届本科师范生微课设计大赛教学设计校级一等奖成员，2023年12月，+10
2.第八届全国大学生预防艾滋病知识竞赛优秀奖，2023年11月，+1
3.第十八届“笔歌墨舞，字遇青春”三笔字大赛钢笔字校级三等奖，2023年12月，+6
4.沈阳师范大学文学院第四届“文苑书香，执笔抒情”硬笔字书法大赛院级二等奖，2024年6月，+4分
5.第八届大学生环保知识网络竞赛优秀奖，2024年6月，+1 
6.沈阳师范大学“一站式”生活区育人提升工程系列活动学霸寝室评比二等奖，2024年6月，+8
7.沈阳师范大学文学院小学期原创诗歌大赛院级一等奖，2024年6月，+5分</t>
  </si>
  <si>
    <t>1.2024微课大赛校级三等奖，教务处、对学生创新创业中心、计算机与教学基础教学部，2023年11月，+6
2.“古籍读享会”三等奖，党委宣传部、学生处、校团委、图书馆，2024年6月，+6
3.职场礼仪大赛二等奖，沈阳师范大学招生就业指导处，2023年12月，+4
4.心理剧大赛一等奖，共青团沈阳师范大学文学院委员会，2024年3月，+2.5
5.朗读者优秀奖，校团委、图书馆，2023年11月，+1 
6.古诗文竞演大赛一等奖，图书馆，2023年12月，+5 
7.文化节朗诵大赛优秀奖，党委宣传部、学生处、校团委、图书馆，2024年6月，+1 
8.艾滋病知识竞赛，中国预防性病艾滋病基金会，2023年11月，+1 
9.出席文学院所庆，文学院，2024年5月，+1 
10.环保知识竞赛，中国绿发会、四川省生态文明促进会、第八届大学生环保知识竞赛组委会，2024年5月，+1 
11.勤工开幕式观众，文学院、2024年3月，+1
12.作文大赛三等奖，全国大学生文学作品大赛组委会、中国诗歌学会，2024年3月，+3</t>
  </si>
  <si>
    <t>1.文苑英华经典诗词朗诵大赛二等奖负责人，沈阳师范大学招生就业指导处，沈阳师范大学文学院，2023.12，＋8  
2.2024年6月文学院校园心理剧一等奖成员，共青团沈阳师范大学文学院委员会，2024.3，＋2.5 
3.2024年6月文学院小学期系列活动“原创诗歌大赛”三等奖，沈阳师范大学文学院，2024.6，＋6
 4.沈阳师范大学第十五届读书文化节系列活动最佳表演奖，党委宣传部，学生处，校团委，图书馆，2024.6，＋1
 5.出席沈阳师范大学第十五届读书文化节系列活动三等奖，党委宣传部，学生处，校团委，图书馆，2024.6，+6
6.出席沈阳师范大学文学大变局和文学批评实践学术研讨会暨庆祝中国文化与文学研究所建所20周年大会活动，共青团沈阳师范大学文学院委员会，2024.6，＋1；
7全国大学生文学作品大赛三等奖，全国大学生文学作品大赛组委会，中国诗歌学会，2024.3，+3</t>
  </si>
  <si>
    <t>1.第五届沈阳师范大学本科师范生微课设计竞赛教学设计一等奖，沈阳师范大学，2023年12月，+10
2.“心暖校园，情系校园”校园心理剧大赛二等奖，沈阳师范大学文学院，2024年3月 +2
3.第八届全国大学生预防艾滋病知识竞赛，沈阳师范大学，2023年11月，+1
4.文学院小学期“原创诗歌大赛”三等奖，沈阳师范大学文学院，2024年6月，+3
5.第八届大学生环保知识网络竞赛优秀奖，沈阳师范大学，2024年6月，+1
6.沈阳师范大学“一战式”生活区育人提升工程系列活动之“学霸寝室”评比二等奖，沈阳师范大学，2024年6月，+8</t>
  </si>
  <si>
    <t>1.沈阳师范大学第十八届大学生职业发展与就业促进月“文明礼仪韵，奋进职场路”职场礼仪大赛二等奖(负责人)，沈阳师范大学招生就业指导处，2023年12月，+8
2.第十九届全国大学生文学作品大赛二等奖，全国大学生文学作品大赛组委会、中国诗歌学会，2024年3月，+4
3.2024年沈阳师范大学英语短视频大赛一等奖，沈阳师范大学大学外语教学部，2024年8月，+5
4.“高考志愿填哪里，学弟学妹听我说”短视频征集大赛人气作品奖，易班，2024年8月，+3
5.第八届大学生环保知识网络竞赛优秀奖，第八届大学生环保知识竞赛组委会，2024年6月，+1
6.第八届全国大学生预防艾滋病知识竞赛，中国预防性艾滋病协会，2023年11月，+1
7.迎新晚会活动出席，沈阳师范大学文学院共青团委员会，2024年9月，+1
8.毕业典礼活动出席，沈阳师范大学文学院共青团委员会，2024年9月，+1</t>
  </si>
  <si>
    <t>1.沈阳师范大学第十八届“文苑英华”经典诗词朗诵大赛获校级二等奖，沈阳师范大学文学院，2023年12月，+8分
2.“心暖校园，情系校园”校园心理剧比赛获二等奖，沈阳师范大学文学院，2024年3月，+4分
3.第十九届沈阳师范大学计算机设计竞赛三等奖，沈阳师范大学，2024年4月，+6分
4.第十六届模拟面试大赛决赛出席观众，沈阳师范大学，2023年12月，+1分
5.文学院毕业典礼工作人员，沈阳师范大学文学院，2024年6月，+1分
6.迎新晚会工作人员，沈阳师范大学文学院，2023年12月，+1分</t>
  </si>
  <si>
    <t>1.第五届沈阳师范大学新媒体大赛主题征文类二等奖 ，共青团沈阳师范大学委员会，2024年5月，＋8
2.第八届大学生环保知识竞赛二等奖 ，第八届环保知识竞赛组委会，2024年6月，＋1
3.文学大变局和文学批评研讨会观众出席，文学院，2024年5月 ，＋1
4.沈阳师范大学“一站式”生活区育人提升工程系列活动之“学霸寝室”评比二等奖，沈阳师范大学学生处，2024年6月，＋8
5.第八届全国大学生预防艾滋病知识竞赛，中国预防性艾滋病协会，2023年11月，＋1
6.第四届辽宁省大学生电竞主播大赛优秀奖 ，辽宁省教育厅，2023年12月，＋2</t>
  </si>
  <si>
    <t>1.第十九届全国大学生文学作品大赛三等奖，文学院，2024年3月 ＋3
2.文学院校园心理剧比赛院级一等奖，文学院，2024年3月 ＋2.5
3.沈阳师范大学本科师范生微课设计竞赛校级二等奖，沈阳师范大学，2023年12月 ＋8
4.沈阳师范大学第十二届家教之星评选活动优秀授课奖，沈阳师范大学，2023年11月  ＋1
5.2024年沈阳师范大学计算机设计竞赛校级三等奖，沈阳师范大学，2024年4月 ＋3
6.出席沈阳师范大学文学大变局和文学批评实践学术研讨会暨庆祝中国文化与文学研究所建所20周年大会，文学院，2024年5月，+1</t>
  </si>
  <si>
    <t>1.沈阳师范大学纪念“一二·九”运动八十八周年团队跑活动（非专业组）第八名，共青团沈阳师范大学委员会，2023年12月 +2
2.沈阳师范大学第十八届大学生职业发展与就业促进月“文明礼仪韵，奋进职场路”职场礼仪大赛二等奖，沈阳师范大学招生就业指导处，2023年12月 +4
3.第十九届全国大学生文学作品大赛三等奖，沈阳师范大学文学院，2024年3月 +3
4.3月15日心理剧大赛出席，沈阳师范大学文学院，2024年3月 +1
5.5月19日沈阳师范大学文学大交局和文学批评实践学术研讨会暨庆祝中国文化与文学研究所建所20周年大会出席，沈阳师范大学文学院，2024年5月 +1
6.文学院 2023年9月2日举办开学迎新生志愿活动参与成员,所以师范大学文学院，2023年9月 +1
7.2024年3月24日第十二届大学生“形象礼仪汇报表演”暨评选活动出席，沈阳师范大学，2024年3月 +1
8.2024年沈阳师范大学英语短视频大赛一等奖，沈阳师范大学大学外语教学部，2024年8月 +5</t>
  </si>
  <si>
    <t>1.文苑英华古诗词演讲大赛一等奖 2023.12. +8
2.师大新声音总决赛二等奖 2023.11.30  +5 
3.运动会团体赛第六名 2023.9.26  +5</t>
  </si>
  <si>
    <t>1.第十九届全国大学生文学作品大赛二等奖，2023年，+4
2.运动会运转乾坤第六名，2023年3月，+4
3.朗读者优秀奖，2023年11月，+1
4.古籍知识分享优秀奖，2024年6月，+1
5.文学院第四届“文苑书香，执笔抒情”粉笔书法比赛，2024年8月，+3</t>
  </si>
  <si>
    <t>1.第十九届全国大学生文学作品大赛三等奖，沈阳师范大学，2024年3月+3
2.沈阳师范大学“一站式”生活区育人提升工程系列活动之“学霸寝室”评比二等奖，沈阳师范大学，2024年6月+8
3.心理剧大赛出席观众，沈阳师范大学文学院，2024年3月+1</t>
  </si>
  <si>
    <t>1.文学院“五月的鲜花”综合育人计划之第八届“文苑映像 胜日寻芳”校园摄影大赛二等奖，沈阳师范大学文学院，2024年6月，+4
2.沈阳师范大学第五届新媒体大赛主题征文类作品三等奖，沈阳师范大学，2024年5月，+6
3.沈阳师范大学文学大变局和文学批评实践学术研讨会暨庆祝中国文化与文学研究所建所20周年大会出席观众，沈阳师范大学，2024年5月，+1
4.2024年沈阳师范大学毕业生典礼观众，沈阳师范大学，2024年6月，+1</t>
  </si>
  <si>
    <t>1.院级认定全国大学生文学作品大赛一等奖，沈阳师范大学文学院，2024年3月，+5
2.学院小学期“原创诗歌大赛”院级一等奖，沈阳师范大学文学院，2024年6月，+5
3.参加沈阳师范大学文学大变局和文学批评实践学术研讨会暨庆祝中国文化与文学研究所建所20周年大会，沈阳师范大学文学院，2024年5月，+1</t>
  </si>
  <si>
    <t xml:space="preserve">1.2023年（第五届）沈阳师范大学本科生微课设计竞赛校级二等奖，沈阳师范大学，2023年12月+8分 
2.第八届全国大学生预防艾滋病知识竞赛，2023年11月+1分                                                                                                            
3.迎新晚会作为工作人员，文学院，2024年9月+1分                                                                                                                        
4.毕业晚会作为工作人员，文学院，2024年9月+1分                                                                    </t>
  </si>
  <si>
    <t>1.第十二届勤工助学文化节开幕式暨兼职经验交流会出席观众，沈阳师范大学，2024年8月11日+1
2.沈阳师范大学“一站式”生活区育人提升工程系列活动之“学霸寝室”评比二等奖，沈阳师范大学，2024年6月+8</t>
  </si>
  <si>
    <t>1.2023 年(第五届)沈阳师范大学本科师范生微课设计竞赛	校级三等奖  2023年12月+6
2.2023年12月 在沈阳师范大学2023年校园文化青春领航工程“巧具名师教具制作大赛 校级三等奖2023年12+3</t>
  </si>
  <si>
    <t>1.文学院“心暖校园，情系校园”校园心理剧一等奖，共青团沈阳师范大学文学院委员会，2024年3月+5
2.沈阳师范大学第十五届读书文化节系列活动之“观典册 致新知——古籍读享会”优秀奖，党委宣传部，学生处，校团委，图书馆，2024年6月+1
3.6月26日沈阳师范大学2024届毕业典礼观众出席，沈阳师范大学，2024年6月+1
4.5月19日沈阳师范大学文学大变局和文学批评实践学术研讨会暨庆祝中国文化与文学研究所见所20周年大会出席，共青团沈阳师范大学文学院委员会，2024.5.19+1</t>
  </si>
  <si>
    <t xml:space="preserve">1.文学院2024届毕业典礼工作人员，文学院，2024年6月，＋1
2.沈阳师范大学第十九届运动会文学院工作人员，文学院，2024年8月，＋1 
3.文学院2023年迎新晚会工作人员，文学院，2023年12月，＋1
4.《我要当老师》观影活动观众，沈阳师范大学，2024年4月，＋1
5.沈阳师范大学第十九届文化体育艺术节开幕会学生代表，沈阳师范大学，2024年5月，＋1
6.软件学院2024年寒假社会实践院级二等奖，软件学院，2024年3月，＋2
7.第八届全国大学生预防艾滋病知识竞赛，沈阳师范大学，2023年11月，＋1                                                                                                                                                                                                                                                                                                                    </t>
  </si>
  <si>
    <t>1.2023辽宁省近视防控创意大赛三等奖，辽宁省教育厅，2024年1月，+6
2.心理剧大赛出席，2024年三月，+1
3.第十九届文化体育艺术节开幕式学生代表，2024.5，+1</t>
  </si>
  <si>
    <t>1.沈阳师范大学第五届新媒体大赛三等奖，沈阳师范大学，2024年8月，+6
2.《我要当老师》观影活动，2024年5月，+1
3.心理剧大赛出席，2024年3月，+1</t>
  </si>
  <si>
    <t>1.文学院担任礼仪一次，沈阳师范大学文学院，2023——2024，+1
2.2023年沈阳师范大学本科生师范生微课设计竞赛三等奖（负责人），2023.12      +6</t>
  </si>
  <si>
    <t>1.第八届大学生环保知识竞赛2024年5月+1
2.《我要当老师》观影活动，2024年5月7日+1
3.软件学院2024年寒假社会实践活动二等奖2024年3月+2
4.软件学院2023年暑期“三下乡”社会实践结项答辩大赛二等奖2023年12月+2
5.第八届全国大学生预防艾滋病知识竞赛2023年11月+1</t>
  </si>
  <si>
    <t>1.校园文化青春领航工程沈阳师范大学“辩以明思，论而笃行”辩论赛季军，2023年12月，＋6
2.心理剧大赛出席，2024年3月，＋1</t>
  </si>
  <si>
    <t>1.2024年3月心理剧大赛院级一等奖+2.5
2.2024年4月诗歌比赛院级三等奖+3
3.2024年4月古籍优享会优秀奖+1</t>
  </si>
  <si>
    <t>1.文学院“原创诗歌大赛”二等奖，2024年6月+4
2.心理剧大赛观众，2024年3月15日+1
3.2024届毕业典礼观众，2024年6月26日+1</t>
  </si>
  <si>
    <t>1.第十九届全国大学生作文大赛一等奖，沈阳师范大学2024年3月，+5
2.2024届毕业典礼观众，沈阳师范大学文学院，2024年6月26日，+1</t>
  </si>
  <si>
    <t>1.参加沈阳师范大学2024届毕业典礼2024年6月，+1
2.出席心理剧大赛2024年3月，+1
3.参加文学院第四届软笔书法比赛2024年8月，+4</t>
  </si>
  <si>
    <t>1.文学院原创诗歌大赛三等奖，沈阳师范大学，2024年6月，+3
2.《我要当老师》观影活动，2024年5月，+1
3.心理剧大赛出席，2024年3月，+1</t>
  </si>
  <si>
    <t>1.第八届大学生环保知识竞赛+1 2024年5月
2.出席活动三次+3 2024年4月7日、5月19日，6月29日</t>
  </si>
  <si>
    <t>文学院原创诗歌大赛三等奖，沈阳师范大学，2024年6月，+3</t>
  </si>
  <si>
    <t>1.参加沈阳师范大学2024届毕业典礼2024年6月，+1
2.心理剧大赛二等奖，2024年3月，+2</t>
  </si>
  <si>
    <t>1.2024年6月6日第十九届自强之星颁奖典礼暨先进事迹报告会观众，沈阳师范大学，2024年6月+1分
2.参加沈阳师范大学文学大变局和文学批评实践学术研讨会暨庆祝中国文化与文学研究所建所20周年大会，沈阳师范大学，2024年5月19日 +1分
3.沈阳师范大学2024届毕业典礼观众，沈阳师范大学，2024年6月+1分</t>
  </si>
  <si>
    <t>1.2024年6月26日沈阳师范大学2024届毕业典礼观众出席+1
2.2024年5月19日沈阳师范大学文学大变局和文学批评实践学术研讨会暨庆祝中国文化与文学研究所建所20周年大会出席+1
3.2024年4月7日《我要当老师》观影活动“观众出席+1</t>
  </si>
  <si>
    <t>2023年12月在沈阳师范大学2023年校园文化青春领航工程“巧具名师教具制作大赛 校级三等奖+3</t>
  </si>
  <si>
    <t>1.2024年第十九届文化体育艺术节开幕式学生代表，沈阳师范大学，2024年5月，+1
2.2024年沈阳师范大学毕业典礼观众，沈阳师范大学，2024年6月，+1</t>
  </si>
  <si>
    <t>1.参加沈阳师范大学文学大变局和文学批评实践学术研讨会暨庆祝中国文化与文学研究所建所20周年大会，沈阳师范大学，2024年5月19日 +1分
2.沈阳师范大学2024届毕业典礼观众，沈阳师范大学，2024年6月+1分</t>
  </si>
  <si>
    <t>2024年第十九届文化体育艺术节开幕式学生代表，沈阳师范大学，2024年5月，+1</t>
  </si>
  <si>
    <t>第十二届勤工助学文化节开幕式暨兼职经验交流会出席，沈阳师范大学，2023年11 月 8 日+1</t>
  </si>
  <si>
    <t>2024.3.15心理剧大赛出席观众</t>
  </si>
  <si>
    <t xml:space="preserve">1.参加沈阳师范大学文学大变局和文学批评实践学术研讨会暨庆祝中国文化与文学研究所建所20周年大会，沈阳师范大学，2024年5月19日 +1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</si>
</sst>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0"/>
      <color theme="1"/>
      <name val="等线"/>
      <charset val="134"/>
      <scheme val="minor"/>
    </font>
    <font>
      <b/>
      <sz val="14"/>
      <name val="黑体"/>
      <charset val="134"/>
    </font>
    <font>
      <sz val="14"/>
      <color theme="1"/>
      <name val="黑体"/>
      <charset val="134"/>
    </font>
    <font>
      <sz val="14"/>
      <name val="宋体"/>
      <charset val="134"/>
    </font>
    <font>
      <sz val="14"/>
      <name val="SimSun"/>
      <charset val="134"/>
    </font>
    <font>
      <sz val="14"/>
      <color rgb="FF242424"/>
      <name val="宋体"/>
      <charset val="134"/>
    </font>
    <font>
      <sz val="11"/>
      <name val="宋体"/>
      <charset val="134"/>
    </font>
    <font>
      <sz val="9"/>
      <name val="宋体"/>
      <charset val="134"/>
    </font>
    <font>
      <sz val="10"/>
      <name val="等线"/>
      <charset val="134"/>
      <scheme val="minor"/>
    </font>
    <font>
      <sz val="12"/>
      <name val="等线"/>
      <charset val="134"/>
      <scheme val="minor"/>
    </font>
    <font>
      <sz val="14"/>
      <color theme="1"/>
      <name val="等线"/>
      <charset val="134"/>
      <scheme val="minor"/>
    </font>
    <font>
      <sz val="10"/>
      <color rgb="FF000000"/>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3" borderId="14" applyNumberFormat="0" applyAlignment="0" applyProtection="0">
      <alignment vertical="center"/>
    </xf>
    <xf numFmtId="0" fontId="22" fillId="4" borderId="15" applyNumberFormat="0" applyAlignment="0" applyProtection="0">
      <alignment vertical="center"/>
    </xf>
    <xf numFmtId="0" fontId="23" fillId="4" borderId="14" applyNumberFormat="0" applyAlignment="0" applyProtection="0">
      <alignment vertical="center"/>
    </xf>
    <xf numFmtId="0" fontId="24" fillId="5"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68">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xf>
    <xf numFmtId="0" fontId="2" fillId="0" borderId="1" xfId="0" applyFont="1" applyBorder="1">
      <alignment vertical="center"/>
    </xf>
    <xf numFmtId="0" fontId="3" fillId="0" borderId="1" xfId="0" applyFont="1" applyBorder="1" applyAlignment="1">
      <alignment horizontal="center" vertical="center"/>
    </xf>
    <xf numFmtId="0" fontId="0" fillId="0" borderId="1" xfId="0" applyFont="1" applyBorder="1" applyAlignment="1">
      <alignment horizontal="center" vertical="center"/>
    </xf>
    <xf numFmtId="0" fontId="0" fillId="0" borderId="0" xfId="0" applyFont="1" applyAlignment="1">
      <alignment horizontal="center" vertical="center"/>
    </xf>
    <xf numFmtId="0" fontId="4" fillId="0" borderId="2" xfId="0" applyFont="1" applyBorder="1" applyAlignment="1">
      <alignment horizontal="center" vertical="center"/>
    </xf>
    <xf numFmtId="0" fontId="5" fillId="0" borderId="1" xfId="0" applyFont="1" applyBorder="1" applyAlignment="1">
      <alignment horizontal="center" vertical="center"/>
    </xf>
    <xf numFmtId="0" fontId="0" fillId="0" borderId="2" xfId="0" applyFont="1" applyBorder="1" applyAlignment="1">
      <alignment horizontal="center" vertical="center"/>
    </xf>
    <xf numFmtId="0" fontId="3" fillId="0" borderId="2" xfId="0" applyFont="1" applyBorder="1" applyAlignment="1">
      <alignment horizontal="center" vertical="center"/>
    </xf>
    <xf numFmtId="0" fontId="2" fillId="0" borderId="1" xfId="0" applyFont="1" applyBorder="1" applyAlignment="1">
      <alignment horizontal="left" vertical="center"/>
    </xf>
    <xf numFmtId="0" fontId="4" fillId="0" borderId="2" xfId="0" applyFont="1" applyBorder="1" applyAlignment="1">
      <alignment horizontal="left" vertical="center"/>
    </xf>
    <xf numFmtId="0" fontId="4" fillId="0" borderId="2" xfId="0" applyFont="1" applyBorder="1">
      <alignment vertical="center"/>
    </xf>
    <xf numFmtId="0" fontId="0" fillId="0" borderId="1" xfId="0" applyFont="1" applyBorder="1" applyAlignment="1">
      <alignment horizontal="left" vertical="center" wrapText="1"/>
    </xf>
    <xf numFmtId="0" fontId="0" fillId="0" borderId="1" xfId="0" applyFont="1" applyBorder="1">
      <alignment vertical="center"/>
    </xf>
    <xf numFmtId="0" fontId="6" fillId="0" borderId="1" xfId="0" applyFont="1" applyBorder="1" applyAlignment="1">
      <alignment horizontal="left" vertical="center" wrapText="1"/>
    </xf>
    <xf numFmtId="0" fontId="7" fillId="0" borderId="0" xfId="0" applyFont="1">
      <alignment vertical="center"/>
    </xf>
    <xf numFmtId="0" fontId="6" fillId="0" borderId="0" xfId="0" applyFont="1">
      <alignment vertical="center"/>
    </xf>
    <xf numFmtId="0" fontId="6" fillId="0" borderId="0" xfId="0" applyFont="1" applyBorder="1">
      <alignment vertical="center"/>
    </xf>
    <xf numFmtId="0" fontId="0" fillId="0" borderId="3" xfId="0" applyFont="1" applyBorder="1">
      <alignment vertical="center"/>
    </xf>
    <xf numFmtId="0" fontId="7" fillId="0" borderId="0" xfId="0" applyFont="1" applyAlignment="1">
      <alignment horizontal="left" vertical="center" wrapText="1"/>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9" fillId="0" borderId="1" xfId="0" applyFont="1" applyBorder="1">
      <alignment vertical="center"/>
    </xf>
    <xf numFmtId="0" fontId="0" fillId="0" borderId="2" xfId="0" applyFont="1" applyBorder="1" applyAlignment="1">
      <alignment horizontal="left" vertical="center" wrapText="1"/>
    </xf>
    <xf numFmtId="0" fontId="0" fillId="0" borderId="5" xfId="0" applyFont="1" applyBorder="1">
      <alignment vertical="center"/>
    </xf>
    <xf numFmtId="0" fontId="0" fillId="0" borderId="1" xfId="0" applyFont="1" applyBorder="1" applyAlignment="1">
      <alignment horizontal="left" vertical="center"/>
    </xf>
    <xf numFmtId="0" fontId="0" fillId="0" borderId="2" xfId="0" applyFont="1" applyBorder="1" applyAlignment="1">
      <alignment horizontal="left" vertical="center"/>
    </xf>
    <xf numFmtId="0" fontId="0" fillId="0" borderId="6" xfId="0" applyFont="1" applyBorder="1">
      <alignment vertical="center"/>
    </xf>
    <xf numFmtId="0" fontId="0" fillId="0" borderId="2" xfId="0" applyFont="1" applyBorder="1">
      <alignment vertical="center"/>
    </xf>
    <xf numFmtId="0" fontId="0" fillId="0" borderId="7" xfId="0" applyFont="1" applyBorder="1">
      <alignment vertical="center"/>
    </xf>
    <xf numFmtId="0" fontId="0" fillId="0" borderId="1" xfId="0" applyFont="1" applyBorder="1" applyAlignment="1">
      <alignment vertical="center" wrapText="1"/>
    </xf>
    <xf numFmtId="0" fontId="10" fillId="0" borderId="0" xfId="0" applyFont="1" applyFill="1" applyBorder="1" applyAlignment="1">
      <alignment horizontal="center" vertical="center"/>
    </xf>
    <xf numFmtId="0" fontId="10" fillId="0" borderId="0" xfId="0" applyFont="1" applyFill="1" applyBorder="1" applyAlignment="1">
      <alignment horizontal="left" vertical="center" wrapText="1"/>
    </xf>
    <xf numFmtId="0" fontId="2" fillId="0" borderId="1"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8" xfId="0" applyFont="1" applyBorder="1" applyAlignment="1">
      <alignment horizontal="center" vertical="center"/>
    </xf>
    <xf numFmtId="0" fontId="0" fillId="0" borderId="9" xfId="0" applyFont="1" applyBorder="1" applyAlignment="1">
      <alignment horizontal="center" vertical="center"/>
    </xf>
    <xf numFmtId="0" fontId="5" fillId="0" borderId="8" xfId="0" applyFont="1" applyBorder="1" applyAlignment="1">
      <alignment horizontal="center" vertical="center"/>
    </xf>
    <xf numFmtId="0" fontId="0" fillId="0" borderId="9" xfId="0" applyFont="1" applyBorder="1" applyAlignment="1">
      <alignment horizontal="left" vertical="center" wrapText="1"/>
    </xf>
    <xf numFmtId="0" fontId="6" fillId="0" borderId="9" xfId="0" applyFont="1" applyBorder="1" applyAlignment="1">
      <alignment horizontal="left" vertical="center" wrapText="1"/>
    </xf>
    <xf numFmtId="0" fontId="8" fillId="0" borderId="9" xfId="0" applyFont="1" applyBorder="1" applyAlignment="1">
      <alignment horizontal="left" vertical="center" wrapText="1"/>
    </xf>
    <xf numFmtId="0" fontId="0" fillId="0" borderId="9" xfId="0" applyFont="1" applyBorder="1" applyAlignment="1">
      <alignment horizontal="left" vertical="center"/>
    </xf>
    <xf numFmtId="0" fontId="0" fillId="0" borderId="9" xfId="0" applyFont="1" applyBorder="1" applyAlignment="1">
      <alignment vertical="center" wrapText="1"/>
    </xf>
    <xf numFmtId="0" fontId="8" fillId="0" borderId="9" xfId="0" applyFont="1" applyBorder="1" applyAlignment="1">
      <alignment horizontal="center" vertical="center"/>
    </xf>
    <xf numFmtId="0" fontId="9" fillId="0" borderId="9" xfId="0" applyFont="1" applyBorder="1" applyAlignment="1">
      <alignment horizontal="center" vertical="center"/>
    </xf>
    <xf numFmtId="0" fontId="0" fillId="0" borderId="0" xfId="0" applyFont="1" applyBorder="1">
      <alignment vertical="center"/>
    </xf>
    <xf numFmtId="0" fontId="1" fillId="0" borderId="9" xfId="0" applyFont="1" applyBorder="1" applyAlignment="1">
      <alignment horizontal="center" vertical="center"/>
    </xf>
    <xf numFmtId="0" fontId="2" fillId="0" borderId="9" xfId="0" applyFont="1" applyBorder="1" applyAlignment="1">
      <alignment horizontal="center" vertical="center"/>
    </xf>
    <xf numFmtId="0" fontId="3" fillId="0" borderId="9" xfId="0" applyFont="1" applyBorder="1" applyAlignment="1">
      <alignment horizontal="center" vertical="center"/>
    </xf>
    <xf numFmtId="0" fontId="5" fillId="0" borderId="9" xfId="0" applyFont="1" applyBorder="1" applyAlignment="1">
      <alignment horizontal="center" vertical="center"/>
    </xf>
    <xf numFmtId="0" fontId="2" fillId="0" borderId="9" xfId="0" applyFont="1" applyBorder="1" applyAlignment="1">
      <alignment horizontal="left" vertical="center"/>
    </xf>
    <xf numFmtId="0" fontId="2" fillId="0" borderId="9" xfId="0" applyFont="1" applyBorder="1">
      <alignment vertical="center"/>
    </xf>
    <xf numFmtId="0" fontId="0" fillId="0" borderId="9" xfId="0" applyFont="1" applyBorder="1">
      <alignment vertical="center"/>
    </xf>
    <xf numFmtId="0" fontId="6" fillId="0" borderId="9" xfId="0" applyFont="1" applyBorder="1">
      <alignment vertical="center"/>
    </xf>
    <xf numFmtId="0" fontId="7" fillId="0" borderId="9" xfId="0" applyFont="1" applyBorder="1" applyAlignment="1">
      <alignment horizontal="left" vertical="center" wrapText="1"/>
    </xf>
    <xf numFmtId="0" fontId="9" fillId="0" borderId="9" xfId="0" applyFont="1" applyBorder="1">
      <alignment vertical="center"/>
    </xf>
    <xf numFmtId="0" fontId="0" fillId="0" borderId="9" xfId="0" applyFont="1" applyBorder="1" applyAlignment="1">
      <alignment horizontal="left" wrapText="1"/>
    </xf>
    <xf numFmtId="0" fontId="8" fillId="0" borderId="9" xfId="0" applyFont="1" applyBorder="1">
      <alignment vertical="center"/>
    </xf>
    <xf numFmtId="0" fontId="1" fillId="0" borderId="3" xfId="0" applyFont="1" applyBorder="1" applyAlignment="1">
      <alignment horizontal="center" vertical="center"/>
    </xf>
    <xf numFmtId="0" fontId="1" fillId="0" borderId="10" xfId="0" applyFont="1" applyBorder="1" applyAlignment="1">
      <alignment horizontal="center" vertical="center"/>
    </xf>
    <xf numFmtId="0" fontId="11" fillId="0" borderId="9" xfId="0" applyFont="1" applyBorder="1" applyAlignment="1">
      <alignment horizontal="center" vertical="center"/>
    </xf>
    <xf numFmtId="0" fontId="1" fillId="0" borderId="5" xfId="0" applyFont="1" applyBorder="1" applyAlignment="1">
      <alignment horizontal="center" vertical="center"/>
    </xf>
    <xf numFmtId="0" fontId="9" fillId="0" borderId="9" xfId="0" applyFont="1" applyBorder="1" applyAlignment="1">
      <alignment horizontal="center" vertical="center" wrapText="1"/>
    </xf>
    <xf numFmtId="0" fontId="8" fillId="0" borderId="0" xfId="0" applyFont="1">
      <alignment vertical="center"/>
    </xf>
    <xf numFmtId="0" fontId="9"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1.jpeg"/><Relationship Id="rId8" Type="http://schemas.openxmlformats.org/officeDocument/2006/relationships/image" Target="media/image4.jpeg"/><Relationship Id="rId74" Type="http://schemas.openxmlformats.org/officeDocument/2006/relationships/image" Target="media/image73.jpeg"/><Relationship Id="rId73" Type="http://schemas.openxmlformats.org/officeDocument/2006/relationships/image" Target="media/image72.png"/><Relationship Id="rId72" Type="http://schemas.openxmlformats.org/officeDocument/2006/relationships/image" Target="media/image71.png"/><Relationship Id="rId71" Type="http://schemas.openxmlformats.org/officeDocument/2006/relationships/image" Target="media/image70.png"/><Relationship Id="rId70" Type="http://schemas.openxmlformats.org/officeDocument/2006/relationships/image" Target="media/image69.jpeg"/><Relationship Id="rId7" Type="http://schemas.openxmlformats.org/officeDocument/2006/relationships/image" Target="media/image10.jpeg"/><Relationship Id="rId69" Type="http://schemas.openxmlformats.org/officeDocument/2006/relationships/image" Target="media/image2.jpeg"/><Relationship Id="rId68" Type="http://schemas.openxmlformats.org/officeDocument/2006/relationships/image" Target="media/image68.jpeg"/><Relationship Id="rId67" Type="http://schemas.openxmlformats.org/officeDocument/2006/relationships/image" Target="media/image67.jpeg"/><Relationship Id="rId66" Type="http://schemas.openxmlformats.org/officeDocument/2006/relationships/image" Target="media/image66.jpeg"/><Relationship Id="rId65" Type="http://schemas.openxmlformats.org/officeDocument/2006/relationships/image" Target="media/image65.jpeg"/><Relationship Id="rId64" Type="http://schemas.openxmlformats.org/officeDocument/2006/relationships/image" Target="media/image64.pn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png"/><Relationship Id="rId6" Type="http://schemas.openxmlformats.org/officeDocument/2006/relationships/image" Target="media/image9.jpe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8.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png"/><Relationship Id="rId4" Type="http://schemas.openxmlformats.org/officeDocument/2006/relationships/image" Target="media/image7.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pn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6.jpeg"/><Relationship Id="rId29" Type="http://schemas.openxmlformats.org/officeDocument/2006/relationships/image" Target="media/image1.jpeg"/><Relationship Id="rId28" Type="http://schemas.openxmlformats.org/officeDocument/2006/relationships/image" Target="media/image29.jpeg"/><Relationship Id="rId27" Type="http://schemas.openxmlformats.org/officeDocument/2006/relationships/image" Target="media/image28.jpeg"/><Relationship Id="rId26" Type="http://schemas.openxmlformats.org/officeDocument/2006/relationships/image" Target="media/image27.jpeg"/><Relationship Id="rId25" Type="http://schemas.openxmlformats.org/officeDocument/2006/relationships/image" Target="media/image26.jpeg"/><Relationship Id="rId24" Type="http://schemas.openxmlformats.org/officeDocument/2006/relationships/image" Target="media/image25.jpeg"/><Relationship Id="rId23" Type="http://schemas.openxmlformats.org/officeDocument/2006/relationships/image" Target="media/image24.jpeg"/><Relationship Id="rId22" Type="http://schemas.openxmlformats.org/officeDocument/2006/relationships/image" Target="media/image23.jpeg"/><Relationship Id="rId21" Type="http://schemas.openxmlformats.org/officeDocument/2006/relationships/image" Target="media/image22.jpeg"/><Relationship Id="rId20" Type="http://schemas.openxmlformats.org/officeDocument/2006/relationships/image" Target="media/image21.jpeg"/><Relationship Id="rId2" Type="http://schemas.openxmlformats.org/officeDocument/2006/relationships/image" Target="NULL" TargetMode="External"/><Relationship Id="rId19" Type="http://schemas.openxmlformats.org/officeDocument/2006/relationships/image" Target="media/image3.jpeg"/><Relationship Id="rId18" Type="http://schemas.openxmlformats.org/officeDocument/2006/relationships/image" Target="media/image20.jpeg"/><Relationship Id="rId17" Type="http://schemas.openxmlformats.org/officeDocument/2006/relationships/image" Target="media/image19.jpeg"/><Relationship Id="rId16" Type="http://schemas.openxmlformats.org/officeDocument/2006/relationships/image" Target="media/image18.jpeg"/><Relationship Id="rId15" Type="http://schemas.openxmlformats.org/officeDocument/2006/relationships/image" Target="media/image17.jpeg"/><Relationship Id="rId14" Type="http://schemas.openxmlformats.org/officeDocument/2006/relationships/image" Target="media/image16.jpeg"/><Relationship Id="rId13" Type="http://schemas.openxmlformats.org/officeDocument/2006/relationships/image" Target="media/image15.jpeg"/><Relationship Id="rId12" Type="http://schemas.openxmlformats.org/officeDocument/2006/relationships/image" Target="media/image14.jpeg"/><Relationship Id="rId11" Type="http://schemas.openxmlformats.org/officeDocument/2006/relationships/image" Target="media/image13.jpeg"/><Relationship Id="rId10" Type="http://schemas.openxmlformats.org/officeDocument/2006/relationships/image" Target="media/image12.jpeg"/><Relationship Id="rId1" Type="http://schemas.openxmlformats.org/officeDocument/2006/relationships/image" Target="media/image5.jpeg"/></Relationships>
</file>

<file path=xl/_rels/workbook.xml.rels><?xml version="1.0" encoding="UTF-8" standalone="yes"?>
<Relationships xmlns="http://schemas.openxmlformats.org/package/2006/relationships"><Relationship Id="rId8" Type="http://www.wps.cn/officeDocument/2020/cellImage" Target="cellimages.xml"/><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NULL" TargetMode="External"/><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3.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25</xdr:col>
      <xdr:colOff>0</xdr:colOff>
      <xdr:row>199</xdr:row>
      <xdr:rowOff>0</xdr:rowOff>
    </xdr:from>
    <xdr:ext cx="0" cy="0"/>
    <xdr:pic>
      <xdr:nvPicPr>
        <xdr:cNvPr id="2" name="图片 1"/>
        <xdr:cNvPicPr/>
      </xdr:nvPicPr>
      <xdr:blipFill>
        <a:blip r:embed="rId1"/>
        <a:stretch>
          <a:fillRect/>
        </a:stretch>
      </xdr:blipFill>
      <xdr:spPr>
        <a:xfrm>
          <a:off x="26367105" y="44349670"/>
          <a:ext cx="0" cy="0"/>
        </a:xfrm>
        <a:prstGeom prst="rect">
          <a:avLst/>
        </a:prstGeom>
      </xdr:spPr>
    </xdr:pic>
    <xdr:clientData/>
  </xdr:oneCellAnchor>
  <xdr:oneCellAnchor>
    <xdr:from>
      <xdr:col>14</xdr:col>
      <xdr:colOff>148120</xdr:colOff>
      <xdr:row>45</xdr:row>
      <xdr:rowOff>0</xdr:rowOff>
    </xdr:from>
    <xdr:ext cx="284784" cy="203200"/>
    <xdr:pic>
      <xdr:nvPicPr>
        <xdr:cNvPr id="45" name="44"/>
        <xdr:cNvPicPr/>
      </xdr:nvPicPr>
      <xdr:blipFill>
        <a:blip r:embed="rId2" r:link="rId3"/>
        <a:stretch>
          <a:fillRect/>
        </a:stretch>
      </xdr:blipFill>
      <xdr:spPr>
        <a:xfrm>
          <a:off x="15758160" y="9946640"/>
          <a:ext cx="284480" cy="203200"/>
        </a:xfrm>
        <a:prstGeom prst="rect">
          <a:avLst/>
        </a:prstGeom>
      </xdr:spPr>
    </xdr:pic>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19</xdr:col>
      <xdr:colOff>0</xdr:colOff>
      <xdr:row>199</xdr:row>
      <xdr:rowOff>0</xdr:rowOff>
    </xdr:from>
    <xdr:ext cx="0" cy="0"/>
    <xdr:pic>
      <xdr:nvPicPr>
        <xdr:cNvPr id="2" name="图片 1"/>
        <xdr:cNvPicPr/>
      </xdr:nvPicPr>
      <xdr:blipFill>
        <a:blip r:embed="rId1"/>
        <a:stretch>
          <a:fillRect/>
        </a:stretch>
      </xdr:blipFill>
      <xdr:spPr>
        <a:xfrm>
          <a:off x="24752300" y="105444290"/>
          <a:ext cx="0" cy="0"/>
        </a:xfrm>
        <a:prstGeom prst="rect">
          <a:avLst/>
        </a:prstGeom>
      </xdr:spPr>
    </xdr:pic>
    <xdr:clientData/>
  </xdr:oneCellAnchor>
  <xdr:oneCellAnchor>
    <xdr:from>
      <xdr:col>19</xdr:col>
      <xdr:colOff>0</xdr:colOff>
      <xdr:row>199</xdr:row>
      <xdr:rowOff>0</xdr:rowOff>
    </xdr:from>
    <xdr:ext cx="0" cy="0"/>
    <xdr:pic>
      <xdr:nvPicPr>
        <xdr:cNvPr id="3" name="图片 2"/>
        <xdr:cNvPicPr/>
      </xdr:nvPicPr>
      <xdr:blipFill>
        <a:blip r:embed="rId2"/>
        <a:stretch>
          <a:fillRect/>
        </a:stretch>
      </xdr:blipFill>
      <xdr:spPr>
        <a:xfrm>
          <a:off x="24752300" y="105444290"/>
          <a:ext cx="0" cy="0"/>
        </a:xfrm>
        <a:prstGeom prst="rect">
          <a:avLst/>
        </a:prstGeom>
      </xdr:spPr>
    </xdr:pic>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21</xdr:col>
      <xdr:colOff>0</xdr:colOff>
      <xdr:row>199</xdr:row>
      <xdr:rowOff>0</xdr:rowOff>
    </xdr:from>
    <xdr:ext cx="0" cy="0"/>
    <xdr:pic>
      <xdr:nvPicPr>
        <xdr:cNvPr id="2" name="图片 1"/>
        <xdr:cNvPicPr/>
      </xdr:nvPicPr>
      <xdr:blipFill>
        <a:blip r:embed="rId1" r:link="rId2"/>
        <a:stretch>
          <a:fillRect/>
        </a:stretch>
      </xdr:blipFill>
      <xdr:spPr>
        <a:xfrm>
          <a:off x="30036770" y="90411300"/>
          <a:ext cx="0" cy="0"/>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综合素质测评成绩">
    <pageSetUpPr fitToPage="1"/>
  </sheetPr>
  <dimension ref="A1:P84"/>
  <sheetViews>
    <sheetView zoomScale="70" zoomScaleNormal="70" topLeftCell="A16" workbookViewId="0">
      <selection activeCell="J66" sqref="J66"/>
    </sheetView>
  </sheetViews>
  <sheetFormatPr defaultColWidth="14" defaultRowHeight="18" customHeight="1"/>
  <cols>
    <col min="2" max="2" width="14.2818181818182" style="6" customWidth="1"/>
    <col min="3" max="3" width="29.0454545454545" customWidth="1"/>
    <col min="4" max="8" width="14" customWidth="1"/>
    <col min="9" max="9" width="12.1090909090909" customWidth="1"/>
    <col min="10" max="10" width="20.1454545454545" customWidth="1"/>
    <col min="11" max="11" width="21.9" customWidth="1"/>
    <col min="12" max="13" width="14" customWidth="1"/>
  </cols>
  <sheetData>
    <row r="1" ht="17.5" spans="1:16">
      <c r="A1" s="61" t="s">
        <v>0</v>
      </c>
      <c r="B1" s="62"/>
      <c r="C1" s="62"/>
      <c r="D1" s="62"/>
      <c r="E1" s="62"/>
      <c r="F1" s="62"/>
      <c r="G1" s="62"/>
      <c r="H1" s="62"/>
      <c r="I1" s="62"/>
      <c r="J1" s="62"/>
      <c r="K1" s="62"/>
      <c r="L1" s="62"/>
      <c r="M1" s="62"/>
      <c r="N1" s="62"/>
      <c r="O1" s="62"/>
      <c r="P1" s="64"/>
    </row>
    <row r="2" ht="17.5" spans="1:8">
      <c r="A2" s="10" t="s">
        <v>1</v>
      </c>
      <c r="B2" s="9"/>
      <c r="C2" s="30"/>
      <c r="D2" s="30"/>
      <c r="H2" s="30"/>
    </row>
    <row r="3" ht="17.4" customHeight="1" spans="1:16">
      <c r="A3" s="37" t="s">
        <v>2</v>
      </c>
      <c r="B3" s="37" t="s">
        <v>3</v>
      </c>
      <c r="C3" s="37" t="s">
        <v>4</v>
      </c>
      <c r="D3" s="37" t="s">
        <v>5</v>
      </c>
      <c r="E3" s="37" t="s">
        <v>6</v>
      </c>
      <c r="F3" s="37" t="s">
        <v>7</v>
      </c>
      <c r="G3" s="37" t="s">
        <v>8</v>
      </c>
      <c r="H3" s="37" t="s">
        <v>9</v>
      </c>
      <c r="I3" s="37" t="s">
        <v>10</v>
      </c>
      <c r="J3" s="37" t="s">
        <v>11</v>
      </c>
      <c r="K3" s="37" t="s">
        <v>12</v>
      </c>
      <c r="L3" s="37" t="s">
        <v>13</v>
      </c>
      <c r="M3" s="37" t="s">
        <v>14</v>
      </c>
      <c r="N3" s="37" t="s">
        <v>15</v>
      </c>
      <c r="O3" s="37" t="s">
        <v>16</v>
      </c>
      <c r="P3" s="37" t="s">
        <v>17</v>
      </c>
    </row>
    <row r="4" ht="17.4" customHeight="1" spans="1:16">
      <c r="A4" s="39">
        <v>1</v>
      </c>
      <c r="B4" s="39">
        <v>22065013</v>
      </c>
      <c r="C4" s="51" t="s">
        <v>18</v>
      </c>
      <c r="D4" s="39">
        <v>71.81</v>
      </c>
      <c r="E4" s="39">
        <v>1</v>
      </c>
      <c r="F4" s="39">
        <v>18.4</v>
      </c>
      <c r="G4" s="39">
        <v>2</v>
      </c>
      <c r="H4" s="39">
        <v>10</v>
      </c>
      <c r="I4" s="39">
        <v>1</v>
      </c>
      <c r="J4" s="39">
        <v>100.21</v>
      </c>
      <c r="K4" s="39">
        <v>1</v>
      </c>
      <c r="L4" s="39">
        <v>3.74</v>
      </c>
      <c r="M4" s="39">
        <v>516</v>
      </c>
      <c r="N4" s="39" t="s">
        <v>19</v>
      </c>
      <c r="O4" s="39" t="str">
        <f>_xlfn.DISPIMG("ID_54A0682477E64A4A865955B96C2AD8FF",1)</f>
        <v>=DISPIMG("ID_54A0682477E64A4A865955B96C2AD8FF",1)</v>
      </c>
      <c r="P4" s="39"/>
    </row>
    <row r="5" ht="17.4" customHeight="1" spans="1:16">
      <c r="A5" s="39">
        <v>2</v>
      </c>
      <c r="B5" s="39">
        <v>22065010</v>
      </c>
      <c r="C5" s="51" t="s">
        <v>20</v>
      </c>
      <c r="D5" s="39">
        <v>69.37</v>
      </c>
      <c r="E5" s="39">
        <v>4</v>
      </c>
      <c r="F5" s="39">
        <v>19.3</v>
      </c>
      <c r="G5" s="39">
        <v>1</v>
      </c>
      <c r="H5" s="39">
        <v>9.9</v>
      </c>
      <c r="I5" s="39">
        <v>4</v>
      </c>
      <c r="J5" s="39">
        <v>98.57</v>
      </c>
      <c r="K5" s="39">
        <v>2</v>
      </c>
      <c r="L5" s="39">
        <v>3.44</v>
      </c>
      <c r="M5" s="39">
        <v>425</v>
      </c>
      <c r="N5" s="39" t="s">
        <v>19</v>
      </c>
      <c r="O5" s="39" t="str">
        <f>_xlfn.DISPIMG("ID_72F0345A60834FDD91A4B977ECBD6FF8",1)</f>
        <v>=DISPIMG("ID_72F0345A60834FDD91A4B977ECBD6FF8",1)</v>
      </c>
      <c r="P5" s="39"/>
    </row>
    <row r="6" ht="17.4" customHeight="1" spans="1:16">
      <c r="A6" s="39">
        <v>3</v>
      </c>
      <c r="B6" s="39">
        <v>22065012</v>
      </c>
      <c r="C6" s="52" t="s">
        <v>21</v>
      </c>
      <c r="D6" s="39">
        <v>70.31</v>
      </c>
      <c r="E6" s="39">
        <v>2</v>
      </c>
      <c r="F6" s="39">
        <v>15.8</v>
      </c>
      <c r="G6" s="39">
        <v>6</v>
      </c>
      <c r="H6" s="39">
        <v>10</v>
      </c>
      <c r="I6" s="39">
        <v>2</v>
      </c>
      <c r="J6" s="39">
        <v>96.11</v>
      </c>
      <c r="K6" s="39">
        <v>3</v>
      </c>
      <c r="L6" s="39">
        <v>3.58</v>
      </c>
      <c r="M6" s="39">
        <v>539</v>
      </c>
      <c r="N6" s="39" t="s">
        <v>19</v>
      </c>
      <c r="O6" s="39" t="str">
        <f>_xlfn.DISPIMG("ID_B791A346875443F5968BB44A0F61B33B",1)</f>
        <v>=DISPIMG("ID_B791A346875443F5968BB44A0F61B33B",1)</v>
      </c>
      <c r="P6" s="39"/>
    </row>
    <row r="7" ht="17.4" customHeight="1" spans="1:16">
      <c r="A7" s="39">
        <v>4</v>
      </c>
      <c r="B7" s="39">
        <v>22065021</v>
      </c>
      <c r="C7" s="51" t="s">
        <v>22</v>
      </c>
      <c r="D7" s="39">
        <v>67.08</v>
      </c>
      <c r="E7" s="39">
        <v>10</v>
      </c>
      <c r="F7" s="39">
        <v>16.5</v>
      </c>
      <c r="G7" s="39">
        <v>4</v>
      </c>
      <c r="H7" s="39">
        <v>10</v>
      </c>
      <c r="I7" s="39">
        <v>3</v>
      </c>
      <c r="J7" s="39">
        <v>93.58</v>
      </c>
      <c r="K7" s="39">
        <v>4</v>
      </c>
      <c r="L7" s="39">
        <v>3.17</v>
      </c>
      <c r="M7" s="39">
        <v>467</v>
      </c>
      <c r="N7" s="39" t="s">
        <v>19</v>
      </c>
      <c r="O7" s="39" t="str">
        <f>_xlfn.DISPIMG("ID_023EBD68D8A84C759DAFA957D73B0A5A",1)</f>
        <v>=DISPIMG("ID_023EBD68D8A84C759DAFA957D73B0A5A",1)</v>
      </c>
      <c r="P7" s="39"/>
    </row>
    <row r="8" ht="17.4" customHeight="1" spans="1:16">
      <c r="A8" s="39">
        <v>5</v>
      </c>
      <c r="B8" s="39">
        <v>22065016</v>
      </c>
      <c r="C8" s="51" t="s">
        <v>23</v>
      </c>
      <c r="D8" s="39">
        <v>70.2</v>
      </c>
      <c r="E8" s="39">
        <v>3</v>
      </c>
      <c r="F8" s="39">
        <v>13.5</v>
      </c>
      <c r="G8" s="39">
        <v>15</v>
      </c>
      <c r="H8" s="39">
        <v>8.5</v>
      </c>
      <c r="I8" s="39">
        <v>6</v>
      </c>
      <c r="J8" s="39">
        <v>92.2</v>
      </c>
      <c r="K8" s="39">
        <v>5</v>
      </c>
      <c r="L8" s="39">
        <v>3.6</v>
      </c>
      <c r="M8" s="39">
        <v>464</v>
      </c>
      <c r="N8" s="39" t="s">
        <v>19</v>
      </c>
      <c r="O8" s="39" t="str">
        <f>_xlfn.DISPIMG("ID_A1EB06D3A00C4FAFB7E95AFBEC7FC4AB",1)</f>
        <v>=DISPIMG("ID_A1EB06D3A00C4FAFB7E95AFBEC7FC4AB",1)</v>
      </c>
      <c r="P8" s="39"/>
    </row>
    <row r="9" ht="17.4" customHeight="1" spans="1:16">
      <c r="A9" s="39">
        <v>6</v>
      </c>
      <c r="B9" s="39">
        <v>22065015</v>
      </c>
      <c r="C9" s="51" t="s">
        <v>24</v>
      </c>
      <c r="D9" s="39">
        <v>68.49</v>
      </c>
      <c r="E9" s="39">
        <v>7</v>
      </c>
      <c r="F9" s="39">
        <v>15.5</v>
      </c>
      <c r="G9" s="39">
        <v>7</v>
      </c>
      <c r="H9" s="39">
        <v>7.4</v>
      </c>
      <c r="I9" s="39">
        <v>10</v>
      </c>
      <c r="J9" s="39">
        <v>91.39</v>
      </c>
      <c r="K9" s="39">
        <v>6</v>
      </c>
      <c r="L9" s="39">
        <v>3.6</v>
      </c>
      <c r="M9" s="39">
        <v>513</v>
      </c>
      <c r="N9" s="39" t="s">
        <v>19</v>
      </c>
      <c r="O9" s="39" t="str">
        <f>_xlfn.DISPIMG("ID_2E24CE49388F474B9B7E47ECF8DB100E",1)</f>
        <v>=DISPIMG("ID_2E24CE49388F474B9B7E47ECF8DB100E",1)</v>
      </c>
      <c r="P9" s="39"/>
    </row>
    <row r="10" ht="17.4" customHeight="1" spans="1:16">
      <c r="A10" s="39">
        <v>7</v>
      </c>
      <c r="B10" s="39">
        <v>22065028</v>
      </c>
      <c r="C10" s="51" t="s">
        <v>25</v>
      </c>
      <c r="D10" s="39">
        <v>67.89</v>
      </c>
      <c r="E10" s="39">
        <v>8</v>
      </c>
      <c r="F10" s="39">
        <v>14.7</v>
      </c>
      <c r="G10" s="39">
        <v>9</v>
      </c>
      <c r="H10" s="39">
        <v>8.25</v>
      </c>
      <c r="I10" s="39">
        <v>7</v>
      </c>
      <c r="J10" s="39">
        <v>90.84</v>
      </c>
      <c r="K10" s="39">
        <v>7</v>
      </c>
      <c r="L10" s="39">
        <v>3.28</v>
      </c>
      <c r="M10" s="39">
        <v>487</v>
      </c>
      <c r="N10" s="39" t="s">
        <v>19</v>
      </c>
      <c r="O10" s="39" t="str">
        <f>_xlfn.DISPIMG("ID_59310D670C0E49AE9FC891A16E27B2DF",1)</f>
        <v>=DISPIMG("ID_59310D670C0E49AE9FC891A16E27B2DF",1)</v>
      </c>
      <c r="P10" s="39"/>
    </row>
    <row r="11" ht="17.4" customHeight="1" spans="1:16">
      <c r="A11" s="39">
        <v>8</v>
      </c>
      <c r="B11" s="39">
        <v>22065014</v>
      </c>
      <c r="C11" s="51" t="s">
        <v>26</v>
      </c>
      <c r="D11" s="39">
        <v>69.06</v>
      </c>
      <c r="E11" s="39">
        <v>5</v>
      </c>
      <c r="F11" s="39">
        <v>14.3</v>
      </c>
      <c r="G11" s="39">
        <v>10</v>
      </c>
      <c r="H11" s="39">
        <v>5.4</v>
      </c>
      <c r="I11" s="39">
        <v>35</v>
      </c>
      <c r="J11" s="39">
        <v>88.76</v>
      </c>
      <c r="K11" s="39">
        <v>8</v>
      </c>
      <c r="L11" s="39">
        <v>3.36</v>
      </c>
      <c r="M11" s="39">
        <v>530</v>
      </c>
      <c r="N11" s="39" t="s">
        <v>19</v>
      </c>
      <c r="O11" s="39" t="str">
        <f>_xlfn.DISPIMG("ID_41A116EDCF364BD9BC1D900119680640",1)</f>
        <v>=DISPIMG("ID_41A116EDCF364BD9BC1D900119680640",1)</v>
      </c>
      <c r="P11" s="39"/>
    </row>
    <row r="12" ht="17.4" customHeight="1" spans="1:16">
      <c r="A12" s="39">
        <v>9</v>
      </c>
      <c r="B12" s="39">
        <v>22065031</v>
      </c>
      <c r="C12" s="51" t="s">
        <v>27</v>
      </c>
      <c r="D12" s="39">
        <v>68.7</v>
      </c>
      <c r="E12" s="39">
        <v>6</v>
      </c>
      <c r="F12" s="39">
        <v>13</v>
      </c>
      <c r="G12" s="39">
        <v>24</v>
      </c>
      <c r="H12" s="39">
        <v>6.8</v>
      </c>
      <c r="I12" s="39">
        <v>14</v>
      </c>
      <c r="J12" s="39">
        <v>88.5</v>
      </c>
      <c r="K12" s="39">
        <v>9</v>
      </c>
      <c r="L12" s="39">
        <v>3.53</v>
      </c>
      <c r="M12" s="39">
        <v>485</v>
      </c>
      <c r="N12" s="39" t="s">
        <v>19</v>
      </c>
      <c r="O12" s="39" t="str">
        <f>_xlfn.DISPIMG("ID_EB6FDF5D26FC4DC2A28167758826CCD9",1)</f>
        <v>=DISPIMG("ID_EB6FDF5D26FC4DC2A28167758826CCD9",1)</v>
      </c>
      <c r="P12" s="39"/>
    </row>
    <row r="13" ht="17.4" customHeight="1" spans="1:16">
      <c r="A13" s="39">
        <v>10</v>
      </c>
      <c r="B13" s="39">
        <v>22065026</v>
      </c>
      <c r="C13" s="51" t="s">
        <v>28</v>
      </c>
      <c r="D13" s="39">
        <v>65.33</v>
      </c>
      <c r="E13" s="39">
        <v>12</v>
      </c>
      <c r="F13" s="39">
        <v>14.2</v>
      </c>
      <c r="G13" s="39">
        <v>11</v>
      </c>
      <c r="H13" s="39">
        <v>7.5</v>
      </c>
      <c r="I13" s="39">
        <v>9</v>
      </c>
      <c r="J13" s="39">
        <v>87.03</v>
      </c>
      <c r="K13" s="39">
        <v>10</v>
      </c>
      <c r="L13" s="39">
        <v>3.08</v>
      </c>
      <c r="M13" s="39">
        <v>517</v>
      </c>
      <c r="N13" s="39" t="s">
        <v>19</v>
      </c>
      <c r="O13" s="39" t="str">
        <f>_xlfn.DISPIMG("ID_4DB878336980499999650240399C4B7C",1)</f>
        <v>=DISPIMG("ID_4DB878336980499999650240399C4B7C",1)</v>
      </c>
      <c r="P13" s="39"/>
    </row>
    <row r="14" ht="17.4" customHeight="1" spans="1:16">
      <c r="A14" s="39">
        <v>11</v>
      </c>
      <c r="B14" s="39">
        <v>22163251</v>
      </c>
      <c r="C14" s="51" t="s">
        <v>29</v>
      </c>
      <c r="D14" s="39">
        <v>67.49</v>
      </c>
      <c r="E14" s="39">
        <v>9</v>
      </c>
      <c r="F14" s="39">
        <v>13.2</v>
      </c>
      <c r="G14" s="39">
        <v>20</v>
      </c>
      <c r="H14" s="39">
        <v>6.1</v>
      </c>
      <c r="I14" s="39">
        <v>19</v>
      </c>
      <c r="J14" s="39">
        <v>86.79</v>
      </c>
      <c r="K14" s="39">
        <v>11</v>
      </c>
      <c r="L14" s="39">
        <v>3.23</v>
      </c>
      <c r="M14" s="39">
        <v>436</v>
      </c>
      <c r="N14" s="39" t="s">
        <v>19</v>
      </c>
      <c r="O14" s="39" t="str">
        <f>_xlfn.DISPIMG("ID_114609EDB9D144359831F567A443BAE1",1)</f>
        <v>=DISPIMG("ID_114609EDB9D144359831F567A443BAE1",1)</v>
      </c>
      <c r="P14" s="39"/>
    </row>
    <row r="15" ht="17.4" customHeight="1" spans="1:16">
      <c r="A15" s="39">
        <v>12</v>
      </c>
      <c r="B15" s="39">
        <v>22065037</v>
      </c>
      <c r="C15" s="52" t="s">
        <v>30</v>
      </c>
      <c r="D15" s="39">
        <v>66.54</v>
      </c>
      <c r="E15" s="39">
        <v>11</v>
      </c>
      <c r="F15" s="39">
        <v>12.9</v>
      </c>
      <c r="G15" s="39">
        <v>26</v>
      </c>
      <c r="H15" s="39">
        <v>7.1</v>
      </c>
      <c r="I15" s="39">
        <v>11</v>
      </c>
      <c r="J15" s="39">
        <v>86.54</v>
      </c>
      <c r="K15" s="39">
        <v>12</v>
      </c>
      <c r="L15" s="39">
        <v>3.07</v>
      </c>
      <c r="M15" s="39">
        <v>479</v>
      </c>
      <c r="N15" s="39" t="s">
        <v>19</v>
      </c>
      <c r="O15" s="39" t="str">
        <f>_xlfn.DISPIMG("ID_7C9C80DA80CE49C7ADAF76F223314273",1)</f>
        <v>=DISPIMG("ID_7C9C80DA80CE49C7ADAF76F223314273",1)</v>
      </c>
      <c r="P15" s="39"/>
    </row>
    <row r="16" ht="17.4" customHeight="1" spans="1:16">
      <c r="A16" s="39">
        <v>13</v>
      </c>
      <c r="B16" s="39">
        <v>22065036</v>
      </c>
      <c r="C16" s="51" t="s">
        <v>31</v>
      </c>
      <c r="D16" s="39">
        <v>60.62</v>
      </c>
      <c r="E16" s="39">
        <v>21</v>
      </c>
      <c r="F16" s="39">
        <v>17.1</v>
      </c>
      <c r="G16" s="39">
        <v>3</v>
      </c>
      <c r="H16" s="39">
        <v>7.1</v>
      </c>
      <c r="I16" s="39">
        <v>12</v>
      </c>
      <c r="J16" s="39">
        <v>84.82</v>
      </c>
      <c r="K16" s="39">
        <v>13</v>
      </c>
      <c r="L16" s="39">
        <v>3.36</v>
      </c>
      <c r="M16" s="39">
        <v>453</v>
      </c>
      <c r="N16" s="39" t="s">
        <v>19</v>
      </c>
      <c r="O16" s="39" t="str">
        <f>_xlfn.DISPIMG("ID_034BC045385042998774AC09FB052778",1)</f>
        <v>=DISPIMG("ID_034BC045385042998774AC09FB052778",1)</v>
      </c>
      <c r="P16" s="39"/>
    </row>
    <row r="17" ht="17.4" customHeight="1" spans="1:16">
      <c r="A17" s="39">
        <v>14</v>
      </c>
      <c r="B17" s="39">
        <v>22065023</v>
      </c>
      <c r="C17" s="51" t="s">
        <v>32</v>
      </c>
      <c r="D17" s="39">
        <v>59.82</v>
      </c>
      <c r="E17" s="39">
        <v>27</v>
      </c>
      <c r="F17" s="39">
        <v>16.1</v>
      </c>
      <c r="G17" s="39">
        <v>5</v>
      </c>
      <c r="H17" s="39">
        <v>7.55</v>
      </c>
      <c r="I17" s="39">
        <v>8</v>
      </c>
      <c r="J17" s="39">
        <v>83.47</v>
      </c>
      <c r="K17" s="39">
        <v>14</v>
      </c>
      <c r="L17" s="39">
        <v>3.06</v>
      </c>
      <c r="M17" s="39">
        <v>414</v>
      </c>
      <c r="N17" s="39" t="s">
        <v>19</v>
      </c>
      <c r="O17" s="39" t="str">
        <f>_xlfn.DISPIMG("ID_2970D11C3E2C4DDD9DDFC03A1B02CCBA",1)</f>
        <v>=DISPIMG("ID_2970D11C3E2C4DDD9DDFC03A1B02CCBA",1)</v>
      </c>
      <c r="P17" s="39"/>
    </row>
    <row r="18" ht="17.4" customHeight="1" spans="1:16">
      <c r="A18" s="39">
        <v>15</v>
      </c>
      <c r="B18" s="39">
        <v>22065025</v>
      </c>
      <c r="C18" s="51" t="s">
        <v>33</v>
      </c>
      <c r="D18" s="39">
        <v>64.39</v>
      </c>
      <c r="E18" s="39">
        <v>13</v>
      </c>
      <c r="F18" s="39">
        <v>12.5</v>
      </c>
      <c r="G18" s="39">
        <v>36</v>
      </c>
      <c r="H18" s="39">
        <v>6.2</v>
      </c>
      <c r="I18" s="39">
        <v>17</v>
      </c>
      <c r="J18" s="39">
        <v>83.09</v>
      </c>
      <c r="K18" s="39">
        <v>15</v>
      </c>
      <c r="L18" s="39">
        <v>3.39</v>
      </c>
      <c r="M18" s="39">
        <v>586</v>
      </c>
      <c r="N18" s="39" t="s">
        <v>19</v>
      </c>
      <c r="O18" s="39" t="str">
        <f>_xlfn.DISPIMG("ID_D53DF240DABF4E60A576289D95A10C74",1)</f>
        <v>=DISPIMG("ID_D53DF240DABF4E60A576289D95A10C74",1)</v>
      </c>
      <c r="P18" s="39"/>
    </row>
    <row r="19" ht="17.4" customHeight="1" spans="1:16">
      <c r="A19" s="39">
        <v>16</v>
      </c>
      <c r="B19" s="39">
        <v>22065019</v>
      </c>
      <c r="C19" s="51" t="s">
        <v>34</v>
      </c>
      <c r="D19" s="39">
        <v>61.07</v>
      </c>
      <c r="E19" s="39">
        <v>19</v>
      </c>
      <c r="F19" s="39">
        <v>15.1</v>
      </c>
      <c r="G19" s="39">
        <v>8</v>
      </c>
      <c r="H19" s="39">
        <v>6.85</v>
      </c>
      <c r="I19" s="39">
        <v>13</v>
      </c>
      <c r="J19" s="39">
        <v>83.02</v>
      </c>
      <c r="K19" s="39">
        <v>16</v>
      </c>
      <c r="L19" s="39">
        <v>3.03</v>
      </c>
      <c r="M19" s="39">
        <v>455</v>
      </c>
      <c r="N19" s="39" t="s">
        <v>19</v>
      </c>
      <c r="O19" s="39" t="str">
        <f>_xlfn.DISPIMG("ID_A27F75C092254369A9D2A510FE51BC59",1)</f>
        <v>=DISPIMG("ID_A27F75C092254369A9D2A510FE51BC59",1)</v>
      </c>
      <c r="P19" s="39"/>
    </row>
    <row r="20" ht="17.4" customHeight="1" spans="1:16">
      <c r="A20" s="39">
        <v>17</v>
      </c>
      <c r="B20" s="39">
        <v>22065059</v>
      </c>
      <c r="C20" s="51" t="s">
        <v>35</v>
      </c>
      <c r="D20" s="39">
        <v>63.37</v>
      </c>
      <c r="E20" s="39">
        <v>14</v>
      </c>
      <c r="F20" s="39">
        <v>13.4</v>
      </c>
      <c r="G20" s="39">
        <v>16</v>
      </c>
      <c r="H20" s="39">
        <v>6.1</v>
      </c>
      <c r="I20" s="39">
        <v>20</v>
      </c>
      <c r="J20" s="39">
        <v>82.87</v>
      </c>
      <c r="K20" s="39">
        <v>17</v>
      </c>
      <c r="L20" s="39">
        <v>3.25</v>
      </c>
      <c r="M20" s="39">
        <v>466</v>
      </c>
      <c r="N20" s="39" t="s">
        <v>19</v>
      </c>
      <c r="O20" s="39" t="str">
        <f>_xlfn.DISPIMG("ID_DD234B02CB7B4893BA1838E776181A24",1)</f>
        <v>=DISPIMG("ID_DD234B02CB7B4893BA1838E776181A24",1)</v>
      </c>
      <c r="P20" s="39"/>
    </row>
    <row r="21" ht="17.4" customHeight="1" spans="1:16">
      <c r="A21" s="39">
        <v>18</v>
      </c>
      <c r="B21" s="39">
        <v>22065060</v>
      </c>
      <c r="C21" s="51" t="s">
        <v>36</v>
      </c>
      <c r="D21" s="39">
        <v>62.87</v>
      </c>
      <c r="E21" s="39">
        <v>15</v>
      </c>
      <c r="F21" s="39">
        <v>12.3</v>
      </c>
      <c r="G21" s="39">
        <v>47</v>
      </c>
      <c r="H21" s="39">
        <v>6.2</v>
      </c>
      <c r="I21" s="39">
        <v>18</v>
      </c>
      <c r="J21" s="39">
        <v>81.37</v>
      </c>
      <c r="K21" s="39">
        <v>18</v>
      </c>
      <c r="L21" s="39">
        <v>3.37</v>
      </c>
      <c r="M21" s="39">
        <v>482</v>
      </c>
      <c r="N21" s="39" t="s">
        <v>19</v>
      </c>
      <c r="O21" s="39" t="str">
        <f>_xlfn.DISPIMG("ID_73DBD1D428414E7A93C516A6DD59195E",1)</f>
        <v>=DISPIMG("ID_73DBD1D428414E7A93C516A6DD59195E",1)</v>
      </c>
      <c r="P21" s="39"/>
    </row>
    <row r="22" ht="17.4" customHeight="1" spans="1:16">
      <c r="A22" s="39">
        <v>19</v>
      </c>
      <c r="B22" s="39">
        <v>22065058</v>
      </c>
      <c r="C22" s="51" t="s">
        <v>37</v>
      </c>
      <c r="D22" s="39">
        <v>60.91</v>
      </c>
      <c r="E22" s="39">
        <v>20</v>
      </c>
      <c r="F22" s="39">
        <v>13.9</v>
      </c>
      <c r="G22" s="39">
        <v>13</v>
      </c>
      <c r="H22" s="39">
        <v>5.7</v>
      </c>
      <c r="I22" s="39">
        <v>27</v>
      </c>
      <c r="J22" s="39">
        <v>80.51</v>
      </c>
      <c r="K22" s="39">
        <v>19</v>
      </c>
      <c r="L22" s="39">
        <v>2.9</v>
      </c>
      <c r="M22" s="39">
        <v>451</v>
      </c>
      <c r="N22" s="39" t="s">
        <v>19</v>
      </c>
      <c r="O22" s="39" t="str">
        <f>_xlfn.DISPIMG("ID_AC93BF08F24B4705822598315C892437",1)</f>
        <v>=DISPIMG("ID_AC93BF08F24B4705822598315C892437",1)</v>
      </c>
      <c r="P22" s="39"/>
    </row>
    <row r="23" ht="17.4" customHeight="1" spans="1:16">
      <c r="A23" s="39">
        <v>20</v>
      </c>
      <c r="B23" s="39">
        <v>22065011</v>
      </c>
      <c r="C23" s="51" t="s">
        <v>38</v>
      </c>
      <c r="D23" s="39">
        <v>60.61</v>
      </c>
      <c r="E23" s="39">
        <v>23</v>
      </c>
      <c r="F23" s="39">
        <v>13.1</v>
      </c>
      <c r="G23" s="39">
        <v>22</v>
      </c>
      <c r="H23" s="39">
        <v>6.3</v>
      </c>
      <c r="I23" s="39">
        <v>16</v>
      </c>
      <c r="J23" s="39">
        <v>80.01</v>
      </c>
      <c r="K23" s="39">
        <v>20</v>
      </c>
      <c r="L23" s="39">
        <v>3.25</v>
      </c>
      <c r="M23" s="39">
        <v>428</v>
      </c>
      <c r="N23" s="39" t="s">
        <v>19</v>
      </c>
      <c r="O23" s="39" t="str">
        <f>_xlfn.DISPIMG("ID_D2CC0E184A9F47159A00181D23E3D0ED",1)</f>
        <v>=DISPIMG("ID_D2CC0E184A9F47159A00181D23E3D0ED",1)</v>
      </c>
      <c r="P23" s="39"/>
    </row>
    <row r="24" ht="17.4" customHeight="1" spans="1:16">
      <c r="A24" s="39">
        <v>21</v>
      </c>
      <c r="B24" s="39">
        <v>22065018</v>
      </c>
      <c r="C24" s="51" t="s">
        <v>39</v>
      </c>
      <c r="D24" s="39">
        <v>61.16</v>
      </c>
      <c r="E24" s="39">
        <v>18</v>
      </c>
      <c r="F24" s="39">
        <v>12.9</v>
      </c>
      <c r="G24" s="39">
        <v>27</v>
      </c>
      <c r="H24" s="39">
        <v>5.8</v>
      </c>
      <c r="I24" s="39">
        <v>23</v>
      </c>
      <c r="J24" s="39">
        <v>79.86</v>
      </c>
      <c r="K24" s="39">
        <v>21</v>
      </c>
      <c r="L24" s="39">
        <v>3.26</v>
      </c>
      <c r="M24" s="39">
        <v>464</v>
      </c>
      <c r="N24" s="39" t="s">
        <v>19</v>
      </c>
      <c r="O24" s="39" t="str">
        <f>_xlfn.DISPIMG("ID_95BEC8707BA54E33B2FCBF3D5A20C4A3",1)</f>
        <v>=DISPIMG("ID_95BEC8707BA54E33B2FCBF3D5A20C4A3",1)</v>
      </c>
      <c r="P24" s="39"/>
    </row>
    <row r="25" ht="17.4" customHeight="1" spans="1:16">
      <c r="A25" s="39">
        <v>22</v>
      </c>
      <c r="B25" s="39">
        <v>22065054</v>
      </c>
      <c r="C25" s="51" t="s">
        <v>40</v>
      </c>
      <c r="D25" s="39">
        <v>60.62</v>
      </c>
      <c r="E25" s="39">
        <v>22</v>
      </c>
      <c r="F25" s="39">
        <v>13.3</v>
      </c>
      <c r="G25" s="39">
        <v>17</v>
      </c>
      <c r="H25" s="39">
        <v>5.8</v>
      </c>
      <c r="I25" s="39">
        <v>24</v>
      </c>
      <c r="J25" s="39">
        <v>79.72</v>
      </c>
      <c r="K25" s="39">
        <v>22</v>
      </c>
      <c r="L25" s="39">
        <v>3.12</v>
      </c>
      <c r="M25" s="39">
        <v>568</v>
      </c>
      <c r="N25" s="39" t="s">
        <v>19</v>
      </c>
      <c r="O25" s="39" t="str">
        <f>_xlfn.DISPIMG("ID_1F27499A02874EF1807FB56B1446437B",1)</f>
        <v>=DISPIMG("ID_1F27499A02874EF1807FB56B1446437B",1)</v>
      </c>
      <c r="P25" s="39"/>
    </row>
    <row r="26" ht="17.4" customHeight="1" spans="1:16">
      <c r="A26" s="39">
        <v>23</v>
      </c>
      <c r="B26" s="39">
        <v>22065029</v>
      </c>
      <c r="C26" s="51" t="s">
        <v>41</v>
      </c>
      <c r="D26" s="39">
        <v>61.65</v>
      </c>
      <c r="E26" s="39">
        <v>16</v>
      </c>
      <c r="F26" s="39">
        <v>12.6</v>
      </c>
      <c r="G26" s="39">
        <v>33</v>
      </c>
      <c r="H26" s="39">
        <v>5.2</v>
      </c>
      <c r="I26" s="39">
        <v>41</v>
      </c>
      <c r="J26" s="39">
        <v>79.45</v>
      </c>
      <c r="K26" s="39">
        <v>23</v>
      </c>
      <c r="L26" s="39">
        <v>3.14</v>
      </c>
      <c r="M26" s="39">
        <v>526</v>
      </c>
      <c r="N26" s="39" t="s">
        <v>19</v>
      </c>
      <c r="O26" s="39" t="str">
        <f>_xlfn.DISPIMG("ID_D97CD757418E460589144FA542C88878",1)</f>
        <v>=DISPIMG("ID_D97CD757418E460589144FA542C88878",1)</v>
      </c>
      <c r="P26" s="39"/>
    </row>
    <row r="27" ht="17.4" customHeight="1" spans="1:16">
      <c r="A27" s="39">
        <v>24</v>
      </c>
      <c r="B27" s="39">
        <v>22065039</v>
      </c>
      <c r="C27" s="51" t="s">
        <v>42</v>
      </c>
      <c r="D27" s="39">
        <v>60.45</v>
      </c>
      <c r="E27" s="39">
        <v>24</v>
      </c>
      <c r="F27" s="39">
        <v>13.2</v>
      </c>
      <c r="G27" s="39">
        <v>21</v>
      </c>
      <c r="H27" s="39">
        <v>5.6</v>
      </c>
      <c r="I27" s="39">
        <v>31</v>
      </c>
      <c r="J27" s="39">
        <v>79.25</v>
      </c>
      <c r="K27" s="39">
        <v>24</v>
      </c>
      <c r="L27" s="39">
        <v>3.26</v>
      </c>
      <c r="M27" s="39">
        <v>448</v>
      </c>
      <c r="N27" s="39" t="s">
        <v>19</v>
      </c>
      <c r="O27" s="39" t="str">
        <f>_xlfn.DISPIMG("ID_90DC640641054033B379DD2E3468D751",1)</f>
        <v>=DISPIMG("ID_90DC640641054033B379DD2E3468D751",1)</v>
      </c>
      <c r="P27" s="39"/>
    </row>
    <row r="28" ht="17.4" customHeight="1" spans="1:16">
      <c r="A28" s="39">
        <v>25</v>
      </c>
      <c r="B28" s="39">
        <v>22065047</v>
      </c>
      <c r="C28" s="51" t="s">
        <v>43</v>
      </c>
      <c r="D28" s="39">
        <v>61.2</v>
      </c>
      <c r="E28" s="39">
        <v>17</v>
      </c>
      <c r="F28" s="39">
        <v>12.4</v>
      </c>
      <c r="G28" s="39">
        <v>45</v>
      </c>
      <c r="H28" s="39">
        <v>5.2</v>
      </c>
      <c r="I28" s="39">
        <v>42</v>
      </c>
      <c r="J28" s="39">
        <v>78.8</v>
      </c>
      <c r="K28" s="39">
        <v>25</v>
      </c>
      <c r="L28" s="39">
        <v>3.1</v>
      </c>
      <c r="M28" s="39">
        <v>496</v>
      </c>
      <c r="N28" s="39" t="s">
        <v>19</v>
      </c>
      <c r="O28" s="39" t="str">
        <f>_xlfn.DISPIMG("ID_06D8063ED0894563BF924BFFF53D4ABF",1)</f>
        <v>=DISPIMG("ID_06D8063ED0894563BF924BFFF53D4ABF",1)</v>
      </c>
      <c r="P28" s="39"/>
    </row>
    <row r="29" ht="17.4" customHeight="1" spans="1:16">
      <c r="A29" s="39">
        <v>26</v>
      </c>
      <c r="B29" s="39">
        <v>22065024</v>
      </c>
      <c r="C29" s="51" t="s">
        <v>44</v>
      </c>
      <c r="D29" s="39">
        <v>59.8</v>
      </c>
      <c r="E29" s="39">
        <v>28</v>
      </c>
      <c r="F29" s="39">
        <v>13.3</v>
      </c>
      <c r="G29" s="39">
        <v>18</v>
      </c>
      <c r="H29" s="39">
        <v>5.65</v>
      </c>
      <c r="I29" s="39">
        <v>30</v>
      </c>
      <c r="J29" s="39">
        <v>78.75</v>
      </c>
      <c r="K29" s="39">
        <v>26</v>
      </c>
      <c r="L29" s="39">
        <v>2.72</v>
      </c>
      <c r="M29" s="39">
        <v>417</v>
      </c>
      <c r="N29" s="39" t="s">
        <v>19</v>
      </c>
      <c r="O29" s="39" t="str">
        <f>_xlfn.DISPIMG("ID_CF33C864D2404E96B5E7D9AE64D6E976",1)</f>
        <v>=DISPIMG("ID_CF33C864D2404E96B5E7D9AE64D6E976",1)</v>
      </c>
      <c r="P29" s="39"/>
    </row>
    <row r="30" ht="17.4" customHeight="1" spans="1:16">
      <c r="A30" s="39">
        <v>27</v>
      </c>
      <c r="B30" s="39">
        <v>22065055</v>
      </c>
      <c r="C30" s="51" t="s">
        <v>45</v>
      </c>
      <c r="D30" s="39">
        <v>59.93</v>
      </c>
      <c r="E30" s="39">
        <v>25</v>
      </c>
      <c r="F30" s="39">
        <v>12.3</v>
      </c>
      <c r="G30" s="39">
        <v>48</v>
      </c>
      <c r="H30" s="39">
        <v>5.6</v>
      </c>
      <c r="I30" s="39">
        <v>32</v>
      </c>
      <c r="J30" s="39">
        <v>77.83</v>
      </c>
      <c r="K30" s="39">
        <v>27</v>
      </c>
      <c r="L30" s="39">
        <v>3.05</v>
      </c>
      <c r="M30" s="39">
        <v>432</v>
      </c>
      <c r="N30" s="39" t="s">
        <v>19</v>
      </c>
      <c r="O30" s="39" t="str">
        <f>_xlfn.DISPIMG("ID_E6BFBFC6AAB346D3846D206F81B2F763",1)</f>
        <v>=DISPIMG("ID_E6BFBFC6AAB346D3846D206F81B2F763",1)</v>
      </c>
      <c r="P30" s="39"/>
    </row>
    <row r="31" ht="17.4" customHeight="1" spans="1:16">
      <c r="A31" s="39">
        <v>28</v>
      </c>
      <c r="B31" s="39">
        <v>22065038</v>
      </c>
      <c r="C31" s="51" t="s">
        <v>46</v>
      </c>
      <c r="D31" s="39">
        <v>59.3</v>
      </c>
      <c r="E31" s="39">
        <v>29</v>
      </c>
      <c r="F31" s="39">
        <v>12.9</v>
      </c>
      <c r="G31" s="39">
        <v>28</v>
      </c>
      <c r="H31" s="39">
        <v>5.6</v>
      </c>
      <c r="I31" s="39">
        <v>33</v>
      </c>
      <c r="J31" s="39">
        <v>77.8</v>
      </c>
      <c r="K31" s="39">
        <v>28</v>
      </c>
      <c r="L31" s="39">
        <v>3.01</v>
      </c>
      <c r="M31" s="39">
        <v>486</v>
      </c>
      <c r="N31" s="39" t="s">
        <v>19</v>
      </c>
      <c r="O31" s="39" t="str">
        <f>_xlfn.DISPIMG("ID_F0B435E10632468EB0827F42F4D173F6",1)</f>
        <v>=DISPIMG("ID_F0B435E10632468EB0827F42F4D173F6",1)</v>
      </c>
      <c r="P31" s="39"/>
    </row>
    <row r="32" ht="17.4" customHeight="1" spans="1:16">
      <c r="A32" s="39">
        <v>29</v>
      </c>
      <c r="B32" s="39">
        <v>22065017</v>
      </c>
      <c r="C32" s="51" t="s">
        <v>47</v>
      </c>
      <c r="D32" s="39">
        <v>56.55</v>
      </c>
      <c r="E32" s="39">
        <v>42</v>
      </c>
      <c r="F32" s="39">
        <v>12.6</v>
      </c>
      <c r="G32" s="39">
        <v>34</v>
      </c>
      <c r="H32" s="39">
        <v>8.6</v>
      </c>
      <c r="I32" s="39">
        <v>5</v>
      </c>
      <c r="J32" s="39">
        <v>77.75</v>
      </c>
      <c r="K32" s="39">
        <v>29</v>
      </c>
      <c r="L32" s="39">
        <v>2.45</v>
      </c>
      <c r="M32" s="39">
        <v>428</v>
      </c>
      <c r="N32" s="39" t="s">
        <v>19</v>
      </c>
      <c r="O32" s="39" t="str">
        <f>_xlfn.DISPIMG("ID_47FBED5968494C58985E0FAC66C4C531",1)</f>
        <v>=DISPIMG("ID_47FBED5968494C58985E0FAC66C4C531",1)</v>
      </c>
      <c r="P32" s="39"/>
    </row>
    <row r="33" ht="17.4" customHeight="1" spans="1:16">
      <c r="A33" s="39">
        <v>30</v>
      </c>
      <c r="B33" s="39">
        <v>22065052</v>
      </c>
      <c r="C33" s="51" t="s">
        <v>48</v>
      </c>
      <c r="D33" s="39">
        <v>58.05</v>
      </c>
      <c r="E33" s="39">
        <v>34</v>
      </c>
      <c r="F33" s="39">
        <v>14</v>
      </c>
      <c r="G33" s="39">
        <v>12</v>
      </c>
      <c r="H33" s="39">
        <v>5.7</v>
      </c>
      <c r="I33" s="39">
        <v>28</v>
      </c>
      <c r="J33" s="39">
        <v>77.75</v>
      </c>
      <c r="K33" s="39">
        <v>30</v>
      </c>
      <c r="L33" s="39">
        <v>2.79</v>
      </c>
      <c r="M33" s="39">
        <v>456</v>
      </c>
      <c r="N33" s="39" t="s">
        <v>19</v>
      </c>
      <c r="O33" s="47" t="str">
        <f>_xlfn.DISPIMG("ID_854749EBD1EF4A92AC35555D30F7638B",1)</f>
        <v>=DISPIMG("ID_854749EBD1EF4A92AC35555D30F7638B",1)</v>
      </c>
      <c r="P33" s="39"/>
    </row>
    <row r="34" ht="17.4" customHeight="1" spans="1:16">
      <c r="A34" s="39">
        <v>31</v>
      </c>
      <c r="B34" s="39">
        <v>22065056</v>
      </c>
      <c r="C34" s="51" t="s">
        <v>49</v>
      </c>
      <c r="D34" s="39">
        <v>59.93</v>
      </c>
      <c r="E34" s="39">
        <v>26</v>
      </c>
      <c r="F34" s="39">
        <v>12.5</v>
      </c>
      <c r="G34" s="39">
        <v>37</v>
      </c>
      <c r="H34" s="39">
        <v>5.1</v>
      </c>
      <c r="I34" s="39">
        <v>43</v>
      </c>
      <c r="J34" s="39">
        <v>77.53</v>
      </c>
      <c r="K34" s="39">
        <v>31</v>
      </c>
      <c r="L34" s="39">
        <v>3.16</v>
      </c>
      <c r="M34" s="39">
        <v>487</v>
      </c>
      <c r="N34" s="39" t="s">
        <v>19</v>
      </c>
      <c r="O34" s="46" t="str">
        <f>_xlfn.DISPIMG("ID_932F09C915474664BEED344AD3F7F8DC",1)</f>
        <v>=DISPIMG("ID_932F09C915474664BEED344AD3F7F8DC",1)</v>
      </c>
      <c r="P34" s="39"/>
    </row>
    <row r="35" ht="17.4" customHeight="1" spans="1:16">
      <c r="A35" s="39">
        <v>32</v>
      </c>
      <c r="B35" s="39">
        <v>22065063</v>
      </c>
      <c r="C35" s="51" t="s">
        <v>50</v>
      </c>
      <c r="D35" s="39">
        <v>58.51</v>
      </c>
      <c r="E35" s="39">
        <v>33</v>
      </c>
      <c r="F35" s="39">
        <v>12.7</v>
      </c>
      <c r="G35" s="39">
        <v>32</v>
      </c>
      <c r="H35" s="39">
        <v>5.9</v>
      </c>
      <c r="I35" s="39">
        <v>21</v>
      </c>
      <c r="J35" s="39">
        <v>77.11</v>
      </c>
      <c r="K35" s="39">
        <v>32</v>
      </c>
      <c r="L35" s="39">
        <v>2.91</v>
      </c>
      <c r="M35" s="39">
        <v>482</v>
      </c>
      <c r="N35" s="39" t="s">
        <v>19</v>
      </c>
      <c r="O35" s="46" t="str">
        <f>_xlfn.DISPIMG("ID_145C6DE70E6D4F7B905DEA59ABD6FBCD",1)</f>
        <v>=DISPIMG("ID_145C6DE70E6D4F7B905DEA59ABD6FBCD",1)</v>
      </c>
      <c r="P35" s="39"/>
    </row>
    <row r="36" ht="17.4" customHeight="1" spans="1:16">
      <c r="A36" s="39">
        <v>33</v>
      </c>
      <c r="B36" s="39">
        <v>22065007</v>
      </c>
      <c r="C36" s="51" t="s">
        <v>51</v>
      </c>
      <c r="D36" s="39">
        <v>58.75</v>
      </c>
      <c r="E36" s="39">
        <v>30</v>
      </c>
      <c r="F36" s="39">
        <v>12.9</v>
      </c>
      <c r="G36" s="39">
        <v>29</v>
      </c>
      <c r="H36" s="39">
        <v>5</v>
      </c>
      <c r="I36" s="39">
        <v>47</v>
      </c>
      <c r="J36" s="39">
        <v>76.65</v>
      </c>
      <c r="K36" s="39">
        <v>33</v>
      </c>
      <c r="L36" s="39">
        <v>2.83</v>
      </c>
      <c r="M36" s="39">
        <v>434</v>
      </c>
      <c r="N36" s="39" t="s">
        <v>19</v>
      </c>
      <c r="O36" s="46" t="str">
        <f>_xlfn.DISPIMG("ID_F9A2B690556A4F039ED82C56C931F3B5",1)</f>
        <v>=DISPIMG("ID_F9A2B690556A4F039ED82C56C931F3B5",1)</v>
      </c>
      <c r="P36" s="39"/>
    </row>
    <row r="37" ht="17.4" customHeight="1" spans="1:16">
      <c r="A37" s="39">
        <v>34</v>
      </c>
      <c r="B37" s="39">
        <v>22065050</v>
      </c>
      <c r="C37" s="51" t="s">
        <v>52</v>
      </c>
      <c r="D37" s="39">
        <v>58.57</v>
      </c>
      <c r="E37" s="39">
        <v>32</v>
      </c>
      <c r="F37" s="39">
        <v>12.7</v>
      </c>
      <c r="G37" s="39">
        <v>31</v>
      </c>
      <c r="H37" s="39">
        <v>5</v>
      </c>
      <c r="I37" s="39">
        <v>48</v>
      </c>
      <c r="J37" s="39">
        <v>76.27</v>
      </c>
      <c r="K37" s="39">
        <v>34</v>
      </c>
      <c r="L37" s="39">
        <v>2.88</v>
      </c>
      <c r="M37" s="39">
        <v>470</v>
      </c>
      <c r="N37" s="39" t="s">
        <v>19</v>
      </c>
      <c r="O37" s="39" t="str">
        <f>_xlfn.DISPIMG("ID_8F96A2698841480B964D2ECC42F089A0",1)</f>
        <v>=DISPIMG("ID_8F96A2698841480B964D2ECC42F089A0",1)</v>
      </c>
      <c r="P37" s="39"/>
    </row>
    <row r="38" ht="17.4" customHeight="1" spans="1:16">
      <c r="A38" s="39">
        <v>35</v>
      </c>
      <c r="B38" s="39">
        <v>22065051</v>
      </c>
      <c r="C38" s="51" t="s">
        <v>53</v>
      </c>
      <c r="D38" s="39">
        <v>58.7</v>
      </c>
      <c r="E38" s="39">
        <v>31</v>
      </c>
      <c r="F38" s="39">
        <v>12.1</v>
      </c>
      <c r="G38" s="39">
        <v>51</v>
      </c>
      <c r="H38" s="39">
        <v>5.3</v>
      </c>
      <c r="I38" s="39">
        <v>36</v>
      </c>
      <c r="J38" s="39">
        <v>76.1</v>
      </c>
      <c r="K38" s="39">
        <v>35</v>
      </c>
      <c r="L38" s="39">
        <v>3.07</v>
      </c>
      <c r="M38" s="39">
        <v>527</v>
      </c>
      <c r="N38" s="39" t="s">
        <v>19</v>
      </c>
      <c r="O38" s="46" t="str">
        <f>_xlfn.DISPIMG("ID_0DB41F879A9244748C9A0F8CA013119A",1)</f>
        <v>=DISPIMG("ID_0DB41F879A9244748C9A0F8CA013119A",1)</v>
      </c>
      <c r="P38" s="39"/>
    </row>
    <row r="39" ht="17.4" customHeight="1" spans="1:16">
      <c r="A39" s="39">
        <v>36</v>
      </c>
      <c r="B39" s="39">
        <v>22065006</v>
      </c>
      <c r="C39" s="51" t="s">
        <v>54</v>
      </c>
      <c r="D39" s="39">
        <v>57.31</v>
      </c>
      <c r="E39" s="39">
        <v>38</v>
      </c>
      <c r="F39" s="39">
        <v>12.5</v>
      </c>
      <c r="G39" s="39">
        <v>39</v>
      </c>
      <c r="H39" s="39">
        <v>5.9</v>
      </c>
      <c r="I39" s="39">
        <v>22</v>
      </c>
      <c r="J39" s="39">
        <v>75.71</v>
      </c>
      <c r="K39" s="39">
        <v>36</v>
      </c>
      <c r="L39" s="39">
        <v>2.78</v>
      </c>
      <c r="M39" s="39">
        <v>465</v>
      </c>
      <c r="N39" s="39" t="s">
        <v>19</v>
      </c>
      <c r="O39" s="47" t="str">
        <f>_xlfn.DISPIMG("ID_104AE6A2D45141888A885EF985442863",1)</f>
        <v>=DISPIMG("ID_104AE6A2D45141888A885EF985442863",1)</v>
      </c>
      <c r="P39" s="39"/>
    </row>
    <row r="40" ht="17.4" customHeight="1" spans="1:16">
      <c r="A40" s="39">
        <v>37</v>
      </c>
      <c r="B40" s="39">
        <v>22065048</v>
      </c>
      <c r="C40" s="51" t="s">
        <v>55</v>
      </c>
      <c r="D40" s="39">
        <v>58.03</v>
      </c>
      <c r="E40" s="39">
        <v>35</v>
      </c>
      <c r="F40" s="39">
        <v>12</v>
      </c>
      <c r="G40" s="39">
        <v>59</v>
      </c>
      <c r="H40" s="39">
        <v>5</v>
      </c>
      <c r="I40" s="39">
        <v>49</v>
      </c>
      <c r="J40" s="39">
        <v>75.03</v>
      </c>
      <c r="K40" s="39">
        <v>37</v>
      </c>
      <c r="L40" s="39">
        <v>2.91</v>
      </c>
      <c r="M40" s="39">
        <v>395</v>
      </c>
      <c r="N40" s="39" t="s">
        <v>19</v>
      </c>
      <c r="O40" s="47" t="str">
        <f>_xlfn.DISPIMG("ID_974C5711D46D4651B3E73E4F10765E83",1)</f>
        <v>=DISPIMG("ID_974C5711D46D4651B3E73E4F10765E83",1)</v>
      </c>
      <c r="P40" s="39"/>
    </row>
    <row r="41" ht="17.4" customHeight="1" spans="1:16">
      <c r="A41" s="39">
        <v>38</v>
      </c>
      <c r="B41" s="39">
        <v>22065009</v>
      </c>
      <c r="C41" s="51" t="s">
        <v>56</v>
      </c>
      <c r="D41" s="39">
        <v>55.99</v>
      </c>
      <c r="E41" s="39">
        <v>46</v>
      </c>
      <c r="F41" s="39">
        <v>13.3</v>
      </c>
      <c r="G41" s="39">
        <v>19</v>
      </c>
      <c r="H41" s="39">
        <v>5.7</v>
      </c>
      <c r="I41" s="39">
        <v>29</v>
      </c>
      <c r="J41" s="39">
        <v>74.99</v>
      </c>
      <c r="K41" s="39">
        <v>38</v>
      </c>
      <c r="L41" s="39">
        <v>2.5</v>
      </c>
      <c r="M41" s="39">
        <v>521</v>
      </c>
      <c r="N41" s="39" t="s">
        <v>19</v>
      </c>
      <c r="O41" s="47" t="str">
        <f>_xlfn.DISPIMG("ID_7BB09965287F48B8B8662FC6893E64F2",1)</f>
        <v>=DISPIMG("ID_7BB09965287F48B8B8662FC6893E64F2",1)</v>
      </c>
      <c r="P41" s="39"/>
    </row>
    <row r="42" ht="17.4" customHeight="1" spans="1:16">
      <c r="A42" s="39">
        <v>39</v>
      </c>
      <c r="B42" s="39">
        <v>22065046</v>
      </c>
      <c r="C42" s="51" t="s">
        <v>57</v>
      </c>
      <c r="D42" s="39">
        <v>57.39</v>
      </c>
      <c r="E42" s="39">
        <v>37</v>
      </c>
      <c r="F42" s="39">
        <v>12.5</v>
      </c>
      <c r="G42" s="39">
        <v>38</v>
      </c>
      <c r="H42" s="39">
        <v>5</v>
      </c>
      <c r="I42" s="39">
        <v>50</v>
      </c>
      <c r="J42" s="39">
        <v>74.89</v>
      </c>
      <c r="K42" s="39">
        <v>39</v>
      </c>
      <c r="L42" s="39">
        <v>2.79</v>
      </c>
      <c r="M42" s="39">
        <v>507</v>
      </c>
      <c r="N42" s="39" t="s">
        <v>19</v>
      </c>
      <c r="O42" s="47" t="str">
        <f>_xlfn.DISPIMG("ID_A77352689AF54BADB81DB06AEDA18258",1)</f>
        <v>=DISPIMG("ID_A77352689AF54BADB81DB06AEDA18258",1)</v>
      </c>
      <c r="P42" s="39"/>
    </row>
    <row r="43" ht="17.4" customHeight="1" spans="1:16">
      <c r="A43" s="39">
        <v>40</v>
      </c>
      <c r="B43" s="39">
        <v>22065065</v>
      </c>
      <c r="C43" s="51" t="s">
        <v>58</v>
      </c>
      <c r="D43" s="39">
        <v>57.22</v>
      </c>
      <c r="E43" s="39">
        <v>39</v>
      </c>
      <c r="F43" s="39">
        <v>12.3</v>
      </c>
      <c r="G43" s="39">
        <v>49</v>
      </c>
      <c r="H43" s="39">
        <v>5.3</v>
      </c>
      <c r="I43" s="39">
        <v>38</v>
      </c>
      <c r="J43" s="39">
        <v>74.82</v>
      </c>
      <c r="K43" s="39">
        <v>40</v>
      </c>
      <c r="L43" s="39">
        <v>2.55</v>
      </c>
      <c r="M43" s="39">
        <v>455</v>
      </c>
      <c r="N43" s="39" t="s">
        <v>19</v>
      </c>
      <c r="O43" s="47" t="str">
        <f>_xlfn.DISPIMG("ID_C341B58A4DEF462C8836BDAB1AE40E04",1)</f>
        <v>=DISPIMG("ID_C341B58A4DEF462C8836BDAB1AE40E04",1)</v>
      </c>
      <c r="P43" s="39"/>
    </row>
    <row r="44" ht="17.4" customHeight="1" spans="1:16">
      <c r="A44" s="39">
        <v>41</v>
      </c>
      <c r="B44" s="39">
        <v>22065061</v>
      </c>
      <c r="C44" s="51" t="s">
        <v>59</v>
      </c>
      <c r="D44" s="39">
        <v>57.4</v>
      </c>
      <c r="E44" s="39">
        <v>36</v>
      </c>
      <c r="F44" s="39">
        <v>12.1</v>
      </c>
      <c r="G44" s="39">
        <v>52</v>
      </c>
      <c r="H44" s="39">
        <v>5.3</v>
      </c>
      <c r="I44" s="39">
        <v>37</v>
      </c>
      <c r="J44" s="39">
        <v>74.8</v>
      </c>
      <c r="K44" s="39">
        <v>41</v>
      </c>
      <c r="L44" s="39">
        <v>2.73</v>
      </c>
      <c r="M44" s="39">
        <v>439</v>
      </c>
      <c r="N44" s="39" t="s">
        <v>19</v>
      </c>
      <c r="O44" s="47" t="str">
        <f>_xlfn.DISPIMG("ID_CCA297E258F64504BED6B8FA0F390F12",1)</f>
        <v>=DISPIMG("ID_CCA297E258F64504BED6B8FA0F390F12",1)</v>
      </c>
      <c r="P44" s="39"/>
    </row>
    <row r="45" ht="17.4" customHeight="1" spans="1:16">
      <c r="A45" s="39">
        <v>42</v>
      </c>
      <c r="B45" s="39">
        <v>22065053</v>
      </c>
      <c r="C45" s="51" t="s">
        <v>60</v>
      </c>
      <c r="D45" s="39">
        <v>56.99</v>
      </c>
      <c r="E45" s="39">
        <v>41</v>
      </c>
      <c r="F45" s="39">
        <v>12.8</v>
      </c>
      <c r="G45" s="39">
        <v>30</v>
      </c>
      <c r="H45" s="39">
        <v>5</v>
      </c>
      <c r="I45" s="39">
        <v>51</v>
      </c>
      <c r="J45" s="39">
        <v>74.79</v>
      </c>
      <c r="K45" s="39">
        <v>42</v>
      </c>
      <c r="L45" s="39">
        <v>2.73</v>
      </c>
      <c r="M45" s="39">
        <v>493</v>
      </c>
      <c r="N45" s="39" t="s">
        <v>19</v>
      </c>
      <c r="O45" s="39" t="str">
        <f>_xlfn.DISPIMG("ID_728706DDB2434C64A7D8DEF05EBD0FFA",1)</f>
        <v>=DISPIMG("ID_728706DDB2434C64A7D8DEF05EBD0FFA",1)</v>
      </c>
      <c r="P45" s="39"/>
    </row>
    <row r="46" ht="17.4" customHeight="1" spans="1:16">
      <c r="A46" s="39">
        <v>43</v>
      </c>
      <c r="B46" s="39">
        <v>22065004</v>
      </c>
      <c r="C46" s="51" t="s">
        <v>61</v>
      </c>
      <c r="D46" s="39">
        <v>57.18</v>
      </c>
      <c r="E46" s="39">
        <v>40</v>
      </c>
      <c r="F46" s="39">
        <v>12.1</v>
      </c>
      <c r="G46" s="39">
        <v>53</v>
      </c>
      <c r="H46" s="39">
        <v>5.5</v>
      </c>
      <c r="I46" s="39">
        <v>34</v>
      </c>
      <c r="J46" s="39">
        <v>74.78</v>
      </c>
      <c r="K46" s="39">
        <v>43</v>
      </c>
      <c r="L46" s="39">
        <v>2.67</v>
      </c>
      <c r="M46" s="39">
        <v>476</v>
      </c>
      <c r="N46" s="39" t="s">
        <v>19</v>
      </c>
      <c r="O46" s="39"/>
      <c r="P46" s="39"/>
    </row>
    <row r="47" ht="17.4" customHeight="1" spans="1:16">
      <c r="A47" s="39">
        <v>44</v>
      </c>
      <c r="B47" s="39">
        <v>22065020</v>
      </c>
      <c r="C47" s="51" t="s">
        <v>62</v>
      </c>
      <c r="D47" s="39">
        <v>54.16</v>
      </c>
      <c r="E47" s="39">
        <v>56</v>
      </c>
      <c r="F47" s="39">
        <v>13.8</v>
      </c>
      <c r="G47" s="39">
        <v>14</v>
      </c>
      <c r="H47" s="39">
        <v>6.8</v>
      </c>
      <c r="I47" s="39">
        <v>15</v>
      </c>
      <c r="J47" s="39">
        <v>74.76</v>
      </c>
      <c r="K47" s="39">
        <v>44</v>
      </c>
      <c r="L47" s="39">
        <v>2.28</v>
      </c>
      <c r="M47" s="39">
        <v>475</v>
      </c>
      <c r="N47" s="39" t="s">
        <v>19</v>
      </c>
      <c r="O47" s="47" t="str">
        <f>_xlfn.DISPIMG("ID_59E00038469F4606843069C7CE628837",1)</f>
        <v>=DISPIMG("ID_59E00038469F4606843069C7CE628837",1)</v>
      </c>
      <c r="P47" s="39"/>
    </row>
    <row r="48" ht="17.4" customHeight="1" spans="1:16">
      <c r="A48" s="39">
        <v>45</v>
      </c>
      <c r="B48" s="39">
        <v>22065008</v>
      </c>
      <c r="C48" s="51" t="s">
        <v>63</v>
      </c>
      <c r="D48" s="39">
        <v>56.21</v>
      </c>
      <c r="E48" s="39">
        <v>45</v>
      </c>
      <c r="F48" s="39">
        <v>12.5</v>
      </c>
      <c r="G48" s="39">
        <v>41</v>
      </c>
      <c r="H48" s="39">
        <v>5.8</v>
      </c>
      <c r="I48" s="39">
        <v>25</v>
      </c>
      <c r="J48" s="39">
        <v>74.51</v>
      </c>
      <c r="K48" s="39">
        <v>45</v>
      </c>
      <c r="L48" s="39">
        <v>2.55</v>
      </c>
      <c r="M48" s="39">
        <v>433</v>
      </c>
      <c r="N48" s="39" t="s">
        <v>19</v>
      </c>
      <c r="O48" s="47" t="str">
        <f>_xlfn.DISPIMG("ID_DAF66AD180F74EB58E7D3DC7FA02848E",1)</f>
        <v>=DISPIMG("ID_DAF66AD180F74EB58E7D3DC7FA02848E",1)</v>
      </c>
      <c r="P48" s="39"/>
    </row>
    <row r="49" ht="17.4" customHeight="1" spans="1:16">
      <c r="A49" s="39">
        <v>46</v>
      </c>
      <c r="B49" s="39">
        <v>22065040</v>
      </c>
      <c r="C49" s="51" t="s">
        <v>64</v>
      </c>
      <c r="D49" s="39">
        <v>56.52</v>
      </c>
      <c r="E49" s="39">
        <v>43</v>
      </c>
      <c r="F49" s="39">
        <v>12.5</v>
      </c>
      <c r="G49" s="39">
        <v>40</v>
      </c>
      <c r="H49" s="39">
        <v>5.3</v>
      </c>
      <c r="I49" s="39">
        <v>39</v>
      </c>
      <c r="J49" s="39">
        <v>74.32</v>
      </c>
      <c r="K49" s="39">
        <v>46</v>
      </c>
      <c r="L49" s="39">
        <v>2.65</v>
      </c>
      <c r="M49" s="39">
        <v>490</v>
      </c>
      <c r="N49" s="39" t="s">
        <v>19</v>
      </c>
      <c r="O49" s="47" t="str">
        <f>_xlfn.DISPIMG("ID_8FB91CB5F98F4CB1B168439A093D7F87",1)</f>
        <v>=DISPIMG("ID_8FB91CB5F98F4CB1B168439A093D7F87",1)</v>
      </c>
      <c r="P49" s="39"/>
    </row>
    <row r="50" ht="17.4" customHeight="1" spans="1:16">
      <c r="A50" s="39">
        <v>47</v>
      </c>
      <c r="B50" s="39">
        <v>22065002</v>
      </c>
      <c r="C50" s="51" t="s">
        <v>65</v>
      </c>
      <c r="D50" s="39">
        <v>55.83</v>
      </c>
      <c r="E50" s="39">
        <v>47</v>
      </c>
      <c r="F50" s="39">
        <v>12.5</v>
      </c>
      <c r="G50" s="39">
        <v>42</v>
      </c>
      <c r="H50" s="39">
        <v>5.8</v>
      </c>
      <c r="I50" s="39">
        <v>26</v>
      </c>
      <c r="J50" s="39">
        <v>74.12</v>
      </c>
      <c r="K50" s="39">
        <v>47</v>
      </c>
      <c r="L50" s="39">
        <v>2.47</v>
      </c>
      <c r="M50" s="39">
        <v>520</v>
      </c>
      <c r="N50" s="39" t="s">
        <v>19</v>
      </c>
      <c r="O50" s="47" t="str">
        <f>_xlfn.DISPIMG("ID_E71BD40ADB9F4B56AEC1CFDE4FBC2D01",1)</f>
        <v>=DISPIMG("ID_E71BD40ADB9F4B56AEC1CFDE4FBC2D01",1)</v>
      </c>
      <c r="P50" s="39"/>
    </row>
    <row r="51" ht="17.4" customHeight="1" spans="1:16">
      <c r="A51" s="39">
        <v>48</v>
      </c>
      <c r="B51" s="39">
        <v>22065062</v>
      </c>
      <c r="C51" s="51" t="s">
        <v>66</v>
      </c>
      <c r="D51" s="39">
        <v>56.53</v>
      </c>
      <c r="E51" s="39">
        <v>44</v>
      </c>
      <c r="F51" s="39">
        <v>12.1</v>
      </c>
      <c r="G51" s="39">
        <v>54</v>
      </c>
      <c r="H51" s="39">
        <v>5.1</v>
      </c>
      <c r="I51" s="39">
        <v>44</v>
      </c>
      <c r="J51" s="39">
        <v>73.72</v>
      </c>
      <c r="K51" s="39">
        <v>48</v>
      </c>
      <c r="L51" s="39">
        <v>2.69</v>
      </c>
      <c r="M51" s="39">
        <v>460</v>
      </c>
      <c r="N51" s="39" t="s">
        <v>19</v>
      </c>
      <c r="O51" s="47" t="str">
        <f>_xlfn.DISPIMG("ID_6820CEAB91EE4C08AB64F1CA2F50D92D",1)</f>
        <v>=DISPIMG("ID_6820CEAB91EE4C08AB64F1CA2F50D92D",1)</v>
      </c>
      <c r="P51" s="39"/>
    </row>
    <row r="52" ht="17.4" customHeight="1" spans="1:16">
      <c r="A52" s="39">
        <v>49</v>
      </c>
      <c r="B52" s="39">
        <v>22065005</v>
      </c>
      <c r="C52" s="51" t="s">
        <v>67</v>
      </c>
      <c r="D52" s="39">
        <v>55.22</v>
      </c>
      <c r="E52" s="39">
        <v>51</v>
      </c>
      <c r="F52" s="39">
        <v>12.5</v>
      </c>
      <c r="G52" s="39">
        <v>43</v>
      </c>
      <c r="H52" s="39">
        <v>5.3</v>
      </c>
      <c r="I52" s="39">
        <v>40</v>
      </c>
      <c r="J52" s="39">
        <v>73.02</v>
      </c>
      <c r="K52" s="39">
        <v>49</v>
      </c>
      <c r="L52" s="39">
        <v>2.54</v>
      </c>
      <c r="M52" s="39">
        <v>448</v>
      </c>
      <c r="N52" s="39" t="s">
        <v>19</v>
      </c>
      <c r="O52" s="47" t="str">
        <f>_xlfn.DISPIMG("ID_1BCDF11A81E549B68295F055067D844D",1)</f>
        <v>=DISPIMG("ID_1BCDF11A81E549B68295F055067D844D",1)</v>
      </c>
      <c r="P52" s="39"/>
    </row>
    <row r="53" ht="17.4" customHeight="1" spans="1:16">
      <c r="A53" s="39">
        <v>50</v>
      </c>
      <c r="B53" s="39">
        <v>22065044</v>
      </c>
      <c r="C53" s="51" t="s">
        <v>68</v>
      </c>
      <c r="D53" s="39">
        <v>55.75</v>
      </c>
      <c r="E53" s="39">
        <v>48</v>
      </c>
      <c r="F53" s="39">
        <v>12</v>
      </c>
      <c r="G53" s="39">
        <v>60</v>
      </c>
      <c r="H53" s="39">
        <v>5</v>
      </c>
      <c r="I53" s="39">
        <v>52</v>
      </c>
      <c r="J53" s="39">
        <v>72.75</v>
      </c>
      <c r="K53" s="39">
        <v>50</v>
      </c>
      <c r="L53" s="39">
        <v>2.53</v>
      </c>
      <c r="M53" s="39">
        <v>432</v>
      </c>
      <c r="N53" s="39" t="s">
        <v>19</v>
      </c>
      <c r="O53" s="47" t="str">
        <f>_xlfn.DISPIMG("ID_4721EE41C88E4F39BB6B8C7C1895AA8C",1)</f>
        <v>=DISPIMG("ID_4721EE41C88E4F39BB6B8C7C1895AA8C",1)</v>
      </c>
      <c r="P53" s="39"/>
    </row>
    <row r="54" ht="17.4" customHeight="1" spans="1:16">
      <c r="A54" s="39">
        <v>51</v>
      </c>
      <c r="B54" s="39">
        <v>22065033</v>
      </c>
      <c r="C54" s="51" t="s">
        <v>69</v>
      </c>
      <c r="D54" s="39">
        <v>54.96</v>
      </c>
      <c r="E54" s="39">
        <v>52</v>
      </c>
      <c r="F54" s="39">
        <v>12.6</v>
      </c>
      <c r="G54" s="39">
        <v>35</v>
      </c>
      <c r="H54" s="39">
        <v>5</v>
      </c>
      <c r="I54" s="39">
        <v>54</v>
      </c>
      <c r="J54" s="39">
        <v>72.56</v>
      </c>
      <c r="K54" s="39">
        <v>51</v>
      </c>
      <c r="L54" s="39">
        <v>2.39</v>
      </c>
      <c r="M54" s="39">
        <v>426</v>
      </c>
      <c r="N54" s="39" t="s">
        <v>19</v>
      </c>
      <c r="O54" s="47" t="str">
        <f>_xlfn.DISPIMG("ID_0AD41A2EF0EC420E8190ADD4C5443BAB",1)</f>
        <v>=DISPIMG("ID_0AD41A2EF0EC420E8190ADD4C5443BAB",1)</v>
      </c>
      <c r="P54" s="39"/>
    </row>
    <row r="55" ht="17.4" customHeight="1" spans="1:16">
      <c r="A55" s="39">
        <v>52</v>
      </c>
      <c r="B55" s="39">
        <v>22065035</v>
      </c>
      <c r="C55" s="51" t="s">
        <v>70</v>
      </c>
      <c r="D55" s="39">
        <v>55.32</v>
      </c>
      <c r="E55" s="39">
        <v>50</v>
      </c>
      <c r="F55" s="39">
        <v>12.2</v>
      </c>
      <c r="G55" s="39">
        <v>50</v>
      </c>
      <c r="H55" s="39">
        <v>5</v>
      </c>
      <c r="I55" s="39">
        <v>53</v>
      </c>
      <c r="J55" s="39">
        <v>72.52</v>
      </c>
      <c r="K55" s="39">
        <v>52</v>
      </c>
      <c r="L55" s="39">
        <v>2.5</v>
      </c>
      <c r="M55" s="39">
        <v>425</v>
      </c>
      <c r="N55" s="39" t="s">
        <v>71</v>
      </c>
      <c r="O55" s="47" t="str">
        <f>_xlfn.DISPIMG("ID_64649F06F5814F778163E2E64D0816FD",1)</f>
        <v>=DISPIMG("ID_64649F06F5814F778163E2E64D0816FD",1)</v>
      </c>
      <c r="P55" s="39"/>
    </row>
    <row r="56" ht="17.4" customHeight="1" spans="1:16">
      <c r="A56" s="39">
        <v>53</v>
      </c>
      <c r="B56" s="39">
        <v>22065034</v>
      </c>
      <c r="C56" s="51" t="s">
        <v>72</v>
      </c>
      <c r="D56" s="39">
        <v>54.4</v>
      </c>
      <c r="E56" s="39">
        <v>57</v>
      </c>
      <c r="F56" s="39">
        <v>13.1</v>
      </c>
      <c r="G56" s="39">
        <v>23</v>
      </c>
      <c r="H56" s="39">
        <v>5</v>
      </c>
      <c r="I56" s="39">
        <v>59</v>
      </c>
      <c r="J56" s="39">
        <v>72.5</v>
      </c>
      <c r="K56" s="39">
        <v>53</v>
      </c>
      <c r="L56" s="39">
        <v>2.5</v>
      </c>
      <c r="M56" s="39">
        <v>496</v>
      </c>
      <c r="N56" s="39" t="s">
        <v>71</v>
      </c>
      <c r="O56" s="47" t="str">
        <f>_xlfn.DISPIMG("ID_80E32E0F2F214C33A863362417C62AD8",1)</f>
        <v>=DISPIMG("ID_80E32E0F2F214C33A863362417C62AD8",1)</v>
      </c>
      <c r="P56" s="39"/>
    </row>
    <row r="57" ht="17.4" customHeight="1" spans="1:16">
      <c r="A57" s="39">
        <v>54</v>
      </c>
      <c r="B57" s="63">
        <v>22065042</v>
      </c>
      <c r="C57" s="51" t="s">
        <v>73</v>
      </c>
      <c r="D57" s="39">
        <v>55.36</v>
      </c>
      <c r="E57" s="39">
        <v>49</v>
      </c>
      <c r="F57" s="39">
        <v>12</v>
      </c>
      <c r="G57" s="39">
        <v>61</v>
      </c>
      <c r="H57" s="39">
        <v>5.1</v>
      </c>
      <c r="I57" s="39">
        <v>45</v>
      </c>
      <c r="J57" s="39">
        <v>72.46</v>
      </c>
      <c r="K57" s="39">
        <v>54</v>
      </c>
      <c r="L57" s="39">
        <v>2.47</v>
      </c>
      <c r="M57" s="39">
        <v>409</v>
      </c>
      <c r="N57" s="39" t="s">
        <v>19</v>
      </c>
      <c r="O57" s="47" t="str">
        <f>_xlfn.DISPIMG("ID_7384B39EB26F4E3DABB714847B1877C5",1)</f>
        <v>=DISPIMG("ID_7384B39EB26F4E3DABB714847B1877C5",1)</v>
      </c>
      <c r="P57" s="39"/>
    </row>
    <row r="58" ht="17.4" customHeight="1" spans="1:16">
      <c r="A58" s="39">
        <v>55</v>
      </c>
      <c r="B58" s="39">
        <v>22065032</v>
      </c>
      <c r="C58" s="51" t="s">
        <v>74</v>
      </c>
      <c r="D58" s="39">
        <v>54.79</v>
      </c>
      <c r="E58" s="39">
        <v>54</v>
      </c>
      <c r="F58" s="39">
        <v>12.4</v>
      </c>
      <c r="G58" s="39">
        <v>46</v>
      </c>
      <c r="H58" s="39">
        <v>5</v>
      </c>
      <c r="I58" s="39">
        <v>56</v>
      </c>
      <c r="J58" s="39">
        <v>72.19</v>
      </c>
      <c r="K58" s="39">
        <v>55</v>
      </c>
      <c r="L58" s="39">
        <v>2.46</v>
      </c>
      <c r="M58" s="39">
        <v>410</v>
      </c>
      <c r="N58" s="39" t="s">
        <v>71</v>
      </c>
      <c r="O58" s="46" t="str">
        <f>_xlfn.DISPIMG("ID_1122967C70C64C06B07F39EFA735A828",1)</f>
        <v>=DISPIMG("ID_1122967C70C64C06B07F39EFA735A828",1)</v>
      </c>
      <c r="P58" s="39"/>
    </row>
    <row r="59" ht="17.4" customHeight="1" spans="1:16">
      <c r="A59" s="39">
        <v>56</v>
      </c>
      <c r="B59" s="39">
        <v>22065049</v>
      </c>
      <c r="C59" s="51" t="s">
        <v>75</v>
      </c>
      <c r="D59" s="39">
        <v>54.66</v>
      </c>
      <c r="E59" s="39">
        <v>55</v>
      </c>
      <c r="F59" s="39">
        <v>12.5</v>
      </c>
      <c r="G59" s="39">
        <v>44</v>
      </c>
      <c r="H59" s="39">
        <v>5</v>
      </c>
      <c r="I59" s="39">
        <v>57</v>
      </c>
      <c r="J59" s="39">
        <v>72.16</v>
      </c>
      <c r="K59" s="39">
        <v>56</v>
      </c>
      <c r="L59" s="39">
        <v>2.32</v>
      </c>
      <c r="M59" s="39">
        <v>426</v>
      </c>
      <c r="N59" s="39" t="s">
        <v>19</v>
      </c>
      <c r="O59" s="47" t="str">
        <f>_xlfn.DISPIMG("ID_BD032D317D2D4279B8961EC6D1D706B5",1)</f>
        <v>=DISPIMG("ID_BD032D317D2D4279B8961EC6D1D706B5",1)</v>
      </c>
      <c r="P59" s="39"/>
    </row>
    <row r="60" ht="17.4" customHeight="1" spans="1:16">
      <c r="A60" s="39">
        <v>57</v>
      </c>
      <c r="B60" s="39">
        <v>22065003</v>
      </c>
      <c r="C60" s="51" t="s">
        <v>76</v>
      </c>
      <c r="D60" s="39">
        <v>54.88</v>
      </c>
      <c r="E60" s="39">
        <v>53</v>
      </c>
      <c r="F60" s="39">
        <v>12.1</v>
      </c>
      <c r="G60" s="39">
        <v>55</v>
      </c>
      <c r="H60" s="39">
        <v>5</v>
      </c>
      <c r="I60" s="39">
        <v>55</v>
      </c>
      <c r="J60" s="39">
        <v>71.98</v>
      </c>
      <c r="K60" s="39">
        <v>57</v>
      </c>
      <c r="L60" s="39">
        <v>2.37</v>
      </c>
      <c r="M60" s="39">
        <v>470</v>
      </c>
      <c r="N60" s="39" t="s">
        <v>19</v>
      </c>
      <c r="O60" s="65" t="str">
        <f>_xlfn.DISPIMG("ID_1B4D6AC348124A16B8136C96A6A95EDC",1)</f>
        <v>=DISPIMG("ID_1B4D6AC348124A16B8136C96A6A95EDC",1)</v>
      </c>
      <c r="P60" s="39"/>
    </row>
    <row r="61" ht="17.4" customHeight="1" spans="1:16">
      <c r="A61" s="39">
        <v>58</v>
      </c>
      <c r="B61" s="39">
        <v>22065064</v>
      </c>
      <c r="C61" s="51" t="s">
        <v>77</v>
      </c>
      <c r="D61" s="39">
        <v>54.65</v>
      </c>
      <c r="E61" s="39">
        <v>56</v>
      </c>
      <c r="F61" s="39">
        <v>12.1</v>
      </c>
      <c r="G61" s="39">
        <v>56</v>
      </c>
      <c r="H61" s="39">
        <v>5</v>
      </c>
      <c r="I61" s="39">
        <v>58</v>
      </c>
      <c r="J61" s="39">
        <v>71.75</v>
      </c>
      <c r="K61" s="39">
        <v>58</v>
      </c>
      <c r="L61" s="39">
        <v>2.43</v>
      </c>
      <c r="M61" s="39">
        <v>430</v>
      </c>
      <c r="N61" s="39" t="s">
        <v>19</v>
      </c>
      <c r="O61" s="47" t="str">
        <f>_xlfn.DISPIMG("ID_8B7B0F2BD0AA4D38ABFBE33A3A8FA2C2",1)</f>
        <v>=DISPIMG("ID_8B7B0F2BD0AA4D38ABFBE33A3A8FA2C2",1)</v>
      </c>
      <c r="P61" s="39"/>
    </row>
    <row r="62" ht="17.4" customHeight="1" spans="1:16">
      <c r="A62" s="39">
        <v>59</v>
      </c>
      <c r="B62" s="39">
        <v>22065041</v>
      </c>
      <c r="C62" s="51" t="s">
        <v>78</v>
      </c>
      <c r="D62" s="39">
        <v>53.98</v>
      </c>
      <c r="E62" s="39">
        <v>59</v>
      </c>
      <c r="F62" s="39">
        <v>12</v>
      </c>
      <c r="G62" s="39">
        <v>62</v>
      </c>
      <c r="H62" s="39">
        <v>5</v>
      </c>
      <c r="I62" s="39">
        <v>60</v>
      </c>
      <c r="J62" s="39">
        <v>70.98</v>
      </c>
      <c r="K62" s="39">
        <v>59</v>
      </c>
      <c r="L62" s="39">
        <v>2.29</v>
      </c>
      <c r="M62" s="39">
        <v>0</v>
      </c>
      <c r="N62" s="39" t="s">
        <v>71</v>
      </c>
      <c r="O62" s="47" t="str">
        <f>_xlfn.DISPIMG("ID_7484B8BBC2A049A8BFBF608F32932BD7",1)</f>
        <v>=DISPIMG("ID_7484B8BBC2A049A8BFBF608F32932BD7",1)</v>
      </c>
      <c r="P62" s="39"/>
    </row>
    <row r="63" ht="17.4" customHeight="1" spans="1:16">
      <c r="A63" s="39">
        <v>60</v>
      </c>
      <c r="B63" s="39">
        <v>22065001</v>
      </c>
      <c r="C63" s="51" t="s">
        <v>79</v>
      </c>
      <c r="D63" s="39">
        <v>52.89</v>
      </c>
      <c r="E63" s="39">
        <v>60</v>
      </c>
      <c r="F63" s="39">
        <v>12.1</v>
      </c>
      <c r="G63" s="39">
        <v>57</v>
      </c>
      <c r="H63" s="39">
        <v>5.1</v>
      </c>
      <c r="I63" s="39">
        <v>46</v>
      </c>
      <c r="J63" s="39">
        <v>70.09</v>
      </c>
      <c r="K63" s="39">
        <v>60</v>
      </c>
      <c r="L63" s="39">
        <v>2.15</v>
      </c>
      <c r="M63" s="39">
        <v>344</v>
      </c>
      <c r="N63" s="39" t="s">
        <v>19</v>
      </c>
      <c r="O63" s="47" t="str">
        <f>_xlfn.DISPIMG("ID_4453FE380EBE49598A8390A670C4967B",1)</f>
        <v>=DISPIMG("ID_4453FE380EBE49598A8390A670C4967B",1)</v>
      </c>
      <c r="P63" s="39"/>
    </row>
    <row r="64" ht="17.4" customHeight="1" spans="1:16">
      <c r="A64" s="39">
        <v>61</v>
      </c>
      <c r="B64" s="39">
        <v>22065030</v>
      </c>
      <c r="C64" s="51" t="s">
        <v>80</v>
      </c>
      <c r="D64" s="39">
        <v>52.02</v>
      </c>
      <c r="E64" s="39">
        <v>62</v>
      </c>
      <c r="F64" s="39">
        <v>13</v>
      </c>
      <c r="G64" s="39">
        <v>25</v>
      </c>
      <c r="H64" s="39">
        <v>5</v>
      </c>
      <c r="I64" s="39">
        <v>62</v>
      </c>
      <c r="J64" s="39">
        <v>70.02</v>
      </c>
      <c r="K64" s="39">
        <v>61</v>
      </c>
      <c r="L64" s="39">
        <v>1.8</v>
      </c>
      <c r="M64" s="39">
        <v>455</v>
      </c>
      <c r="N64" s="39" t="s">
        <v>19</v>
      </c>
      <c r="O64" s="46" t="str">
        <f>_xlfn.DISPIMG("ID_24CE4450F48748638E9BFFCE45E43B8B",1)</f>
        <v>=DISPIMG("ID_24CE4450F48748638E9BFFCE45E43B8B",1)</v>
      </c>
      <c r="P64" s="39"/>
    </row>
    <row r="65" ht="17.4" customHeight="1" spans="1:16">
      <c r="A65" s="39">
        <v>62</v>
      </c>
      <c r="B65" s="39">
        <v>22065045</v>
      </c>
      <c r="C65" s="51" t="s">
        <v>81</v>
      </c>
      <c r="D65" s="39">
        <v>52.67</v>
      </c>
      <c r="E65" s="39">
        <v>61</v>
      </c>
      <c r="F65" s="39">
        <v>12</v>
      </c>
      <c r="G65" s="39">
        <v>63</v>
      </c>
      <c r="H65" s="39">
        <v>5</v>
      </c>
      <c r="I65" s="39">
        <v>61</v>
      </c>
      <c r="J65" s="39">
        <v>69.67</v>
      </c>
      <c r="K65" s="39">
        <v>62</v>
      </c>
      <c r="L65" s="39">
        <v>2.13</v>
      </c>
      <c r="M65" s="39">
        <v>0</v>
      </c>
      <c r="N65" s="39" t="s">
        <v>71</v>
      </c>
      <c r="O65" s="47" t="str">
        <f>_xlfn.DISPIMG("ID_80ADD10318EE40248D5D17879CCCAF27",1)</f>
        <v>=DISPIMG("ID_80ADD10318EE40248D5D17879CCCAF27",1)</v>
      </c>
      <c r="P65" s="39"/>
    </row>
    <row r="66" ht="17.4" customHeight="1" spans="1:16">
      <c r="A66" s="39">
        <v>63</v>
      </c>
      <c r="B66" s="39">
        <v>22065022</v>
      </c>
      <c r="C66" s="51" t="s">
        <v>82</v>
      </c>
      <c r="D66" s="39">
        <v>48.36</v>
      </c>
      <c r="E66" s="39">
        <v>63</v>
      </c>
      <c r="F66" s="39">
        <v>12.1</v>
      </c>
      <c r="G66" s="39">
        <v>58</v>
      </c>
      <c r="H66" s="39">
        <v>5</v>
      </c>
      <c r="I66" s="39">
        <v>63</v>
      </c>
      <c r="J66" s="39">
        <v>65.46</v>
      </c>
      <c r="K66" s="39">
        <v>63</v>
      </c>
      <c r="L66" s="39">
        <v>1.64</v>
      </c>
      <c r="M66" s="39">
        <v>425</v>
      </c>
      <c r="N66" s="39" t="s">
        <v>83</v>
      </c>
      <c r="O66" s="47" t="str">
        <f>_xlfn.DISPIMG("ID_9CBAB46C62774FBE82E21AC401CF3862",1)</f>
        <v>=DISPIMG("ID_9CBAB46C62774FBE82E21AC401CF3862",1)</v>
      </c>
      <c r="P66" s="39"/>
    </row>
    <row r="67" ht="17.5" spans="3:15">
      <c r="C67" s="33" t="s">
        <v>84</v>
      </c>
      <c r="D67" s="33"/>
      <c r="E67" s="33"/>
      <c r="F67" s="33" t="s">
        <v>85</v>
      </c>
      <c r="G67" s="33"/>
      <c r="H67" s="34"/>
      <c r="N67" s="48"/>
      <c r="O67" s="66"/>
    </row>
    <row r="68" ht="13" spans="15:15">
      <c r="O68" s="66"/>
    </row>
    <row r="69" ht="13" spans="15:15">
      <c r="O69" s="66"/>
    </row>
    <row r="70" ht="13" spans="15:15">
      <c r="O70" s="66"/>
    </row>
    <row r="71" ht="15.5" spans="15:15">
      <c r="O71" s="67"/>
    </row>
    <row r="72" ht="15.5" spans="15:15">
      <c r="O72" s="67"/>
    </row>
    <row r="73" ht="15.5" spans="15:15">
      <c r="O73" s="67"/>
    </row>
    <row r="74" ht="15.5" spans="15:15">
      <c r="O74" s="67"/>
    </row>
    <row r="75" ht="15.5" spans="15:15">
      <c r="O75" s="67"/>
    </row>
    <row r="76" ht="15.5" spans="15:15">
      <c r="O76" s="67"/>
    </row>
    <row r="77" ht="15.5" spans="15:15">
      <c r="O77" s="67"/>
    </row>
    <row r="78" ht="15.5" spans="15:15">
      <c r="O78" s="67"/>
    </row>
    <row r="79" ht="15.5" spans="15:15">
      <c r="O79" s="67"/>
    </row>
    <row r="80" ht="15.5" spans="15:15">
      <c r="O80" s="67"/>
    </row>
    <row r="81" ht="15.5" spans="15:15">
      <c r="O81" s="67"/>
    </row>
    <row r="82" ht="15.5" spans="15:15">
      <c r="O82" s="67"/>
    </row>
    <row r="83" ht="15.5" spans="15:15">
      <c r="O83" s="67"/>
    </row>
    <row r="84" ht="15.5" spans="15:15">
      <c r="O84" s="67"/>
    </row>
  </sheetData>
  <mergeCells count="3">
    <mergeCell ref="A1:P1"/>
    <mergeCell ref="A2:D2"/>
    <mergeCell ref="F67:H67"/>
  </mergeCells>
  <pageMargins left="0.75" right="0.75" top="1" bottom="1" header="0.5" footer="0.5"/>
  <pageSetup paperSize="9" scale="55"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69"/>
  <sheetViews>
    <sheetView tabSelected="1" zoomScale="80" zoomScaleNormal="80" topLeftCell="A42" workbookViewId="0">
      <selection activeCell="G49" sqref="G49"/>
    </sheetView>
  </sheetViews>
  <sheetFormatPr defaultColWidth="14" defaultRowHeight="18" customHeight="1"/>
  <cols>
    <col min="1" max="2" width="14" style="6"/>
    <col min="3" max="3" width="25.3636363636364" style="6" customWidth="1"/>
    <col min="4" max="4" width="25" style="6" customWidth="1"/>
    <col min="5" max="5" width="23.3363636363636" style="6" customWidth="1"/>
    <col min="6" max="7" width="14" style="6"/>
    <col min="8" max="8" width="19.4454545454545" style="6" customWidth="1"/>
    <col min="9" max="9" width="21.3363636363636" style="6" customWidth="1"/>
    <col min="10" max="10" width="57.8818181818182" style="1" customWidth="1"/>
    <col min="12" max="13" width="14" style="48"/>
  </cols>
  <sheetData>
    <row r="1" ht="17.5" spans="1:12">
      <c r="A1" s="49" t="s">
        <v>86</v>
      </c>
      <c r="B1" s="50"/>
      <c r="C1" s="50"/>
      <c r="D1" s="50"/>
      <c r="E1" s="50"/>
      <c r="F1" s="50"/>
      <c r="G1" s="50"/>
      <c r="H1" s="50"/>
      <c r="I1" s="50"/>
      <c r="J1" s="53"/>
      <c r="K1" s="54"/>
      <c r="L1" s="54"/>
    </row>
    <row r="2" ht="17.5" spans="1:12">
      <c r="A2" s="51" t="s">
        <v>1</v>
      </c>
      <c r="B2" s="39"/>
      <c r="C2" s="39"/>
      <c r="D2" s="39"/>
      <c r="E2" s="39"/>
      <c r="F2" s="39"/>
      <c r="G2" s="39"/>
      <c r="H2" s="39"/>
      <c r="I2" s="39"/>
      <c r="J2" s="44"/>
      <c r="K2" s="55"/>
      <c r="L2" s="55"/>
    </row>
    <row r="3" ht="17.5" spans="1:12">
      <c r="A3" s="37" t="s">
        <v>2</v>
      </c>
      <c r="B3" s="37" t="s">
        <v>3</v>
      </c>
      <c r="C3" s="37" t="s">
        <v>4</v>
      </c>
      <c r="D3" s="37" t="s">
        <v>87</v>
      </c>
      <c r="E3" s="37" t="s">
        <v>88</v>
      </c>
      <c r="F3" s="37" t="s">
        <v>89</v>
      </c>
      <c r="G3" s="37" t="s">
        <v>90</v>
      </c>
      <c r="H3" s="37" t="s">
        <v>91</v>
      </c>
      <c r="I3" s="37" t="s">
        <v>92</v>
      </c>
      <c r="J3" s="37" t="s">
        <v>93</v>
      </c>
      <c r="K3" s="37" t="s">
        <v>16</v>
      </c>
      <c r="L3" s="37" t="s">
        <v>17</v>
      </c>
    </row>
    <row r="4" ht="343.2" spans="1:12">
      <c r="A4" s="39">
        <v>1</v>
      </c>
      <c r="B4" s="39">
        <v>22065010</v>
      </c>
      <c r="C4" s="51" t="s">
        <v>20</v>
      </c>
      <c r="D4" s="39">
        <v>60</v>
      </c>
      <c r="E4" s="39">
        <v>36.5</v>
      </c>
      <c r="F4" s="39">
        <v>0</v>
      </c>
      <c r="G4" s="39">
        <v>96.5</v>
      </c>
      <c r="H4" s="39">
        <v>19.3</v>
      </c>
      <c r="I4" s="39">
        <v>1</v>
      </c>
      <c r="J4" s="41" t="s">
        <v>94</v>
      </c>
      <c r="K4" s="55" t="str">
        <f>_xlfn.DISPIMG("ID_CAE735804DC84B208FD3B61079982F1E",1)</f>
        <v>=DISPIMG("ID_CAE735804DC84B208FD3B61079982F1E",1)</v>
      </c>
      <c r="L4" s="55"/>
    </row>
    <row r="5" ht="311" customHeight="1" spans="1:12">
      <c r="A5" s="39">
        <v>2</v>
      </c>
      <c r="B5" s="39">
        <v>22065013</v>
      </c>
      <c r="C5" s="51" t="s">
        <v>18</v>
      </c>
      <c r="D5" s="39">
        <v>60</v>
      </c>
      <c r="E5" s="39">
        <v>32</v>
      </c>
      <c r="F5" s="39">
        <v>0</v>
      </c>
      <c r="G5" s="39">
        <v>92</v>
      </c>
      <c r="H5" s="39">
        <v>18.4</v>
      </c>
      <c r="I5" s="39">
        <v>2</v>
      </c>
      <c r="J5" s="41" t="s">
        <v>95</v>
      </c>
      <c r="K5" s="55" t="str">
        <f>_xlfn.DISPIMG("ID_6858140ED8084C31B2969142401EF0CA",1)</f>
        <v>=DISPIMG("ID_6858140ED8084C31B2969142401EF0CA",1)</v>
      </c>
      <c r="L5" s="55"/>
    </row>
    <row r="6" ht="171" customHeight="1" spans="1:12">
      <c r="A6" s="39">
        <v>3</v>
      </c>
      <c r="B6" s="39">
        <v>22065036</v>
      </c>
      <c r="C6" s="51" t="s">
        <v>31</v>
      </c>
      <c r="D6" s="39">
        <v>60</v>
      </c>
      <c r="E6" s="39">
        <v>25.5</v>
      </c>
      <c r="F6" s="39">
        <v>0</v>
      </c>
      <c r="G6" s="39">
        <v>85.5</v>
      </c>
      <c r="H6" s="39">
        <v>17.1</v>
      </c>
      <c r="I6" s="39">
        <v>3</v>
      </c>
      <c r="J6" s="41" t="s">
        <v>96</v>
      </c>
      <c r="K6" s="55" t="str">
        <f>_xlfn.DISPIMG("ID_9478E56BA5B14F988B1854612908D152",1)</f>
        <v>=DISPIMG("ID_9478E56BA5B14F988B1854612908D152",1)</v>
      </c>
      <c r="L6" s="55"/>
    </row>
    <row r="7" ht="169" customHeight="1" spans="1:12">
      <c r="A7" s="39">
        <v>4</v>
      </c>
      <c r="B7" s="39">
        <v>22065021</v>
      </c>
      <c r="C7" s="51" t="s">
        <v>22</v>
      </c>
      <c r="D7" s="39">
        <v>60</v>
      </c>
      <c r="E7" s="39">
        <v>22.5</v>
      </c>
      <c r="F7" s="39">
        <v>0</v>
      </c>
      <c r="G7" s="39">
        <v>82.5</v>
      </c>
      <c r="H7" s="39">
        <v>16.5</v>
      </c>
      <c r="I7" s="39">
        <v>4</v>
      </c>
      <c r="J7" s="41" t="s">
        <v>97</v>
      </c>
      <c r="K7" s="55" t="str">
        <f>_xlfn.DISPIMG("ID_659F5BDC2DF24576A290C138925D65AA",1)</f>
        <v>=DISPIMG("ID_659F5BDC2DF24576A290C138925D65AA",1)</v>
      </c>
      <c r="L7" s="55"/>
    </row>
    <row r="8" ht="286" customHeight="1" spans="1:12">
      <c r="A8" s="39">
        <v>5</v>
      </c>
      <c r="B8" s="39">
        <v>22065023</v>
      </c>
      <c r="C8" s="51" t="s">
        <v>32</v>
      </c>
      <c r="D8" s="39">
        <v>60</v>
      </c>
      <c r="E8" s="39">
        <v>20.5</v>
      </c>
      <c r="F8" s="39">
        <v>0</v>
      </c>
      <c r="G8" s="39">
        <v>80.5</v>
      </c>
      <c r="H8" s="39">
        <v>16.1</v>
      </c>
      <c r="I8" s="39">
        <v>5</v>
      </c>
      <c r="J8" s="42" t="s">
        <v>98</v>
      </c>
      <c r="K8" s="55" t="str">
        <f>_xlfn.DISPIMG("ID_67C7826D079C4A67868A2BE0EC2958CA",1)</f>
        <v>=DISPIMG("ID_67C7826D079C4A67868A2BE0EC2958CA",1)</v>
      </c>
      <c r="L8" s="55"/>
    </row>
    <row r="9" ht="222" customHeight="1" spans="1:13">
      <c r="A9" s="39">
        <v>6</v>
      </c>
      <c r="B9" s="39">
        <v>22065012</v>
      </c>
      <c r="C9" s="52" t="s">
        <v>21</v>
      </c>
      <c r="D9" s="39">
        <v>60</v>
      </c>
      <c r="E9" s="39">
        <v>19</v>
      </c>
      <c r="F9" s="39">
        <v>0</v>
      </c>
      <c r="G9" s="39">
        <v>79</v>
      </c>
      <c r="H9" s="39">
        <v>15.8</v>
      </c>
      <c r="I9" s="39">
        <v>6</v>
      </c>
      <c r="J9" s="42" t="s">
        <v>99</v>
      </c>
      <c r="K9" s="55" t="str">
        <f>_xlfn.DISPIMG("ID_111C086207A0460CBC3B6FFDC235C46F",1)</f>
        <v>=DISPIMG("ID_111C086207A0460CBC3B6FFDC235C46F",1)</v>
      </c>
      <c r="L9" s="56"/>
      <c r="M9" s="19"/>
    </row>
    <row r="10" ht="176" customHeight="1" spans="1:12">
      <c r="A10" s="39">
        <v>7</v>
      </c>
      <c r="B10" s="39">
        <v>22065015</v>
      </c>
      <c r="C10" s="51" t="s">
        <v>24</v>
      </c>
      <c r="D10" s="39">
        <v>60</v>
      </c>
      <c r="E10" s="39">
        <v>17.5</v>
      </c>
      <c r="F10" s="39">
        <v>0</v>
      </c>
      <c r="G10" s="39">
        <v>77.5</v>
      </c>
      <c r="H10" s="39">
        <v>15.5</v>
      </c>
      <c r="I10" s="39">
        <v>7</v>
      </c>
      <c r="J10" s="41" t="s">
        <v>100</v>
      </c>
      <c r="K10" s="55" t="str">
        <f>_xlfn.DISPIMG("ID_118B8681BD8842E48A25C901A421EA14",1)</f>
        <v>=DISPIMG("ID_118B8681BD8842E48A25C901A421EA14",1)</v>
      </c>
      <c r="L10" s="55"/>
    </row>
    <row r="11" ht="161" customHeight="1" spans="1:12">
      <c r="A11" s="39">
        <v>8</v>
      </c>
      <c r="B11" s="39">
        <v>22065019</v>
      </c>
      <c r="C11" s="51" t="s">
        <v>34</v>
      </c>
      <c r="D11" s="39">
        <v>60</v>
      </c>
      <c r="E11" s="39">
        <v>15.5</v>
      </c>
      <c r="F11" s="39">
        <v>0</v>
      </c>
      <c r="G11" s="39">
        <v>75.5</v>
      </c>
      <c r="H11" s="39">
        <v>15.1</v>
      </c>
      <c r="I11" s="39">
        <v>8</v>
      </c>
      <c r="J11" s="41" t="s">
        <v>101</v>
      </c>
      <c r="K11" s="55" t="str">
        <f>_xlfn.DISPIMG("ID_215BB57E38FC4C9DAC2EB9E04743F026",1)</f>
        <v>=DISPIMG("ID_215BB57E38FC4C9DAC2EB9E04743F026",1)</v>
      </c>
      <c r="L11" s="55"/>
    </row>
    <row r="12" ht="200" customHeight="1" spans="1:12">
      <c r="A12" s="39">
        <v>9</v>
      </c>
      <c r="B12" s="39">
        <v>22065028</v>
      </c>
      <c r="C12" s="51" t="s">
        <v>25</v>
      </c>
      <c r="D12" s="39">
        <v>60</v>
      </c>
      <c r="E12" s="39">
        <v>13.5</v>
      </c>
      <c r="F12" s="39">
        <v>0</v>
      </c>
      <c r="G12" s="39">
        <v>73.5</v>
      </c>
      <c r="H12" s="39">
        <v>14.7</v>
      </c>
      <c r="I12" s="39">
        <v>9</v>
      </c>
      <c r="J12" s="41" t="s">
        <v>102</v>
      </c>
      <c r="K12" s="55" t="str">
        <f>_xlfn.DISPIMG("ID_730A4EE22BEC4E92B5B868BF1F754847",1)</f>
        <v>=DISPIMG("ID_730A4EE22BEC4E92B5B868BF1F754847",1)</v>
      </c>
      <c r="L12" s="55"/>
    </row>
    <row r="13" ht="120" customHeight="1" spans="1:12">
      <c r="A13" s="39">
        <v>10</v>
      </c>
      <c r="B13" s="39">
        <v>22065014</v>
      </c>
      <c r="C13" s="51" t="s">
        <v>26</v>
      </c>
      <c r="D13" s="39">
        <v>60</v>
      </c>
      <c r="E13" s="39">
        <v>11.5</v>
      </c>
      <c r="F13" s="39">
        <v>0</v>
      </c>
      <c r="G13" s="39">
        <v>71.5</v>
      </c>
      <c r="H13" s="39">
        <v>14.3</v>
      </c>
      <c r="I13" s="39">
        <v>10</v>
      </c>
      <c r="J13" s="41" t="s">
        <v>103</v>
      </c>
      <c r="K13" s="55" t="str">
        <f>_xlfn.DISPIMG("ID_405C31EE867C48ACB029A0CEFF16A8B4",1)</f>
        <v>=DISPIMG("ID_405C31EE867C48ACB029A0CEFF16A8B4",1)</v>
      </c>
      <c r="L13" s="55"/>
    </row>
    <row r="14" ht="106" customHeight="1" spans="1:12">
      <c r="A14" s="39">
        <v>11</v>
      </c>
      <c r="B14" s="39">
        <v>22065026</v>
      </c>
      <c r="C14" s="51" t="s">
        <v>28</v>
      </c>
      <c r="D14" s="39">
        <v>60</v>
      </c>
      <c r="E14" s="39">
        <v>11</v>
      </c>
      <c r="F14" s="39">
        <v>0</v>
      </c>
      <c r="G14" s="39">
        <v>71</v>
      </c>
      <c r="H14" s="39">
        <v>14.2</v>
      </c>
      <c r="I14" s="39">
        <v>11</v>
      </c>
      <c r="J14" s="41" t="s">
        <v>104</v>
      </c>
      <c r="K14" s="55" t="str">
        <f>_xlfn.DISPIMG("ID_21C771E3F9664DE7AAA4EAFEDF1C3109",1)</f>
        <v>=DISPIMG("ID_21C771E3F9664DE7AAA4EAFEDF1C3109",1)</v>
      </c>
      <c r="L14" s="55"/>
    </row>
    <row r="15" ht="127" customHeight="1" spans="1:12">
      <c r="A15" s="39">
        <v>12</v>
      </c>
      <c r="B15" s="39">
        <v>22065052</v>
      </c>
      <c r="C15" s="51" t="s">
        <v>48</v>
      </c>
      <c r="D15" s="39">
        <v>60</v>
      </c>
      <c r="E15" s="39">
        <v>10</v>
      </c>
      <c r="F15" s="39">
        <v>0</v>
      </c>
      <c r="G15" s="39">
        <v>70</v>
      </c>
      <c r="H15" s="39">
        <v>14</v>
      </c>
      <c r="I15" s="39">
        <v>12</v>
      </c>
      <c r="J15" s="41" t="s">
        <v>105</v>
      </c>
      <c r="K15" s="55" t="str">
        <f>_xlfn.DISPIMG("ID_BA7F5505818147E9A323C8E821532FF9",1)</f>
        <v>=DISPIMG("ID_BA7F5505818147E9A323C8E821532FF9",1)</v>
      </c>
      <c r="L15" s="55"/>
    </row>
    <row r="16" ht="85" customHeight="1" spans="1:12">
      <c r="A16" s="39">
        <v>13</v>
      </c>
      <c r="B16" s="39">
        <v>22065058</v>
      </c>
      <c r="C16" s="51" t="s">
        <v>37</v>
      </c>
      <c r="D16" s="39">
        <v>60</v>
      </c>
      <c r="E16" s="39">
        <v>9.5</v>
      </c>
      <c r="F16" s="39">
        <v>0</v>
      </c>
      <c r="G16" s="39">
        <v>69.5</v>
      </c>
      <c r="H16" s="39">
        <v>13.9</v>
      </c>
      <c r="I16" s="39">
        <v>13</v>
      </c>
      <c r="J16" s="57" t="s">
        <v>106</v>
      </c>
      <c r="K16" s="55" t="str">
        <f>_xlfn.DISPIMG("ID_F10FC57B3F854519A7608C1345AEAA19",1)</f>
        <v>=DISPIMG("ID_F10FC57B3F854519A7608C1345AEAA19",1)</v>
      </c>
      <c r="L16" s="55"/>
    </row>
    <row r="17" ht="89" customHeight="1" spans="1:12">
      <c r="A17" s="39">
        <v>14</v>
      </c>
      <c r="B17" s="39">
        <v>22065020</v>
      </c>
      <c r="C17" s="51" t="s">
        <v>62</v>
      </c>
      <c r="D17" s="39">
        <v>60</v>
      </c>
      <c r="E17" s="39">
        <v>9</v>
      </c>
      <c r="F17" s="39">
        <v>0</v>
      </c>
      <c r="G17" s="39">
        <v>69</v>
      </c>
      <c r="H17" s="39">
        <v>13.8</v>
      </c>
      <c r="I17" s="39">
        <v>14</v>
      </c>
      <c r="J17" s="41" t="s">
        <v>107</v>
      </c>
      <c r="K17" s="55" t="str">
        <f>_xlfn.DISPIMG("ID_A8DF371627CD43C3831F883FE50C383F",1)</f>
        <v>=DISPIMG("ID_A8DF371627CD43C3831F883FE50C383F",1)</v>
      </c>
      <c r="L17" s="55"/>
    </row>
    <row r="18" ht="165" customHeight="1" spans="1:12">
      <c r="A18" s="39">
        <v>15</v>
      </c>
      <c r="B18" s="39">
        <v>22065016</v>
      </c>
      <c r="C18" s="51" t="s">
        <v>23</v>
      </c>
      <c r="D18" s="39">
        <v>60</v>
      </c>
      <c r="E18" s="39">
        <v>7.5</v>
      </c>
      <c r="F18" s="39">
        <v>0</v>
      </c>
      <c r="G18" s="39">
        <v>67.5</v>
      </c>
      <c r="H18" s="39">
        <v>13.5</v>
      </c>
      <c r="I18" s="39">
        <v>15</v>
      </c>
      <c r="J18" s="41" t="s">
        <v>108</v>
      </c>
      <c r="K18" s="55" t="str">
        <f>_xlfn.DISPIMG("ID_39DF922249BD4F9DAC1D3A06AFC611FC",1)</f>
        <v>=DISPIMG("ID_39DF922249BD4F9DAC1D3A06AFC611FC",1)</v>
      </c>
      <c r="L18" s="55"/>
    </row>
    <row r="19" ht="91" customHeight="1" spans="1:12">
      <c r="A19" s="39">
        <v>16</v>
      </c>
      <c r="B19" s="39">
        <v>22065059</v>
      </c>
      <c r="C19" s="51" t="s">
        <v>35</v>
      </c>
      <c r="D19" s="39">
        <v>60</v>
      </c>
      <c r="E19" s="39">
        <v>7</v>
      </c>
      <c r="F19" s="39">
        <v>0</v>
      </c>
      <c r="G19" s="39">
        <v>67</v>
      </c>
      <c r="H19" s="39">
        <v>13.4</v>
      </c>
      <c r="I19" s="39">
        <v>16</v>
      </c>
      <c r="J19" s="41" t="s">
        <v>109</v>
      </c>
      <c r="K19" s="55" t="str">
        <f>_xlfn.DISPIMG("ID_2EC4A9E956494DA193E16B59B79B7937",1)</f>
        <v>=DISPIMG("ID_2EC4A9E956494DA193E16B59B79B7937",1)</v>
      </c>
      <c r="L19" s="55"/>
    </row>
    <row r="20" ht="101" customHeight="1" spans="1:12">
      <c r="A20" s="39">
        <v>17</v>
      </c>
      <c r="B20" s="39">
        <v>22065054</v>
      </c>
      <c r="C20" s="51" t="s">
        <v>40</v>
      </c>
      <c r="D20" s="39">
        <v>60</v>
      </c>
      <c r="E20" s="39">
        <v>6.5</v>
      </c>
      <c r="F20" s="39">
        <v>0</v>
      </c>
      <c r="G20" s="39">
        <v>66.5</v>
      </c>
      <c r="H20" s="39">
        <v>13.3</v>
      </c>
      <c r="I20" s="39">
        <v>17</v>
      </c>
      <c r="J20" s="43" t="s">
        <v>110</v>
      </c>
      <c r="K20" s="55" t="str">
        <f>_xlfn.DISPIMG("ID_2EAD909E567244829ABE4D018E23A1B1",1)</f>
        <v>=DISPIMG("ID_2EAD909E567244829ABE4D018E23A1B1",1)</v>
      </c>
      <c r="L20" s="55"/>
    </row>
    <row r="21" ht="67" customHeight="1" spans="1:12">
      <c r="A21" s="39">
        <v>18</v>
      </c>
      <c r="B21" s="39">
        <v>22065024</v>
      </c>
      <c r="C21" s="51" t="s">
        <v>44</v>
      </c>
      <c r="D21" s="39">
        <v>60</v>
      </c>
      <c r="E21" s="39">
        <v>6.5</v>
      </c>
      <c r="F21" s="39">
        <v>0</v>
      </c>
      <c r="G21" s="39">
        <v>66.5</v>
      </c>
      <c r="H21" s="39">
        <v>13.3</v>
      </c>
      <c r="I21" s="39">
        <v>18</v>
      </c>
      <c r="J21" s="41" t="s">
        <v>111</v>
      </c>
      <c r="K21" s="55" t="str">
        <f>_xlfn.DISPIMG("ID_6FF80CCEAB074B4AA8A649EFE0E8A530",1)</f>
        <v>=DISPIMG("ID_6FF80CCEAB074B4AA8A649EFE0E8A530",1)</v>
      </c>
      <c r="L21" s="55"/>
    </row>
    <row r="22" ht="97" customHeight="1" spans="1:12">
      <c r="A22" s="39">
        <v>19</v>
      </c>
      <c r="B22" s="39">
        <v>22065009</v>
      </c>
      <c r="C22" s="51" t="s">
        <v>56</v>
      </c>
      <c r="D22" s="39">
        <v>60</v>
      </c>
      <c r="E22" s="39">
        <v>6.5</v>
      </c>
      <c r="F22" s="39">
        <v>0</v>
      </c>
      <c r="G22" s="39">
        <v>66.5</v>
      </c>
      <c r="H22" s="39">
        <v>13.3</v>
      </c>
      <c r="I22" s="39">
        <v>19</v>
      </c>
      <c r="J22" s="41" t="s">
        <v>112</v>
      </c>
      <c r="K22" s="55" t="str">
        <f>_xlfn.DISPIMG("ID_9C04A45688B14A11B6A4591448A4723F",1)</f>
        <v>=DISPIMG("ID_9C04A45688B14A11B6A4591448A4723F",1)</v>
      </c>
      <c r="L22" s="55"/>
    </row>
    <row r="23" ht="166" customHeight="1" spans="1:12">
      <c r="A23" s="39">
        <v>20</v>
      </c>
      <c r="B23" s="39">
        <v>22163251</v>
      </c>
      <c r="C23" s="51" t="s">
        <v>29</v>
      </c>
      <c r="D23" s="39">
        <v>60</v>
      </c>
      <c r="E23" s="39">
        <v>6</v>
      </c>
      <c r="F23" s="39">
        <v>0</v>
      </c>
      <c r="G23" s="39">
        <v>66</v>
      </c>
      <c r="H23" s="39">
        <v>13.2</v>
      </c>
      <c r="I23" s="39">
        <v>20</v>
      </c>
      <c r="J23" s="41" t="s">
        <v>113</v>
      </c>
      <c r="K23" s="55" t="str">
        <f>_xlfn.DISPIMG("ID_89D600A8FB7645BD8138E8433FB46810",1)</f>
        <v>=DISPIMG("ID_89D600A8FB7645BD8138E8433FB46810",1)</v>
      </c>
      <c r="L23" s="55"/>
    </row>
    <row r="24" ht="100" customHeight="1" spans="1:12">
      <c r="A24" s="39">
        <v>21</v>
      </c>
      <c r="B24" s="39">
        <v>22065039</v>
      </c>
      <c r="C24" s="51" t="s">
        <v>42</v>
      </c>
      <c r="D24" s="39">
        <v>60</v>
      </c>
      <c r="E24" s="39">
        <v>6</v>
      </c>
      <c r="F24" s="39">
        <v>0</v>
      </c>
      <c r="G24" s="39">
        <v>66</v>
      </c>
      <c r="H24" s="39">
        <v>13.2</v>
      </c>
      <c r="I24" s="39">
        <v>21</v>
      </c>
      <c r="J24" s="41" t="s">
        <v>114</v>
      </c>
      <c r="K24" s="55" t="str">
        <f>_xlfn.DISPIMG("ID_57FCD410C12F40BB80BB745EEBA86C68",1)</f>
        <v>=DISPIMG("ID_57FCD410C12F40BB80BB745EEBA86C68",1)</v>
      </c>
      <c r="L24" s="55"/>
    </row>
    <row r="25" ht="136" customHeight="1" spans="1:12">
      <c r="A25" s="39">
        <v>22</v>
      </c>
      <c r="B25" s="39">
        <v>22065011</v>
      </c>
      <c r="C25" s="51" t="s">
        <v>38</v>
      </c>
      <c r="D25" s="39">
        <v>60</v>
      </c>
      <c r="E25" s="39">
        <v>5.5</v>
      </c>
      <c r="F25" s="39">
        <v>0</v>
      </c>
      <c r="G25" s="39">
        <v>65.5</v>
      </c>
      <c r="H25" s="39">
        <v>13.1</v>
      </c>
      <c r="I25" s="39">
        <v>22</v>
      </c>
      <c r="J25" s="41" t="s">
        <v>115</v>
      </c>
      <c r="K25" s="55" t="str">
        <f>_xlfn.DISPIMG("ID_F8775D7F116941FBA086399B3AA7AA1D",1)</f>
        <v>=DISPIMG("ID_F8775D7F116941FBA086399B3AA7AA1D",1)</v>
      </c>
      <c r="L25" s="55"/>
    </row>
    <row r="26" ht="66" customHeight="1" spans="1:12">
      <c r="A26" s="39">
        <v>23</v>
      </c>
      <c r="B26" s="39">
        <v>22065034</v>
      </c>
      <c r="C26" s="51" t="s">
        <v>72</v>
      </c>
      <c r="D26" s="39">
        <v>60</v>
      </c>
      <c r="E26" s="39">
        <v>5.5</v>
      </c>
      <c r="F26" s="39">
        <v>0</v>
      </c>
      <c r="G26" s="39">
        <v>65.5</v>
      </c>
      <c r="H26" s="39">
        <v>13.1</v>
      </c>
      <c r="I26" s="39">
        <v>23</v>
      </c>
      <c r="J26" s="41" t="s">
        <v>116</v>
      </c>
      <c r="K26" s="55" t="str">
        <f>_xlfn.DISPIMG("ID_DE7FA7D359994E1B91A30279DCCFD2D0",1)</f>
        <v>=DISPIMG("ID_DE7FA7D359994E1B91A30279DCCFD2D0",1)</v>
      </c>
      <c r="L26" s="55"/>
    </row>
    <row r="27" ht="112" customHeight="1" spans="1:12">
      <c r="A27" s="39">
        <v>24</v>
      </c>
      <c r="B27" s="39">
        <v>22065031</v>
      </c>
      <c r="C27" s="51" t="s">
        <v>27</v>
      </c>
      <c r="D27" s="39">
        <v>60</v>
      </c>
      <c r="E27" s="39">
        <v>5</v>
      </c>
      <c r="F27" s="39">
        <v>0</v>
      </c>
      <c r="G27" s="39">
        <v>65</v>
      </c>
      <c r="H27" s="39">
        <v>13</v>
      </c>
      <c r="I27" s="39">
        <v>24</v>
      </c>
      <c r="J27" s="41" t="s">
        <v>117</v>
      </c>
      <c r="K27" s="55" t="str">
        <f>_xlfn.DISPIMG("ID_B3C8E2D5A04440EF93A4BDA1C959F8AD",1)</f>
        <v>=DISPIMG("ID_B3C8E2D5A04440EF93A4BDA1C959F8AD",1)</v>
      </c>
      <c r="L27" s="55"/>
    </row>
    <row r="28" ht="60" customHeight="1" spans="1:12">
      <c r="A28" s="39">
        <v>25</v>
      </c>
      <c r="B28" s="39">
        <v>22065030</v>
      </c>
      <c r="C28" s="51" t="s">
        <v>80</v>
      </c>
      <c r="D28" s="39">
        <v>60</v>
      </c>
      <c r="E28" s="39">
        <v>5</v>
      </c>
      <c r="F28" s="39">
        <v>0</v>
      </c>
      <c r="G28" s="39">
        <v>65</v>
      </c>
      <c r="H28" s="39">
        <v>13</v>
      </c>
      <c r="I28" s="39">
        <v>25</v>
      </c>
      <c r="J28" s="41" t="s">
        <v>118</v>
      </c>
      <c r="K28" s="55" t="str">
        <f>_xlfn.DISPIMG("ID_F720624F5876486284B3E6ACCA598C28",1)</f>
        <v>=DISPIMG("ID_F720624F5876486284B3E6ACCA598C28",1)</v>
      </c>
      <c r="L28" s="55"/>
    </row>
    <row r="29" ht="65" customHeight="1" spans="1:12">
      <c r="A29" s="39">
        <v>26</v>
      </c>
      <c r="B29" s="39">
        <v>22065037</v>
      </c>
      <c r="C29" s="52" t="s">
        <v>30</v>
      </c>
      <c r="D29" s="39">
        <v>60</v>
      </c>
      <c r="E29" s="39">
        <v>4.5</v>
      </c>
      <c r="F29" s="39">
        <v>0</v>
      </c>
      <c r="G29" s="39">
        <v>64.5</v>
      </c>
      <c r="H29" s="39">
        <v>12.9</v>
      </c>
      <c r="I29" s="39">
        <v>26</v>
      </c>
      <c r="J29" s="41" t="s">
        <v>119</v>
      </c>
      <c r="K29" s="55" t="str">
        <f>_xlfn.DISPIMG("ID_C3C95417BC174A158C935085E78E6BB6",1)</f>
        <v>=DISPIMG("ID_C3C95417BC174A158C935085E78E6BB6",1)</v>
      </c>
      <c r="L29" s="55"/>
    </row>
    <row r="30" ht="140" customHeight="1" spans="1:12">
      <c r="A30" s="39">
        <v>27</v>
      </c>
      <c r="B30" s="39">
        <v>22065018</v>
      </c>
      <c r="C30" s="51" t="s">
        <v>39</v>
      </c>
      <c r="D30" s="39">
        <v>60</v>
      </c>
      <c r="E30" s="39">
        <v>4.5</v>
      </c>
      <c r="F30" s="39">
        <v>0</v>
      </c>
      <c r="G30" s="39">
        <v>64.5</v>
      </c>
      <c r="H30" s="39">
        <v>12.9</v>
      </c>
      <c r="I30" s="39">
        <v>27</v>
      </c>
      <c r="J30" s="41" t="s">
        <v>120</v>
      </c>
      <c r="K30" s="55" t="str">
        <f>_xlfn.DISPIMG("ID_FDC1DDE85B9343B89D7EF95B5DF477E1",1)</f>
        <v>=DISPIMG("ID_FDC1DDE85B9343B89D7EF95B5DF477E1",1)</v>
      </c>
      <c r="L30" s="55"/>
    </row>
    <row r="31" ht="89" customHeight="1" spans="1:12">
      <c r="A31" s="39">
        <v>28</v>
      </c>
      <c r="B31" s="39">
        <v>22065038</v>
      </c>
      <c r="C31" s="51" t="s">
        <v>46</v>
      </c>
      <c r="D31" s="39">
        <v>60</v>
      </c>
      <c r="E31" s="39">
        <v>4.5</v>
      </c>
      <c r="F31" s="39">
        <v>0</v>
      </c>
      <c r="G31" s="39">
        <v>64.5</v>
      </c>
      <c r="H31" s="39">
        <v>12.9</v>
      </c>
      <c r="I31" s="39">
        <v>28</v>
      </c>
      <c r="J31" s="41" t="s">
        <v>121</v>
      </c>
      <c r="K31" s="55" t="str">
        <f>_xlfn.DISPIMG("ID_F3896521726248DBABE70889B6C128A3",1)</f>
        <v>=DISPIMG("ID_F3896521726248DBABE70889B6C128A3",1)</v>
      </c>
      <c r="L31" s="55"/>
    </row>
    <row r="32" ht="67" customHeight="1" spans="1:12">
      <c r="A32" s="39">
        <v>29</v>
      </c>
      <c r="B32" s="39">
        <v>22065007</v>
      </c>
      <c r="C32" s="51" t="s">
        <v>51</v>
      </c>
      <c r="D32" s="39">
        <v>60</v>
      </c>
      <c r="E32" s="39">
        <v>4.5</v>
      </c>
      <c r="F32" s="39">
        <v>0</v>
      </c>
      <c r="G32" s="39">
        <v>64.5</v>
      </c>
      <c r="H32" s="39">
        <v>12.9</v>
      </c>
      <c r="I32" s="39">
        <v>29</v>
      </c>
      <c r="J32" s="41" t="s">
        <v>122</v>
      </c>
      <c r="K32" s="55" t="str">
        <f>_xlfn.DISPIMG("ID_926216A7639C4ABB972EFEDCF191B088",1)</f>
        <v>=DISPIMG("ID_926216A7639C4ABB972EFEDCF191B088",1)</v>
      </c>
      <c r="L32" s="55"/>
    </row>
    <row r="33" ht="18.75" spans="1:12">
      <c r="A33" s="39">
        <v>30</v>
      </c>
      <c r="B33" s="39">
        <v>22065053</v>
      </c>
      <c r="C33" s="51" t="s">
        <v>60</v>
      </c>
      <c r="D33" s="39">
        <v>60</v>
      </c>
      <c r="E33" s="39">
        <v>4</v>
      </c>
      <c r="F33" s="39">
        <v>0</v>
      </c>
      <c r="G33" s="39">
        <v>64</v>
      </c>
      <c r="H33" s="39">
        <v>12.8</v>
      </c>
      <c r="I33" s="39">
        <v>30</v>
      </c>
      <c r="J33" s="44" t="s">
        <v>123</v>
      </c>
      <c r="K33" s="55" t="str">
        <f>_xlfn.DISPIMG("ID_61D47391E8E74F2EA883B4735DBC5929",1)</f>
        <v>=DISPIMG("ID_61D47391E8E74F2EA883B4735DBC5929",1)</v>
      </c>
      <c r="L33" s="55"/>
    </row>
    <row r="34" ht="58" customHeight="1" spans="1:12">
      <c r="A34" s="39">
        <v>31</v>
      </c>
      <c r="B34" s="39">
        <v>22065050</v>
      </c>
      <c r="C34" s="51" t="s">
        <v>52</v>
      </c>
      <c r="D34" s="39">
        <v>60</v>
      </c>
      <c r="E34" s="39">
        <v>3.5</v>
      </c>
      <c r="F34" s="39">
        <v>0</v>
      </c>
      <c r="G34" s="39">
        <v>63.5</v>
      </c>
      <c r="H34" s="39">
        <v>12.7</v>
      </c>
      <c r="I34" s="39">
        <v>31</v>
      </c>
      <c r="J34" s="41" t="s">
        <v>124</v>
      </c>
      <c r="K34" s="55" t="str">
        <f>_xlfn.DISPIMG("ID_D81DAD4658B346A3AD12270C0ACCF7E6",1)</f>
        <v>=DISPIMG("ID_D81DAD4658B346A3AD12270C0ACCF7E6",1)</v>
      </c>
      <c r="L34" s="55"/>
    </row>
    <row r="35" ht="80" customHeight="1" spans="1:12">
      <c r="A35" s="39">
        <v>32</v>
      </c>
      <c r="B35" s="39">
        <v>22065063</v>
      </c>
      <c r="C35" s="51" t="s">
        <v>50</v>
      </c>
      <c r="D35" s="39">
        <v>60</v>
      </c>
      <c r="E35" s="39">
        <v>3.5</v>
      </c>
      <c r="F35" s="39">
        <v>0</v>
      </c>
      <c r="G35" s="39">
        <v>63.5</v>
      </c>
      <c r="H35" s="39">
        <v>12.7</v>
      </c>
      <c r="I35" s="39">
        <v>32</v>
      </c>
      <c r="J35" s="41" t="s">
        <v>125</v>
      </c>
      <c r="K35" s="55" t="str">
        <f>_xlfn.DISPIMG("ID_8FB6E89834E94FFD93C9C740C04C16A5",1)</f>
        <v>=DISPIMG("ID_8FB6E89834E94FFD93C9C740C04C16A5",1)</v>
      </c>
      <c r="L35" s="55"/>
    </row>
    <row r="36" ht="61" customHeight="1" spans="1:12">
      <c r="A36" s="39">
        <v>33</v>
      </c>
      <c r="B36" s="39">
        <v>22065029</v>
      </c>
      <c r="C36" s="51" t="s">
        <v>41</v>
      </c>
      <c r="D36" s="39">
        <v>60</v>
      </c>
      <c r="E36" s="39">
        <v>3</v>
      </c>
      <c r="F36" s="39">
        <v>0</v>
      </c>
      <c r="G36" s="39">
        <v>63</v>
      </c>
      <c r="H36" s="39">
        <v>12.6</v>
      </c>
      <c r="I36" s="39">
        <v>33</v>
      </c>
      <c r="J36" s="41" t="s">
        <v>126</v>
      </c>
      <c r="K36" s="55" t="str">
        <f>_xlfn.DISPIMG("ID_749A2D7F4D804CE187B08DCD9751CA2B",1)</f>
        <v>=DISPIMG("ID_749A2D7F4D804CE187B08DCD9751CA2B",1)</v>
      </c>
      <c r="L36" s="55"/>
    </row>
    <row r="37" ht="60" customHeight="1" spans="1:12">
      <c r="A37" s="39">
        <v>34</v>
      </c>
      <c r="B37" s="39">
        <v>22065017</v>
      </c>
      <c r="C37" s="51" t="s">
        <v>47</v>
      </c>
      <c r="D37" s="39">
        <v>60</v>
      </c>
      <c r="E37" s="39">
        <v>3</v>
      </c>
      <c r="F37" s="39">
        <v>0</v>
      </c>
      <c r="G37" s="39">
        <v>63</v>
      </c>
      <c r="H37" s="39">
        <v>12.6</v>
      </c>
      <c r="I37" s="39">
        <v>34</v>
      </c>
      <c r="J37" s="41" t="s">
        <v>127</v>
      </c>
      <c r="K37" s="55" t="str">
        <f>_xlfn.DISPIMG("ID_4C8326269D284EF98503DBC59CC621BD",1)</f>
        <v>=DISPIMG("ID_4C8326269D284EF98503DBC59CC621BD",1)</v>
      </c>
      <c r="L37" s="55"/>
    </row>
    <row r="38" ht="60" customHeight="1" spans="1:12">
      <c r="A38" s="39">
        <v>35</v>
      </c>
      <c r="B38" s="39">
        <v>22065033</v>
      </c>
      <c r="C38" s="51" t="s">
        <v>69</v>
      </c>
      <c r="D38" s="39">
        <v>60</v>
      </c>
      <c r="E38" s="39">
        <v>3</v>
      </c>
      <c r="F38" s="39">
        <v>0</v>
      </c>
      <c r="G38" s="39">
        <v>63</v>
      </c>
      <c r="H38" s="39">
        <v>12.6</v>
      </c>
      <c r="I38" s="39">
        <v>35</v>
      </c>
      <c r="J38" s="41" t="s">
        <v>128</v>
      </c>
      <c r="K38" s="55" t="str">
        <f>_xlfn.DISPIMG("ID_E8D1A80EC7BD484BA3BB5B96B205B4E1",1)</f>
        <v>=DISPIMG("ID_E8D1A80EC7BD484BA3BB5B96B205B4E1",1)</v>
      </c>
      <c r="L38" s="55"/>
    </row>
    <row r="39" ht="60" customHeight="1" spans="1:12">
      <c r="A39" s="39">
        <v>36</v>
      </c>
      <c r="B39" s="39">
        <v>22065025</v>
      </c>
      <c r="C39" s="51" t="s">
        <v>33</v>
      </c>
      <c r="D39" s="39">
        <v>60</v>
      </c>
      <c r="E39" s="39">
        <v>2.5</v>
      </c>
      <c r="F39" s="39">
        <v>0</v>
      </c>
      <c r="G39" s="39">
        <v>62.5</v>
      </c>
      <c r="H39" s="39">
        <v>12.5</v>
      </c>
      <c r="I39" s="39">
        <v>36</v>
      </c>
      <c r="J39" s="43" t="s">
        <v>129</v>
      </c>
      <c r="K39" s="55" t="str">
        <f>_xlfn.DISPIMG("ID_37EF38A54C5942E4A8E3B5FB357AD370",1)</f>
        <v>=DISPIMG("ID_37EF38A54C5942E4A8E3B5FB357AD370",1)</v>
      </c>
      <c r="L39" s="55"/>
    </row>
    <row r="40" ht="60" customHeight="1" spans="1:12">
      <c r="A40" s="39">
        <v>37</v>
      </c>
      <c r="B40" s="39">
        <v>22065056</v>
      </c>
      <c r="C40" s="51" t="s">
        <v>49</v>
      </c>
      <c r="D40" s="39">
        <v>60</v>
      </c>
      <c r="E40" s="39">
        <v>2.5</v>
      </c>
      <c r="F40" s="39">
        <v>0</v>
      </c>
      <c r="G40" s="39">
        <v>62.5</v>
      </c>
      <c r="H40" s="39">
        <v>12.5</v>
      </c>
      <c r="I40" s="39">
        <v>37</v>
      </c>
      <c r="J40" s="41" t="s">
        <v>130</v>
      </c>
      <c r="K40" s="55" t="str">
        <f>_xlfn.DISPIMG("ID_FF23E40DF0B3490F9156F28273E17415",1)</f>
        <v>=DISPIMG("ID_FF23E40DF0B3490F9156F28273E17415",1)</v>
      </c>
      <c r="L40" s="55"/>
    </row>
    <row r="41" ht="60" customHeight="1" spans="1:12">
      <c r="A41" s="39">
        <v>38</v>
      </c>
      <c r="B41" s="39">
        <v>22065046</v>
      </c>
      <c r="C41" s="51" t="s">
        <v>57</v>
      </c>
      <c r="D41" s="39">
        <v>60</v>
      </c>
      <c r="E41" s="39">
        <v>2.5</v>
      </c>
      <c r="F41" s="39">
        <v>0</v>
      </c>
      <c r="G41" s="39">
        <v>62.5</v>
      </c>
      <c r="H41" s="39">
        <v>12.5</v>
      </c>
      <c r="I41" s="39">
        <v>38</v>
      </c>
      <c r="J41" s="41" t="s">
        <v>131</v>
      </c>
      <c r="K41" s="55" t="str">
        <f>_xlfn.DISPIMG("ID_57B83BEEC7E546D6A70A5D423F32E757",1)</f>
        <v>=DISPIMG("ID_57B83BEEC7E546D6A70A5D423F32E757",1)</v>
      </c>
      <c r="L41" s="55"/>
    </row>
    <row r="42" ht="60" customHeight="1" spans="1:12">
      <c r="A42" s="39">
        <v>39</v>
      </c>
      <c r="B42" s="39">
        <v>22065006</v>
      </c>
      <c r="C42" s="51" t="s">
        <v>54</v>
      </c>
      <c r="D42" s="39">
        <v>60</v>
      </c>
      <c r="E42" s="39">
        <v>2.5</v>
      </c>
      <c r="F42" s="39">
        <v>0</v>
      </c>
      <c r="G42" s="39">
        <v>62.5</v>
      </c>
      <c r="H42" s="39">
        <v>12.5</v>
      </c>
      <c r="I42" s="39">
        <v>39</v>
      </c>
      <c r="J42" s="41" t="s">
        <v>132</v>
      </c>
      <c r="K42" s="58" t="str">
        <f>_xlfn.DISPIMG("ID_386D345C2E99459EA48A162E0EA3C28D",1)</f>
        <v>=DISPIMG("ID_386D345C2E99459EA48A162E0EA3C28D",1)</v>
      </c>
      <c r="L42" s="55"/>
    </row>
    <row r="43" ht="60" customHeight="1" spans="1:12">
      <c r="A43" s="39">
        <v>40</v>
      </c>
      <c r="B43" s="39">
        <v>22065040</v>
      </c>
      <c r="C43" s="51" t="s">
        <v>64</v>
      </c>
      <c r="D43" s="39">
        <v>60</v>
      </c>
      <c r="E43" s="39">
        <v>2.5</v>
      </c>
      <c r="F43" s="39">
        <v>0</v>
      </c>
      <c r="G43" s="39">
        <v>62.5</v>
      </c>
      <c r="H43" s="39">
        <v>12.5</v>
      </c>
      <c r="I43" s="39">
        <v>40</v>
      </c>
      <c r="J43" s="41" t="s">
        <v>133</v>
      </c>
      <c r="K43" s="55" t="str">
        <f>_xlfn.DISPIMG("ID_6351C9D6D52B4DD393C6DBF11EF25668",1)</f>
        <v>=DISPIMG("ID_6351C9D6D52B4DD393C6DBF11EF25668",1)</v>
      </c>
      <c r="L43" s="55"/>
    </row>
    <row r="44" ht="60" customHeight="1" spans="1:12">
      <c r="A44" s="39">
        <v>41</v>
      </c>
      <c r="B44" s="39">
        <v>22065008</v>
      </c>
      <c r="C44" s="51" t="s">
        <v>63</v>
      </c>
      <c r="D44" s="39">
        <v>60</v>
      </c>
      <c r="E44" s="39">
        <v>2.5</v>
      </c>
      <c r="F44" s="39">
        <v>0</v>
      </c>
      <c r="G44" s="39">
        <v>62.5</v>
      </c>
      <c r="H44" s="39">
        <v>12.5</v>
      </c>
      <c r="I44" s="39">
        <v>41</v>
      </c>
      <c r="J44" s="41" t="s">
        <v>134</v>
      </c>
      <c r="K44" s="55" t="str">
        <f>_xlfn.DISPIMG("ID_F839F84CF1A54A0AAD2B92041C8642EA",1)</f>
        <v>=DISPIMG("ID_F839F84CF1A54A0AAD2B92041C8642EA",1)</v>
      </c>
      <c r="L44" s="55"/>
    </row>
    <row r="45" ht="60" customHeight="1" spans="1:12">
      <c r="A45" s="39">
        <v>42</v>
      </c>
      <c r="B45" s="39">
        <v>22065002</v>
      </c>
      <c r="C45" s="51" t="s">
        <v>65</v>
      </c>
      <c r="D45" s="39">
        <v>60</v>
      </c>
      <c r="E45" s="39">
        <v>2.5</v>
      </c>
      <c r="F45" s="39">
        <v>0</v>
      </c>
      <c r="G45" s="39">
        <v>62.5</v>
      </c>
      <c r="H45" s="39">
        <v>12.5</v>
      </c>
      <c r="I45" s="39">
        <v>42</v>
      </c>
      <c r="J45" s="59" t="s">
        <v>135</v>
      </c>
      <c r="K45" s="55" t="str">
        <f>_xlfn.DISPIMG("ID_06B47C50B1814DAB9EB5F061F230BD03",1)</f>
        <v>=DISPIMG("ID_06B47C50B1814DAB9EB5F061F230BD03",1)</v>
      </c>
      <c r="L45" s="55"/>
    </row>
    <row r="46" ht="60" customHeight="1" spans="1:12">
      <c r="A46" s="39">
        <v>43</v>
      </c>
      <c r="B46" s="39">
        <v>22065005</v>
      </c>
      <c r="C46" s="51" t="s">
        <v>67</v>
      </c>
      <c r="D46" s="39">
        <v>60</v>
      </c>
      <c r="E46" s="39">
        <v>2.5</v>
      </c>
      <c r="F46" s="39">
        <v>0</v>
      </c>
      <c r="G46" s="39">
        <v>62.5</v>
      </c>
      <c r="H46" s="39">
        <v>12.5</v>
      </c>
      <c r="I46" s="39">
        <v>43</v>
      </c>
      <c r="J46" s="41" t="s">
        <v>136</v>
      </c>
      <c r="K46" s="58" t="str">
        <f>_xlfn.DISPIMG("ID_FDD83C3191D14729AA101EF3A32262EB",1)</f>
        <v>=DISPIMG("ID_FDD83C3191D14729AA101EF3A32262EB",1)</v>
      </c>
      <c r="L46" s="55"/>
    </row>
    <row r="47" ht="60" customHeight="1" spans="1:12">
      <c r="A47" s="39">
        <v>44</v>
      </c>
      <c r="B47" s="39">
        <v>22065049</v>
      </c>
      <c r="C47" s="51" t="s">
        <v>75</v>
      </c>
      <c r="D47" s="39">
        <v>60</v>
      </c>
      <c r="E47" s="39">
        <v>2.5</v>
      </c>
      <c r="F47" s="39">
        <v>0</v>
      </c>
      <c r="G47" s="39">
        <v>62.5</v>
      </c>
      <c r="H47" s="39">
        <v>12.5</v>
      </c>
      <c r="I47" s="39">
        <v>44</v>
      </c>
      <c r="J47" s="41" t="s">
        <v>137</v>
      </c>
      <c r="K47" s="58" t="str">
        <f>_xlfn.DISPIMG("ID_79524D74F829447BB4CA439E095AF8FF",1)</f>
        <v>=DISPIMG("ID_79524D74F829447BB4CA439E095AF8FF",1)</v>
      </c>
      <c r="L47" s="55"/>
    </row>
    <row r="48" ht="60" customHeight="1" spans="1:12">
      <c r="A48" s="39">
        <v>45</v>
      </c>
      <c r="B48" s="39">
        <v>22065047</v>
      </c>
      <c r="C48" s="51" t="s">
        <v>43</v>
      </c>
      <c r="D48" s="39">
        <v>60</v>
      </c>
      <c r="E48" s="39">
        <v>2</v>
      </c>
      <c r="F48" s="39">
        <v>0</v>
      </c>
      <c r="G48" s="39">
        <v>62</v>
      </c>
      <c r="H48" s="39">
        <v>12.4</v>
      </c>
      <c r="I48" s="39">
        <v>45</v>
      </c>
      <c r="J48" s="41" t="s">
        <v>138</v>
      </c>
      <c r="K48" s="45" t="str">
        <f>_xlfn.DISPIMG("ID_1ADA3A75D14440E2BA3F001B1E155805",1)</f>
        <v>=DISPIMG("ID_1ADA3A75D14440E2BA3F001B1E155805",1)</v>
      </c>
      <c r="L48" s="55"/>
    </row>
    <row r="49" ht="60" customHeight="1" spans="1:12">
      <c r="A49" s="39">
        <v>46</v>
      </c>
      <c r="B49" s="39">
        <v>22065032</v>
      </c>
      <c r="C49" s="51" t="s">
        <v>74</v>
      </c>
      <c r="D49" s="39">
        <v>60</v>
      </c>
      <c r="E49" s="39">
        <v>2</v>
      </c>
      <c r="F49" s="39">
        <v>0</v>
      </c>
      <c r="G49" s="39">
        <v>62</v>
      </c>
      <c r="H49" s="39">
        <v>12.4</v>
      </c>
      <c r="I49" s="39">
        <v>46</v>
      </c>
      <c r="J49" s="44" t="s">
        <v>139</v>
      </c>
      <c r="K49" s="55" t="str">
        <f>_xlfn.DISPIMG("ID_6736215E5FC240E084CA9D18297F31F6",1)</f>
        <v>=DISPIMG("ID_6736215E5FC240E084CA9D18297F31F6",1)</v>
      </c>
      <c r="L49" s="55"/>
    </row>
    <row r="50" ht="60" customHeight="1" spans="1:12">
      <c r="A50" s="39">
        <v>47</v>
      </c>
      <c r="B50" s="39">
        <v>22065060</v>
      </c>
      <c r="C50" s="51" t="s">
        <v>36</v>
      </c>
      <c r="D50" s="39">
        <v>60</v>
      </c>
      <c r="E50" s="39">
        <v>1.5</v>
      </c>
      <c r="F50" s="39">
        <v>0</v>
      </c>
      <c r="G50" s="39">
        <v>61.5</v>
      </c>
      <c r="H50" s="39">
        <v>12.3</v>
      </c>
      <c r="I50" s="39">
        <v>47</v>
      </c>
      <c r="J50" s="41" t="s">
        <v>140</v>
      </c>
      <c r="K50" s="55" t="str">
        <f>_xlfn.DISPIMG("ID_F2896D9193834D489BB69AA4A590107C",1)</f>
        <v>=DISPIMG("ID_F2896D9193834D489BB69AA4A590107C",1)</v>
      </c>
      <c r="L50" s="55"/>
    </row>
    <row r="51" ht="85" customHeight="1" spans="1:12">
      <c r="A51" s="39">
        <v>48</v>
      </c>
      <c r="B51" s="39">
        <v>22065055</v>
      </c>
      <c r="C51" s="51" t="s">
        <v>45</v>
      </c>
      <c r="D51" s="39">
        <v>60</v>
      </c>
      <c r="E51" s="39">
        <v>1.5</v>
      </c>
      <c r="F51" s="39">
        <v>0</v>
      </c>
      <c r="G51" s="39">
        <v>61.5</v>
      </c>
      <c r="H51" s="39">
        <v>12.3</v>
      </c>
      <c r="I51" s="39">
        <v>48</v>
      </c>
      <c r="J51" s="41" t="s">
        <v>140</v>
      </c>
      <c r="K51" s="55" t="str">
        <f>_xlfn.DISPIMG("ID_AB1541C51F56498AA7A393420C194DC1",1)</f>
        <v>=DISPIMG("ID_AB1541C51F56498AA7A393420C194DC1",1)</v>
      </c>
      <c r="L51" s="55"/>
    </row>
    <row r="52" ht="82" customHeight="1" spans="1:12">
      <c r="A52" s="39">
        <v>49</v>
      </c>
      <c r="B52" s="39">
        <v>22065065</v>
      </c>
      <c r="C52" s="51" t="s">
        <v>58</v>
      </c>
      <c r="D52" s="39">
        <v>60</v>
      </c>
      <c r="E52" s="39">
        <v>1.5</v>
      </c>
      <c r="F52" s="39">
        <v>0</v>
      </c>
      <c r="G52" s="39">
        <v>61.5</v>
      </c>
      <c r="H52" s="39">
        <v>12.3</v>
      </c>
      <c r="I52" s="39">
        <v>49</v>
      </c>
      <c r="J52" s="41" t="s">
        <v>141</v>
      </c>
      <c r="K52" s="55" t="str">
        <f>_xlfn.DISPIMG("ID_9CBDD52F9B6C41AC93CFBA361F782E2E",1)</f>
        <v>=DISPIMG("ID_9CBDD52F9B6C41AC93CFBA361F782E2E",1)</v>
      </c>
      <c r="L52" s="55"/>
    </row>
    <row r="53" ht="60" customHeight="1" spans="1:12">
      <c r="A53" s="39">
        <v>50</v>
      </c>
      <c r="B53" s="39">
        <v>22065035</v>
      </c>
      <c r="C53" s="51" t="s">
        <v>70</v>
      </c>
      <c r="D53" s="39">
        <v>60</v>
      </c>
      <c r="E53" s="39">
        <v>1</v>
      </c>
      <c r="F53" s="39">
        <v>0</v>
      </c>
      <c r="G53" s="39">
        <v>61</v>
      </c>
      <c r="H53" s="39">
        <v>12.2</v>
      </c>
      <c r="I53" s="39">
        <v>50</v>
      </c>
      <c r="J53" s="41" t="s">
        <v>142</v>
      </c>
      <c r="K53" s="55" t="str">
        <f>_xlfn.DISPIMG("ID_FCD232550E1D4D758F7A0A87D1C0FAB3",1)</f>
        <v>=DISPIMG("ID_FCD232550E1D4D758F7A0A87D1C0FAB3",1)</v>
      </c>
      <c r="L53" s="55"/>
    </row>
    <row r="54" ht="60" customHeight="1" spans="1:12">
      <c r="A54" s="39">
        <v>51</v>
      </c>
      <c r="B54" s="39">
        <v>22065051</v>
      </c>
      <c r="C54" s="51" t="s">
        <v>53</v>
      </c>
      <c r="D54" s="39">
        <v>60</v>
      </c>
      <c r="E54" s="39">
        <v>0.5</v>
      </c>
      <c r="F54" s="39">
        <v>0</v>
      </c>
      <c r="G54" s="39">
        <v>60.5</v>
      </c>
      <c r="H54" s="39">
        <v>12.1</v>
      </c>
      <c r="I54" s="39">
        <v>51</v>
      </c>
      <c r="J54" s="44" t="s">
        <v>143</v>
      </c>
      <c r="K54" s="55" t="str">
        <f>_xlfn.DISPIMG("ID_B2C1549AA6284C07B2616C9F5FB5F971",1)</f>
        <v>=DISPIMG("ID_B2C1549AA6284C07B2616C9F5FB5F971",1)</v>
      </c>
      <c r="L54" s="55"/>
    </row>
    <row r="55" ht="60" customHeight="1" spans="1:12">
      <c r="A55" s="39">
        <v>52</v>
      </c>
      <c r="B55" s="39">
        <v>22065061</v>
      </c>
      <c r="C55" s="51" t="s">
        <v>59</v>
      </c>
      <c r="D55" s="39">
        <v>60</v>
      </c>
      <c r="E55" s="39">
        <v>0.5</v>
      </c>
      <c r="F55" s="39">
        <v>0</v>
      </c>
      <c r="G55" s="39">
        <v>60.5</v>
      </c>
      <c r="H55" s="39">
        <v>12.1</v>
      </c>
      <c r="I55" s="39">
        <v>52</v>
      </c>
      <c r="J55" s="41" t="s">
        <v>144</v>
      </c>
      <c r="K55" s="55" t="str">
        <f>_xlfn.DISPIMG("ID_BC524A2B566C477281DD3BB1854A9003",1)</f>
        <v>=DISPIMG("ID_BC524A2B566C477281DD3BB1854A9003",1)</v>
      </c>
      <c r="L55" s="55"/>
    </row>
    <row r="56" ht="18.75" spans="1:12">
      <c r="A56" s="39">
        <v>53</v>
      </c>
      <c r="B56" s="39">
        <v>22065004</v>
      </c>
      <c r="C56" s="51" t="s">
        <v>61</v>
      </c>
      <c r="D56" s="39">
        <v>60</v>
      </c>
      <c r="E56" s="39">
        <v>0.5</v>
      </c>
      <c r="F56" s="39">
        <v>0</v>
      </c>
      <c r="G56" s="39">
        <v>60.5</v>
      </c>
      <c r="H56" s="39">
        <v>12.1</v>
      </c>
      <c r="I56" s="39">
        <v>53</v>
      </c>
      <c r="J56" s="41" t="s">
        <v>144</v>
      </c>
      <c r="K56" s="55" t="str">
        <f>_xlfn.DISPIMG("ID_CA60ACBECF474955886DD4B36E84387C",1)</f>
        <v>=DISPIMG("ID_CA60ACBECF474955886DD4B36E84387C",1)</v>
      </c>
      <c r="L56" s="55"/>
    </row>
    <row r="57" ht="47.55" spans="1:12">
      <c r="A57" s="39">
        <v>54</v>
      </c>
      <c r="B57" s="39">
        <v>22065062</v>
      </c>
      <c r="C57" s="51" t="s">
        <v>66</v>
      </c>
      <c r="D57" s="39">
        <v>60</v>
      </c>
      <c r="E57" s="39">
        <v>0.5</v>
      </c>
      <c r="F57" s="39">
        <v>0</v>
      </c>
      <c r="G57" s="39">
        <v>60.5</v>
      </c>
      <c r="H57" s="39">
        <v>12.1</v>
      </c>
      <c r="I57" s="39">
        <v>54</v>
      </c>
      <c r="J57" s="44" t="s">
        <v>145</v>
      </c>
      <c r="K57" s="55" t="str">
        <f>_xlfn.DISPIMG("ID_895EF009ECCD4E4F9C03D206B5339FA5",1)</f>
        <v>=DISPIMG("ID_895EF009ECCD4E4F9C03D206B5339FA5",1)</v>
      </c>
      <c r="L57" s="55"/>
    </row>
    <row r="58" ht="82.1" spans="1:12">
      <c r="A58" s="39">
        <v>55</v>
      </c>
      <c r="B58" s="39">
        <v>22065003</v>
      </c>
      <c r="C58" s="51" t="s">
        <v>76</v>
      </c>
      <c r="D58" s="39">
        <v>60</v>
      </c>
      <c r="E58" s="39">
        <v>0.5</v>
      </c>
      <c r="F58" s="39">
        <v>0</v>
      </c>
      <c r="G58" s="39">
        <v>60.5</v>
      </c>
      <c r="H58" s="39">
        <v>12.1</v>
      </c>
      <c r="I58" s="39">
        <v>55</v>
      </c>
      <c r="J58" s="41" t="s">
        <v>146</v>
      </c>
      <c r="K58" s="55" t="str">
        <f>_xlfn.DISPIMG("ID_5AC8C1A6C0F549C0BA20429720C67CEA",1)</f>
        <v>=DISPIMG("ID_5AC8C1A6C0F549C0BA20429720C67CEA",1)</v>
      </c>
      <c r="L58" s="55"/>
    </row>
    <row r="59" ht="18.75" spans="1:12">
      <c r="A59" s="39">
        <v>56</v>
      </c>
      <c r="B59" s="39">
        <v>22065064</v>
      </c>
      <c r="C59" s="51" t="s">
        <v>77</v>
      </c>
      <c r="D59" s="39">
        <v>60</v>
      </c>
      <c r="E59" s="39">
        <v>0.5</v>
      </c>
      <c r="F59" s="39">
        <v>0</v>
      </c>
      <c r="G59" s="39">
        <v>60.5</v>
      </c>
      <c r="H59" s="39">
        <v>12.1</v>
      </c>
      <c r="I59" s="39">
        <v>56</v>
      </c>
      <c r="J59" s="44" t="s">
        <v>147</v>
      </c>
      <c r="K59" s="55" t="str">
        <f>_xlfn.DISPIMG("ID_19120D4C9B3B4908A14A30B3EA12C898",1)</f>
        <v>=DISPIMG("ID_19120D4C9B3B4908A14A30B3EA12C898",1)</v>
      </c>
      <c r="L59" s="55"/>
    </row>
    <row r="60" ht="32.75" spans="1:12">
      <c r="A60" s="39">
        <v>57</v>
      </c>
      <c r="B60" s="39">
        <v>22065001</v>
      </c>
      <c r="C60" s="51" t="s">
        <v>79</v>
      </c>
      <c r="D60" s="39">
        <v>60</v>
      </c>
      <c r="E60" s="39">
        <v>0.5</v>
      </c>
      <c r="F60" s="39">
        <v>0</v>
      </c>
      <c r="G60" s="39">
        <v>60.5</v>
      </c>
      <c r="H60" s="39">
        <v>12.1</v>
      </c>
      <c r="I60" s="39">
        <v>57</v>
      </c>
      <c r="J60" s="44" t="s">
        <v>148</v>
      </c>
      <c r="K60" s="55" t="str">
        <f>_xlfn.DISPIMG("ID_090B227732FA4A44BDA01466DE9CF084",1)</f>
        <v>=DISPIMG("ID_090B227732FA4A44BDA01466DE9CF084",1)</v>
      </c>
      <c r="L60" s="55"/>
    </row>
    <row r="61" ht="26.4" spans="1:12">
      <c r="A61" s="39">
        <v>58</v>
      </c>
      <c r="B61" s="39">
        <v>22065022</v>
      </c>
      <c r="C61" s="51" t="s">
        <v>149</v>
      </c>
      <c r="D61" s="39">
        <v>60</v>
      </c>
      <c r="E61" s="39">
        <v>0.5</v>
      </c>
      <c r="F61" s="39">
        <v>0</v>
      </c>
      <c r="G61" s="39">
        <v>60.5</v>
      </c>
      <c r="H61" s="39">
        <v>12.1</v>
      </c>
      <c r="I61" s="39">
        <v>58</v>
      </c>
      <c r="J61" s="41" t="s">
        <v>150</v>
      </c>
      <c r="K61" s="60" t="str">
        <f>_xlfn.DISPIMG("ID_E153136DEB4E483AA42C751F2E109159",1)</f>
        <v>=DISPIMG("ID_E153136DEB4E483AA42C751F2E109159",1)</v>
      </c>
      <c r="L61" s="55"/>
    </row>
    <row r="62" ht="28.85" spans="1:12">
      <c r="A62" s="39">
        <v>59</v>
      </c>
      <c r="B62" s="39">
        <v>22065048</v>
      </c>
      <c r="C62" s="51" t="s">
        <v>55</v>
      </c>
      <c r="D62" s="39">
        <v>60</v>
      </c>
      <c r="E62" s="39">
        <v>0</v>
      </c>
      <c r="F62" s="39">
        <v>0</v>
      </c>
      <c r="G62" s="39">
        <v>60</v>
      </c>
      <c r="H62" s="39">
        <v>12</v>
      </c>
      <c r="I62" s="39">
        <v>59</v>
      </c>
      <c r="J62" s="44" t="s">
        <v>151</v>
      </c>
      <c r="K62" s="55" t="str">
        <f>_xlfn.DISPIMG("ID_FE1E513620934992BC984809CB335D5A",1)</f>
        <v>=DISPIMG("ID_FE1E513620934992BC984809CB335D5A",1)</v>
      </c>
      <c r="L62" s="55"/>
    </row>
    <row r="63" ht="18.75" spans="1:12">
      <c r="A63" s="39">
        <v>60</v>
      </c>
      <c r="B63" s="39">
        <v>22065044</v>
      </c>
      <c r="C63" s="51" t="s">
        <v>68</v>
      </c>
      <c r="D63" s="39">
        <v>60</v>
      </c>
      <c r="E63" s="39">
        <v>0</v>
      </c>
      <c r="F63" s="39">
        <v>0</v>
      </c>
      <c r="G63" s="39">
        <v>60</v>
      </c>
      <c r="H63" s="39">
        <v>12</v>
      </c>
      <c r="I63" s="39">
        <v>60</v>
      </c>
      <c r="J63" s="44" t="s">
        <v>151</v>
      </c>
      <c r="K63" s="55" t="str">
        <f>_xlfn.DISPIMG("ID_929994DF12FB4A6A9FCE017B6AFC95FF",1)</f>
        <v>=DISPIMG("ID_929994DF12FB4A6A9FCE017B6AFC95FF",1)</v>
      </c>
      <c r="L63" s="55"/>
    </row>
    <row r="64" ht="42.1" spans="1:12">
      <c r="A64" s="39">
        <v>61</v>
      </c>
      <c r="B64" s="39">
        <v>22065042</v>
      </c>
      <c r="C64" s="51" t="s">
        <v>73</v>
      </c>
      <c r="D64" s="39">
        <v>60</v>
      </c>
      <c r="E64" s="39">
        <v>0</v>
      </c>
      <c r="F64" s="39">
        <v>0</v>
      </c>
      <c r="G64" s="39">
        <v>60</v>
      </c>
      <c r="H64" s="39">
        <v>12</v>
      </c>
      <c r="I64" s="39">
        <v>61</v>
      </c>
      <c r="J64" s="44" t="s">
        <v>151</v>
      </c>
      <c r="K64" s="55" t="str">
        <f>_xlfn.DISPIMG("ID_C3467FC0D9044FF4960FDE7C667FA5AD",1)</f>
        <v>=DISPIMG("ID_C3467FC0D9044FF4960FDE7C667FA5AD",1)</v>
      </c>
      <c r="L64" s="55"/>
    </row>
    <row r="65" ht="39" spans="1:12">
      <c r="A65" s="39">
        <v>62</v>
      </c>
      <c r="B65" s="39">
        <v>22065041</v>
      </c>
      <c r="C65" s="51" t="s">
        <v>78</v>
      </c>
      <c r="D65" s="39">
        <v>60</v>
      </c>
      <c r="E65" s="39">
        <v>0</v>
      </c>
      <c r="F65" s="39">
        <v>0</v>
      </c>
      <c r="G65" s="39">
        <v>60</v>
      </c>
      <c r="H65" s="39">
        <v>12</v>
      </c>
      <c r="I65" s="39">
        <v>62</v>
      </c>
      <c r="J65" s="44" t="s">
        <v>151</v>
      </c>
      <c r="K65" s="55" t="str">
        <f>_xlfn.DISPIMG("ID_6029CCBC70B642A5A3D5F2F772DA062B",1)</f>
        <v>=DISPIMG("ID_6029CCBC70B642A5A3D5F2F772DA062B",1)</v>
      </c>
      <c r="L65" s="55"/>
    </row>
    <row r="66" ht="18.75" spans="1:12">
      <c r="A66" s="39">
        <v>63</v>
      </c>
      <c r="B66" s="39">
        <v>22065045</v>
      </c>
      <c r="C66" s="51" t="s">
        <v>81</v>
      </c>
      <c r="D66" s="39">
        <v>60</v>
      </c>
      <c r="E66" s="39">
        <v>0</v>
      </c>
      <c r="F66" s="39">
        <v>0</v>
      </c>
      <c r="G66" s="39">
        <v>60</v>
      </c>
      <c r="H66" s="39">
        <v>12</v>
      </c>
      <c r="I66" s="39">
        <v>63</v>
      </c>
      <c r="J66" s="44" t="s">
        <v>151</v>
      </c>
      <c r="K66" s="45" t="str">
        <f>_xlfn.DISPIMG("ID_E60AEC29097545B1B6245AD5793E986E",1)</f>
        <v>=DISPIMG("ID_E60AEC29097545B1B6245AD5793E986E",1)</v>
      </c>
      <c r="L66" s="55"/>
    </row>
    <row r="67" ht="17.5" spans="3:8">
      <c r="C67" s="33" t="s">
        <v>84</v>
      </c>
      <c r="D67" s="33"/>
      <c r="E67" s="33"/>
      <c r="F67" s="33" t="s">
        <v>85</v>
      </c>
      <c r="G67" s="33"/>
      <c r="H67" s="34"/>
    </row>
    <row r="68" ht="13"/>
    <row r="69" ht="13"/>
  </sheetData>
  <autoFilter ref="A1:M67">
    <extLst/>
  </autoFilter>
  <mergeCells count="3">
    <mergeCell ref="A1:L1"/>
    <mergeCell ref="A2:D2"/>
    <mergeCell ref="F67:H67"/>
  </mergeCells>
  <pageMargins left="0.75" right="0.75" top="1" bottom="1" header="0.5" footer="0.5"/>
  <pageSetup paperSize="9" scale="54"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智育测评">
    <pageSetUpPr fitToPage="1"/>
  </sheetPr>
  <dimension ref="A1:K67"/>
  <sheetViews>
    <sheetView zoomScale="55" zoomScaleNormal="55" topLeftCell="A42" workbookViewId="0">
      <selection activeCell="H47" sqref="H47"/>
    </sheetView>
  </sheetViews>
  <sheetFormatPr defaultColWidth="14" defaultRowHeight="18" customHeight="1"/>
  <cols>
    <col min="1" max="2" width="14" style="6"/>
    <col min="3" max="3" width="24.9181818181818" customWidth="1"/>
    <col min="4" max="6" width="14" customWidth="1"/>
    <col min="7" max="7" width="22.7181818181818" customWidth="1"/>
    <col min="8" max="8" width="26.1454545454545" customWidth="1"/>
    <col min="9" max="9" width="66.5090909090909" style="1" customWidth="1"/>
  </cols>
  <sheetData>
    <row r="1" customHeight="1" spans="1:11">
      <c r="A1" s="2" t="s">
        <v>152</v>
      </c>
      <c r="B1" s="35"/>
      <c r="C1" s="3"/>
      <c r="D1" s="3"/>
      <c r="E1" s="3"/>
      <c r="F1" s="3"/>
      <c r="G1" s="3"/>
      <c r="H1" s="3"/>
      <c r="I1" s="11"/>
      <c r="J1" s="3"/>
      <c r="K1" s="3"/>
    </row>
    <row r="2" customHeight="1" spans="1:4">
      <c r="A2" s="4" t="s">
        <v>1</v>
      </c>
      <c r="B2" s="5"/>
      <c r="C2" s="30"/>
      <c r="D2" s="30"/>
    </row>
    <row r="3" ht="132" customHeight="1" spans="1:11">
      <c r="A3" s="7" t="s">
        <v>2</v>
      </c>
      <c r="B3" s="7" t="s">
        <v>3</v>
      </c>
      <c r="C3" s="36" t="s">
        <v>4</v>
      </c>
      <c r="D3" s="37" t="s">
        <v>153</v>
      </c>
      <c r="E3" s="37" t="s">
        <v>154</v>
      </c>
      <c r="F3" s="37" t="s">
        <v>90</v>
      </c>
      <c r="G3" s="37" t="s">
        <v>155</v>
      </c>
      <c r="H3" s="37" t="s">
        <v>156</v>
      </c>
      <c r="I3" s="37" t="s">
        <v>93</v>
      </c>
      <c r="J3" s="37" t="s">
        <v>16</v>
      </c>
      <c r="K3" s="37" t="s">
        <v>17</v>
      </c>
    </row>
    <row r="4" ht="201" customHeight="1" spans="1:11">
      <c r="A4" s="5">
        <v>1</v>
      </c>
      <c r="B4" s="5">
        <v>22065013</v>
      </c>
      <c r="C4" s="38" t="s">
        <v>18</v>
      </c>
      <c r="D4" s="39">
        <v>92.58</v>
      </c>
      <c r="E4" s="39">
        <v>10</v>
      </c>
      <c r="F4" s="39">
        <v>102.58</v>
      </c>
      <c r="G4" s="39">
        <v>71.81</v>
      </c>
      <c r="H4" s="39">
        <v>1</v>
      </c>
      <c r="I4" s="41" t="s">
        <v>157</v>
      </c>
      <c r="J4" s="39" t="str">
        <f>_xlfn.DISPIMG("ID_1D83C53166A64428AC86BE5DC5DFF553",1)</f>
        <v>=DISPIMG("ID_1D83C53166A64428AC86BE5DC5DFF553",1)</v>
      </c>
      <c r="K4" s="39"/>
    </row>
    <row r="5" ht="132" customHeight="1" spans="1:11">
      <c r="A5" s="5">
        <v>2</v>
      </c>
      <c r="B5" s="5">
        <v>22065012</v>
      </c>
      <c r="C5" s="40" t="s">
        <v>21</v>
      </c>
      <c r="D5" s="39">
        <v>90.44</v>
      </c>
      <c r="E5" s="39">
        <v>10</v>
      </c>
      <c r="F5" s="39">
        <v>100.44</v>
      </c>
      <c r="G5" s="39">
        <v>70.31</v>
      </c>
      <c r="H5" s="39">
        <v>2</v>
      </c>
      <c r="I5" s="42" t="s">
        <v>158</v>
      </c>
      <c r="J5" s="39" t="str">
        <f>_xlfn.DISPIMG("ID_F876FAA75A234F4B8914864D2F9C3433",1)</f>
        <v>=DISPIMG("ID_F876FAA75A234F4B8914864D2F9C3433",1)</v>
      </c>
      <c r="K5" s="39"/>
    </row>
    <row r="6" ht="132" customHeight="1" spans="1:11">
      <c r="A6" s="5">
        <v>3</v>
      </c>
      <c r="B6" s="5">
        <v>22065016</v>
      </c>
      <c r="C6" s="38" t="s">
        <v>23</v>
      </c>
      <c r="D6" s="39">
        <v>90.29</v>
      </c>
      <c r="E6" s="39">
        <v>10</v>
      </c>
      <c r="F6" s="39">
        <v>100.29</v>
      </c>
      <c r="G6" s="39">
        <v>70.2</v>
      </c>
      <c r="H6" s="39">
        <v>3</v>
      </c>
      <c r="I6" s="41" t="s">
        <v>159</v>
      </c>
      <c r="J6" s="39" t="str">
        <f>_xlfn.DISPIMG("ID_7F2EFEC538BB43E99DE5D1FB99467B42",1)</f>
        <v>=DISPIMG("ID_7F2EFEC538BB43E99DE5D1FB99467B42",1)</v>
      </c>
      <c r="K6" s="39"/>
    </row>
    <row r="7" ht="132" customHeight="1" spans="1:11">
      <c r="A7" s="5">
        <v>4</v>
      </c>
      <c r="B7" s="5">
        <v>22065010</v>
      </c>
      <c r="C7" s="38" t="s">
        <v>20</v>
      </c>
      <c r="D7" s="39">
        <v>89.1</v>
      </c>
      <c r="E7" s="39">
        <v>10</v>
      </c>
      <c r="F7" s="39">
        <v>99.1</v>
      </c>
      <c r="G7" s="39">
        <v>69.37</v>
      </c>
      <c r="H7" s="39">
        <v>4</v>
      </c>
      <c r="I7" s="41" t="s">
        <v>160</v>
      </c>
      <c r="J7" s="39" t="str">
        <f>_xlfn.DISPIMG("ID_F7C1EE1A4376435BB2A54ECA95658AAD",1)</f>
        <v>=DISPIMG("ID_F7C1EE1A4376435BB2A54ECA95658AAD",1)</v>
      </c>
      <c r="K7" s="39"/>
    </row>
    <row r="8" ht="132" customHeight="1" spans="1:11">
      <c r="A8" s="5">
        <v>5</v>
      </c>
      <c r="B8" s="5">
        <v>22065014</v>
      </c>
      <c r="C8" s="38" t="s">
        <v>26</v>
      </c>
      <c r="D8" s="39">
        <v>88.66</v>
      </c>
      <c r="E8" s="39">
        <v>10</v>
      </c>
      <c r="F8" s="39">
        <v>98.66</v>
      </c>
      <c r="G8" s="39">
        <v>69.06</v>
      </c>
      <c r="H8" s="39">
        <v>5</v>
      </c>
      <c r="I8" s="41" t="s">
        <v>161</v>
      </c>
      <c r="J8" s="39" t="str">
        <f>_xlfn.DISPIMG("ID_C2286F03A13C41B3BB414DB78CEC5510",1)</f>
        <v>=DISPIMG("ID_C2286F03A13C41B3BB414DB78CEC5510",1)</v>
      </c>
      <c r="K8" s="39"/>
    </row>
    <row r="9" ht="196" customHeight="1" spans="1:11">
      <c r="A9" s="5">
        <v>6</v>
      </c>
      <c r="B9" s="5">
        <v>22065031</v>
      </c>
      <c r="C9" s="38" t="s">
        <v>27</v>
      </c>
      <c r="D9" s="39">
        <v>88.15</v>
      </c>
      <c r="E9" s="39">
        <v>10</v>
      </c>
      <c r="F9" s="39">
        <v>98.15</v>
      </c>
      <c r="G9" s="39">
        <v>68.7</v>
      </c>
      <c r="H9" s="39">
        <v>6</v>
      </c>
      <c r="I9" s="41" t="s">
        <v>162</v>
      </c>
      <c r="J9" s="39" t="str">
        <f>_xlfn.DISPIMG("ID_7C6838325464493AA9CE7D363C0E2B8E",1)</f>
        <v>=DISPIMG("ID_7C6838325464493AA9CE7D363C0E2B8E",1)</v>
      </c>
      <c r="K9" s="39"/>
    </row>
    <row r="10" ht="156" customHeight="1" spans="1:11">
      <c r="A10" s="5">
        <v>7</v>
      </c>
      <c r="B10" s="5">
        <v>22065015</v>
      </c>
      <c r="C10" s="38" t="s">
        <v>24</v>
      </c>
      <c r="D10" s="39">
        <v>90.34</v>
      </c>
      <c r="E10" s="39">
        <v>7.5</v>
      </c>
      <c r="F10" s="39">
        <v>97.84</v>
      </c>
      <c r="G10" s="39">
        <v>68.49</v>
      </c>
      <c r="H10" s="39">
        <v>7</v>
      </c>
      <c r="I10" s="41" t="s">
        <v>163</v>
      </c>
      <c r="J10" s="39" t="str">
        <f>_xlfn.DISPIMG("ID_6E9CFA57B55D46CE977381E52606A092",1)</f>
        <v>=DISPIMG("ID_6E9CFA57B55D46CE977381E52606A092",1)</v>
      </c>
      <c r="K10" s="39"/>
    </row>
    <row r="11" ht="132" customHeight="1" spans="1:11">
      <c r="A11" s="5">
        <v>8</v>
      </c>
      <c r="B11" s="5">
        <v>22065028</v>
      </c>
      <c r="C11" s="38" t="s">
        <v>25</v>
      </c>
      <c r="D11" s="39">
        <v>86.98</v>
      </c>
      <c r="E11" s="39">
        <v>10</v>
      </c>
      <c r="F11" s="39">
        <v>96.98</v>
      </c>
      <c r="G11" s="39">
        <v>67.89</v>
      </c>
      <c r="H11" s="39">
        <v>8</v>
      </c>
      <c r="I11" s="41" t="s">
        <v>164</v>
      </c>
      <c r="J11" s="39" t="str">
        <f>_xlfn.DISPIMG("ID_AC3EA1D3FC444D0F9EA26D488CE6356F",1)</f>
        <v>=DISPIMG("ID_AC3EA1D3FC444D0F9EA26D488CE6356F",1)</v>
      </c>
      <c r="K11" s="39"/>
    </row>
    <row r="12" ht="182" customHeight="1" spans="1:11">
      <c r="A12" s="5">
        <v>9</v>
      </c>
      <c r="B12" s="5">
        <v>22163251</v>
      </c>
      <c r="C12" s="38" t="s">
        <v>29</v>
      </c>
      <c r="D12" s="39">
        <v>86.92</v>
      </c>
      <c r="E12" s="39">
        <v>9.5</v>
      </c>
      <c r="F12" s="39">
        <v>96.42</v>
      </c>
      <c r="G12" s="39">
        <v>67.49</v>
      </c>
      <c r="H12" s="39">
        <v>9</v>
      </c>
      <c r="I12" s="41" t="s">
        <v>165</v>
      </c>
      <c r="J12" s="39" t="str">
        <f>_xlfn.DISPIMG("ID_F94AE4C79E314ECB99BD675A22A45D85",1)</f>
        <v>=DISPIMG("ID_F94AE4C79E314ECB99BD675A22A45D85",1)</v>
      </c>
      <c r="K12" s="39"/>
    </row>
    <row r="13" ht="132" customHeight="1" spans="1:11">
      <c r="A13" s="5">
        <v>10</v>
      </c>
      <c r="B13" s="5">
        <v>22065021</v>
      </c>
      <c r="C13" s="38" t="s">
        <v>22</v>
      </c>
      <c r="D13" s="39">
        <v>85.83</v>
      </c>
      <c r="E13" s="39">
        <v>10</v>
      </c>
      <c r="F13" s="39">
        <v>95.83</v>
      </c>
      <c r="G13" s="39">
        <v>67.08</v>
      </c>
      <c r="H13" s="39">
        <v>10</v>
      </c>
      <c r="I13" s="41" t="s">
        <v>166</v>
      </c>
      <c r="J13" s="39" t="str">
        <f>_xlfn.DISPIMG("ID_41439F9578B44B45BDC699A93AD117A0",1)</f>
        <v>=DISPIMG("ID_41439F9578B44B45BDC699A93AD117A0",1)</v>
      </c>
      <c r="K13" s="39"/>
    </row>
    <row r="14" ht="132" customHeight="1" spans="1:11">
      <c r="A14" s="5">
        <v>11</v>
      </c>
      <c r="B14" s="5">
        <v>22065037</v>
      </c>
      <c r="C14" s="40" t="s">
        <v>30</v>
      </c>
      <c r="D14" s="39">
        <v>86.06</v>
      </c>
      <c r="E14" s="39">
        <v>9</v>
      </c>
      <c r="F14" s="39">
        <v>95.06</v>
      </c>
      <c r="G14" s="39">
        <v>66.54</v>
      </c>
      <c r="H14" s="39">
        <v>11</v>
      </c>
      <c r="I14" s="42" t="s">
        <v>167</v>
      </c>
      <c r="J14" s="39" t="str">
        <f>_xlfn.DISPIMG("ID_BD6EA0BE3FF949FC9A7D83B58E681AA5",1)</f>
        <v>=DISPIMG("ID_BD6EA0BE3FF949FC9A7D83B58E681AA5",1)</v>
      </c>
      <c r="K14" s="39"/>
    </row>
    <row r="15" ht="132" customHeight="1" spans="1:11">
      <c r="A15" s="5">
        <v>12</v>
      </c>
      <c r="B15" s="5">
        <v>22065026</v>
      </c>
      <c r="C15" s="38" t="s">
        <v>28</v>
      </c>
      <c r="D15" s="39">
        <v>84.33</v>
      </c>
      <c r="E15" s="39">
        <v>9</v>
      </c>
      <c r="F15" s="39">
        <v>93.33</v>
      </c>
      <c r="G15" s="39">
        <v>65.33</v>
      </c>
      <c r="H15" s="39">
        <v>12</v>
      </c>
      <c r="I15" s="41" t="s">
        <v>168</v>
      </c>
      <c r="J15" s="39" t="str">
        <f>_xlfn.DISPIMG("ID_34D009D9D6A9457A81823302B8ACD3A1",1)</f>
        <v>=DISPIMG("ID_34D009D9D6A9457A81823302B8ACD3A1",1)</v>
      </c>
      <c r="K15" s="39"/>
    </row>
    <row r="16" ht="132" customHeight="1" spans="1:11">
      <c r="A16" s="5">
        <v>13</v>
      </c>
      <c r="B16" s="5">
        <v>22065025</v>
      </c>
      <c r="C16" s="38" t="s">
        <v>33</v>
      </c>
      <c r="D16" s="39">
        <v>87.99</v>
      </c>
      <c r="E16" s="39">
        <v>4</v>
      </c>
      <c r="F16" s="39">
        <v>91.99</v>
      </c>
      <c r="G16" s="39">
        <v>64.39</v>
      </c>
      <c r="H16" s="39">
        <v>13</v>
      </c>
      <c r="I16" s="43" t="s">
        <v>169</v>
      </c>
      <c r="J16" s="39" t="str">
        <f>_xlfn.DISPIMG("ID_CA96C266F86849BCBC1B8519405A5A40",1)</f>
        <v>=DISPIMG("ID_CA96C266F86849BCBC1B8519405A5A40",1)</v>
      </c>
      <c r="K16" s="39"/>
    </row>
    <row r="17" ht="132" customHeight="1" spans="1:11">
      <c r="A17" s="5">
        <v>14</v>
      </c>
      <c r="B17" s="5">
        <v>22065059</v>
      </c>
      <c r="C17" s="38" t="s">
        <v>35</v>
      </c>
      <c r="D17" s="39">
        <v>87.03</v>
      </c>
      <c r="E17" s="39">
        <v>3.5</v>
      </c>
      <c r="F17" s="39">
        <v>90.53</v>
      </c>
      <c r="G17" s="39">
        <v>63.37</v>
      </c>
      <c r="H17" s="39">
        <v>14</v>
      </c>
      <c r="I17" s="41" t="s">
        <v>170</v>
      </c>
      <c r="J17" s="39" t="str">
        <f>_xlfn.DISPIMG("ID_2CBD20E207D34820929E1E0AB813E8E6",1)</f>
        <v>=DISPIMG("ID_2CBD20E207D34820929E1E0AB813E8E6",1)</v>
      </c>
      <c r="K17" s="39"/>
    </row>
    <row r="18" ht="132" customHeight="1" spans="1:11">
      <c r="A18" s="5">
        <v>15</v>
      </c>
      <c r="B18" s="5">
        <v>22065060</v>
      </c>
      <c r="C18" s="38" t="s">
        <v>36</v>
      </c>
      <c r="D18" s="39">
        <v>88.31</v>
      </c>
      <c r="E18" s="39">
        <v>1.5</v>
      </c>
      <c r="F18" s="39">
        <v>89.81</v>
      </c>
      <c r="G18" s="39">
        <v>62.87</v>
      </c>
      <c r="H18" s="39">
        <v>15</v>
      </c>
      <c r="I18" s="41" t="s">
        <v>171</v>
      </c>
      <c r="J18" s="39" t="str">
        <f>_xlfn.DISPIMG("ID_664E2FC06EF34A41888A39ADC3AA5391",1)</f>
        <v>=DISPIMG("ID_664E2FC06EF34A41888A39ADC3AA5391",1)</v>
      </c>
      <c r="K18" s="39"/>
    </row>
    <row r="19" ht="132" customHeight="1" spans="1:11">
      <c r="A19" s="5">
        <v>16</v>
      </c>
      <c r="B19" s="5">
        <v>22065029</v>
      </c>
      <c r="C19" s="38" t="s">
        <v>41</v>
      </c>
      <c r="D19" s="39">
        <v>86.07</v>
      </c>
      <c r="E19" s="39">
        <v>2</v>
      </c>
      <c r="F19" s="39">
        <v>88.07</v>
      </c>
      <c r="G19" s="39">
        <v>61.65</v>
      </c>
      <c r="H19" s="39">
        <v>16</v>
      </c>
      <c r="I19" s="41" t="s">
        <v>172</v>
      </c>
      <c r="J19" s="39" t="str">
        <f>_xlfn.DISPIMG("ID_0BD601A9AEFD4E009712AE53363D7766",1)</f>
        <v>=DISPIMG("ID_0BD601A9AEFD4E009712AE53363D7766",1)</v>
      </c>
      <c r="K19" s="39"/>
    </row>
    <row r="20" ht="132" customHeight="1" spans="1:11">
      <c r="A20" s="5">
        <v>17</v>
      </c>
      <c r="B20" s="5">
        <v>22065047</v>
      </c>
      <c r="C20" s="38" t="s">
        <v>43</v>
      </c>
      <c r="D20" s="39">
        <v>85.93</v>
      </c>
      <c r="E20" s="39">
        <v>1.5</v>
      </c>
      <c r="F20" s="39">
        <v>87.43</v>
      </c>
      <c r="G20" s="39">
        <v>61.2</v>
      </c>
      <c r="H20" s="39">
        <v>17</v>
      </c>
      <c r="I20" s="41" t="s">
        <v>173</v>
      </c>
      <c r="J20" s="39" t="str">
        <f>_xlfn.DISPIMG("ID_968F6E6AFCC14CC2A766BD7EA76693C0",1)</f>
        <v>=DISPIMG("ID_968F6E6AFCC14CC2A766BD7EA76693C0",1)</v>
      </c>
      <c r="K20" s="39"/>
    </row>
    <row r="21" ht="132" customHeight="1" spans="1:11">
      <c r="A21" s="5">
        <v>18</v>
      </c>
      <c r="B21" s="5">
        <v>22065018</v>
      </c>
      <c r="C21" s="38" t="s">
        <v>39</v>
      </c>
      <c r="D21" s="39">
        <v>86.87</v>
      </c>
      <c r="E21" s="39">
        <v>0.5</v>
      </c>
      <c r="F21" s="39">
        <v>87.37</v>
      </c>
      <c r="G21" s="39">
        <v>61.16</v>
      </c>
      <c r="H21" s="39">
        <v>18</v>
      </c>
      <c r="I21" s="41" t="s">
        <v>174</v>
      </c>
      <c r="J21" s="39" t="str">
        <f>_xlfn.DISPIMG("ID_EE9438FCEC81444DB7DC634726ECAF98",1)</f>
        <v>=DISPIMG("ID_EE9438FCEC81444DB7DC634726ECAF98",1)</v>
      </c>
      <c r="K21" s="39"/>
    </row>
    <row r="22" ht="132" customHeight="1" spans="1:11">
      <c r="A22" s="5">
        <v>19</v>
      </c>
      <c r="B22" s="5">
        <v>22065019</v>
      </c>
      <c r="C22" s="38" t="s">
        <v>34</v>
      </c>
      <c r="D22" s="39">
        <v>84.74</v>
      </c>
      <c r="E22" s="39">
        <v>2.5</v>
      </c>
      <c r="F22" s="39">
        <v>87.24</v>
      </c>
      <c r="G22" s="39">
        <v>61.07</v>
      </c>
      <c r="H22" s="39">
        <v>19</v>
      </c>
      <c r="I22" s="41" t="s">
        <v>175</v>
      </c>
      <c r="J22" s="39" t="str">
        <f>_xlfn.DISPIMG("ID_78117F1688884F5CAE6758DC49931419",1)</f>
        <v>=DISPIMG("ID_78117F1688884F5CAE6758DC49931419",1)</v>
      </c>
      <c r="K22" s="39"/>
    </row>
    <row r="23" ht="132" customHeight="1" spans="1:11">
      <c r="A23" s="5">
        <v>20</v>
      </c>
      <c r="B23" s="5">
        <v>22065058</v>
      </c>
      <c r="C23" s="38" t="s">
        <v>37</v>
      </c>
      <c r="D23" s="39">
        <v>83.02</v>
      </c>
      <c r="E23" s="39">
        <v>4</v>
      </c>
      <c r="F23" s="39">
        <v>87.02</v>
      </c>
      <c r="G23" s="39">
        <v>60.91</v>
      </c>
      <c r="H23" s="39">
        <v>20</v>
      </c>
      <c r="I23" s="42" t="s">
        <v>176</v>
      </c>
      <c r="J23" s="39" t="str">
        <f>_xlfn.DISPIMG("ID_E44ED25D1138489BBDA7BEB0461990BE",1)</f>
        <v>=DISPIMG("ID_E44ED25D1138489BBDA7BEB0461990BE",1)</v>
      </c>
      <c r="K23" s="39"/>
    </row>
    <row r="24" ht="132" customHeight="1" spans="1:11">
      <c r="A24" s="5">
        <v>21</v>
      </c>
      <c r="B24" s="5">
        <v>22065036</v>
      </c>
      <c r="C24" s="38" t="s">
        <v>31</v>
      </c>
      <c r="D24" s="39">
        <v>86.6</v>
      </c>
      <c r="E24" s="39">
        <v>0</v>
      </c>
      <c r="F24" s="39">
        <v>86.6</v>
      </c>
      <c r="G24" s="39">
        <v>60.62</v>
      </c>
      <c r="H24" s="39">
        <v>21</v>
      </c>
      <c r="I24" s="44" t="s">
        <v>151</v>
      </c>
      <c r="J24" s="39" t="str">
        <f>_xlfn.DISPIMG("ID_59274E39C02F4333893FE4CE26B68F37",1)</f>
        <v>=DISPIMG("ID_59274E39C02F4333893FE4CE26B68F37",1)</v>
      </c>
      <c r="K24" s="39"/>
    </row>
    <row r="25" ht="100" customHeight="1" spans="1:11">
      <c r="A25" s="5">
        <v>22</v>
      </c>
      <c r="B25" s="5">
        <v>22065054</v>
      </c>
      <c r="C25" s="38" t="s">
        <v>40</v>
      </c>
      <c r="D25" s="39">
        <v>85.6</v>
      </c>
      <c r="E25" s="39">
        <v>1</v>
      </c>
      <c r="F25" s="39">
        <v>86.6</v>
      </c>
      <c r="G25" s="39">
        <v>60.62</v>
      </c>
      <c r="H25" s="39">
        <v>22</v>
      </c>
      <c r="I25" s="45" t="s">
        <v>177</v>
      </c>
      <c r="J25" s="39" t="str">
        <f>_xlfn.DISPIMG("ID_D492858E58E042E0A35C756250CE0F25",1)</f>
        <v>=DISPIMG("ID_D492858E58E042E0A35C756250CE0F25",1)</v>
      </c>
      <c r="K25" s="39"/>
    </row>
    <row r="26" ht="132" customHeight="1" spans="1:11">
      <c r="A26" s="5">
        <v>23</v>
      </c>
      <c r="B26" s="5">
        <v>22065011</v>
      </c>
      <c r="C26" s="38" t="s">
        <v>38</v>
      </c>
      <c r="D26" s="39">
        <v>86.59</v>
      </c>
      <c r="E26" s="39">
        <v>0</v>
      </c>
      <c r="F26" s="39">
        <v>86.59</v>
      </c>
      <c r="G26" s="39">
        <v>60.61</v>
      </c>
      <c r="H26" s="39">
        <v>23</v>
      </c>
      <c r="I26" s="44" t="s">
        <v>151</v>
      </c>
      <c r="J26" s="39" t="str">
        <f>_xlfn.DISPIMG("ID_0A52B70559D94D9580C13AC615D93364",1)</f>
        <v>=DISPIMG("ID_0A52B70559D94D9580C13AC615D93364",1)</v>
      </c>
      <c r="K26" s="39"/>
    </row>
    <row r="27" ht="132" customHeight="1" spans="1:11">
      <c r="A27" s="5">
        <v>24</v>
      </c>
      <c r="B27" s="5">
        <v>22065039</v>
      </c>
      <c r="C27" s="38" t="s">
        <v>42</v>
      </c>
      <c r="D27" s="39">
        <v>86.36</v>
      </c>
      <c r="E27" s="39">
        <v>0</v>
      </c>
      <c r="F27" s="39">
        <v>86.36</v>
      </c>
      <c r="G27" s="39">
        <v>60.45</v>
      </c>
      <c r="H27" s="39">
        <v>24</v>
      </c>
      <c r="I27" s="44" t="s">
        <v>151</v>
      </c>
      <c r="J27" s="39" t="str">
        <f>_xlfn.DISPIMG("ID_B0864924EFE54975BF66A8633FA40618",1)</f>
        <v>=DISPIMG("ID_B0864924EFE54975BF66A8633FA40618",1)</v>
      </c>
      <c r="K27" s="39"/>
    </row>
    <row r="28" ht="132" customHeight="1" spans="1:11">
      <c r="A28" s="5">
        <v>25</v>
      </c>
      <c r="B28" s="5">
        <v>22065055</v>
      </c>
      <c r="C28" s="38" t="s">
        <v>45</v>
      </c>
      <c r="D28" s="39">
        <v>84.12</v>
      </c>
      <c r="E28" s="39">
        <v>1.5</v>
      </c>
      <c r="F28" s="39">
        <v>85.62</v>
      </c>
      <c r="G28" s="39">
        <v>59.93</v>
      </c>
      <c r="H28" s="39">
        <v>25</v>
      </c>
      <c r="I28" s="41" t="s">
        <v>178</v>
      </c>
      <c r="J28" s="39" t="str">
        <f>_xlfn.DISPIMG("ID_3A870DC682124783AE45C1D6B9E6FB3F",1)</f>
        <v>=DISPIMG("ID_3A870DC682124783AE45C1D6B9E6FB3F",1)</v>
      </c>
      <c r="K28" s="39"/>
    </row>
    <row r="29" ht="132" customHeight="1" spans="1:11">
      <c r="A29" s="5">
        <v>26</v>
      </c>
      <c r="B29" s="5">
        <v>22065056</v>
      </c>
      <c r="C29" s="38" t="s">
        <v>49</v>
      </c>
      <c r="D29" s="39">
        <v>85.6</v>
      </c>
      <c r="E29" s="39">
        <v>0</v>
      </c>
      <c r="F29" s="39">
        <v>85.6</v>
      </c>
      <c r="G29" s="39">
        <v>59.93</v>
      </c>
      <c r="H29" s="39">
        <v>26</v>
      </c>
      <c r="I29" s="44" t="s">
        <v>151</v>
      </c>
      <c r="J29" s="39" t="str">
        <f>_xlfn.DISPIMG("ID_C92D3FA321BF4F4B9D35864DA1BF21AA",1)</f>
        <v>=DISPIMG("ID_C92D3FA321BF4F4B9D35864DA1BF21AA",1)</v>
      </c>
      <c r="K29" s="39"/>
    </row>
    <row r="30" ht="132" customHeight="1" spans="1:11">
      <c r="A30" s="5">
        <v>27</v>
      </c>
      <c r="B30" s="5">
        <v>22065023</v>
      </c>
      <c r="C30" s="38" t="s">
        <v>32</v>
      </c>
      <c r="D30" s="39">
        <v>84.45</v>
      </c>
      <c r="E30" s="39">
        <v>1</v>
      </c>
      <c r="F30" s="39">
        <v>85.45</v>
      </c>
      <c r="G30" s="39">
        <v>59.81</v>
      </c>
      <c r="H30" s="39">
        <v>27</v>
      </c>
      <c r="I30" s="41" t="s">
        <v>179</v>
      </c>
      <c r="J30" s="39" t="str">
        <f>_xlfn.DISPIMG("ID_25283EC842CB44E696ECDD58878A2BC4",1)</f>
        <v>=DISPIMG("ID_25283EC842CB44E696ECDD58878A2BC4",1)</v>
      </c>
      <c r="K30" s="39"/>
    </row>
    <row r="31" ht="132" customHeight="1" spans="1:11">
      <c r="A31" s="5">
        <v>28</v>
      </c>
      <c r="B31" s="5">
        <v>22065024</v>
      </c>
      <c r="C31" s="38" t="s">
        <v>44</v>
      </c>
      <c r="D31" s="39">
        <v>81.43</v>
      </c>
      <c r="E31" s="39">
        <v>4</v>
      </c>
      <c r="F31" s="39">
        <v>85.43</v>
      </c>
      <c r="G31" s="39">
        <v>59.8</v>
      </c>
      <c r="H31" s="39">
        <v>28</v>
      </c>
      <c r="I31" s="44" t="s">
        <v>180</v>
      </c>
      <c r="J31" s="39" t="str">
        <f>_xlfn.DISPIMG("ID_5679129A8F2848AABA84E703D781E4FE",1)</f>
        <v>=DISPIMG("ID_5679129A8F2848AABA84E703D781E4FE",1)</v>
      </c>
      <c r="K31" s="39"/>
    </row>
    <row r="32" ht="132" customHeight="1" spans="1:11">
      <c r="A32" s="5">
        <v>29</v>
      </c>
      <c r="B32" s="5">
        <v>22065038</v>
      </c>
      <c r="C32" s="38" t="s">
        <v>46</v>
      </c>
      <c r="D32" s="39">
        <v>84.72</v>
      </c>
      <c r="E32" s="39">
        <v>0</v>
      </c>
      <c r="F32" s="39">
        <v>84.72</v>
      </c>
      <c r="G32" s="39">
        <v>59.3</v>
      </c>
      <c r="H32" s="39">
        <v>29</v>
      </c>
      <c r="I32" s="44" t="s">
        <v>151</v>
      </c>
      <c r="J32" s="39" t="str">
        <f>_xlfn.DISPIMG("ID_FA467E79CE914D30A865E0F436C7E750",1)</f>
        <v>=DISPIMG("ID_FA467E79CE914D30A865E0F436C7E750",1)</v>
      </c>
      <c r="K32" s="39"/>
    </row>
    <row r="33" ht="132" customHeight="1" spans="1:11">
      <c r="A33" s="5">
        <v>30</v>
      </c>
      <c r="B33" s="5">
        <v>22065007</v>
      </c>
      <c r="C33" s="38" t="s">
        <v>51</v>
      </c>
      <c r="D33" s="39">
        <v>83.93</v>
      </c>
      <c r="E33" s="39">
        <v>0</v>
      </c>
      <c r="F33" s="39">
        <v>83.93</v>
      </c>
      <c r="G33" s="39">
        <v>58.75</v>
      </c>
      <c r="H33" s="39">
        <v>30</v>
      </c>
      <c r="I33" s="44" t="s">
        <v>151</v>
      </c>
      <c r="J33" s="39" t="str">
        <f>_xlfn.DISPIMG("ID_F4F2F39E0E9B4031B58439FD887122BD",1)</f>
        <v>=DISPIMG("ID_F4F2F39E0E9B4031B58439FD887122BD",1)</v>
      </c>
      <c r="K33" s="39"/>
    </row>
    <row r="34" ht="132" customHeight="1" spans="1:11">
      <c r="A34" s="5">
        <v>31</v>
      </c>
      <c r="B34" s="5">
        <v>22065051</v>
      </c>
      <c r="C34" s="38" t="s">
        <v>53</v>
      </c>
      <c r="D34" s="39">
        <v>83.86</v>
      </c>
      <c r="E34" s="39">
        <v>0</v>
      </c>
      <c r="F34" s="39">
        <v>83.86</v>
      </c>
      <c r="G34" s="39">
        <v>58.7</v>
      </c>
      <c r="H34" s="39">
        <v>31</v>
      </c>
      <c r="I34" s="44" t="s">
        <v>151</v>
      </c>
      <c r="J34" s="46" t="str">
        <f>_xlfn.DISPIMG("ID_C395595EF90A4DB7B9BC58A84E5CFDA6",1)</f>
        <v>=DISPIMG("ID_C395595EF90A4DB7B9BC58A84E5CFDA6",1)</v>
      </c>
      <c r="K34" s="39"/>
    </row>
    <row r="35" ht="132" customHeight="1" spans="1:11">
      <c r="A35" s="5">
        <v>32</v>
      </c>
      <c r="B35" s="5">
        <v>22065050</v>
      </c>
      <c r="C35" s="38" t="s">
        <v>52</v>
      </c>
      <c r="D35" s="39">
        <v>83.67</v>
      </c>
      <c r="E35" s="39">
        <v>0</v>
      </c>
      <c r="F35" s="39">
        <v>83.67</v>
      </c>
      <c r="G35" s="39">
        <v>58.57</v>
      </c>
      <c r="H35" s="39">
        <v>32</v>
      </c>
      <c r="I35" s="44" t="s">
        <v>151</v>
      </c>
      <c r="J35" s="39" t="str">
        <f>_xlfn.DISPIMG("ID_E8CA7EE59C634BE691A635E3ECBD49B4",1)</f>
        <v>=DISPIMG("ID_E8CA7EE59C634BE691A635E3ECBD49B4",1)</v>
      </c>
      <c r="K35" s="39"/>
    </row>
    <row r="36" ht="132" customHeight="1" spans="1:11">
      <c r="A36" s="5">
        <v>33</v>
      </c>
      <c r="B36" s="5">
        <v>22065063</v>
      </c>
      <c r="C36" s="38" t="s">
        <v>50</v>
      </c>
      <c r="D36" s="39">
        <v>83.58</v>
      </c>
      <c r="E36" s="39">
        <v>0</v>
      </c>
      <c r="F36" s="39">
        <v>83.58</v>
      </c>
      <c r="G36" s="39">
        <v>58.51</v>
      </c>
      <c r="H36" s="39">
        <v>33</v>
      </c>
      <c r="I36" s="44" t="s">
        <v>151</v>
      </c>
      <c r="J36" s="39" t="str">
        <f>_xlfn.DISPIMG("ID_C986A93CA72B4046920225CBFEA5FB93",1)</f>
        <v>=DISPIMG("ID_C986A93CA72B4046920225CBFEA5FB93",1)</v>
      </c>
      <c r="K36" s="39"/>
    </row>
    <row r="37" ht="132" customHeight="1" spans="1:11">
      <c r="A37" s="5">
        <v>34</v>
      </c>
      <c r="B37" s="5">
        <v>22065052</v>
      </c>
      <c r="C37" s="38" t="s">
        <v>48</v>
      </c>
      <c r="D37" s="39">
        <v>81.93</v>
      </c>
      <c r="E37" s="39">
        <v>1</v>
      </c>
      <c r="F37" s="39">
        <v>82.93</v>
      </c>
      <c r="G37" s="39">
        <v>58.05</v>
      </c>
      <c r="H37" s="39">
        <v>34</v>
      </c>
      <c r="I37" s="41" t="s">
        <v>177</v>
      </c>
      <c r="J37" s="39" t="str">
        <f>_xlfn.DISPIMG("ID_4A62B73ABBAE458C8BB353B7099BE8AC",1)</f>
        <v>=DISPIMG("ID_4A62B73ABBAE458C8BB353B7099BE8AC",1)</v>
      </c>
      <c r="K37" s="39"/>
    </row>
    <row r="38" ht="132" customHeight="1" spans="1:11">
      <c r="A38" s="5">
        <v>35</v>
      </c>
      <c r="B38" s="5">
        <v>22065048</v>
      </c>
      <c r="C38" s="38" t="s">
        <v>55</v>
      </c>
      <c r="D38" s="39">
        <v>82.9</v>
      </c>
      <c r="E38" s="39">
        <v>0</v>
      </c>
      <c r="F38" s="39">
        <v>82.9</v>
      </c>
      <c r="G38" s="39">
        <v>58.03</v>
      </c>
      <c r="H38" s="39">
        <v>35</v>
      </c>
      <c r="I38" s="44" t="s">
        <v>151</v>
      </c>
      <c r="J38" s="39" t="str">
        <f>_xlfn.DISPIMG("ID_832201AB9369436DBD4A9205E64EB853",1)</f>
        <v>=DISPIMG("ID_832201AB9369436DBD4A9205E64EB853",1)</v>
      </c>
      <c r="K38" s="39"/>
    </row>
    <row r="39" ht="132" customHeight="1" spans="1:11">
      <c r="A39" s="5">
        <v>36</v>
      </c>
      <c r="B39" s="5">
        <v>22065061</v>
      </c>
      <c r="C39" s="38" t="s">
        <v>59</v>
      </c>
      <c r="D39" s="39">
        <v>81.5</v>
      </c>
      <c r="E39" s="39">
        <v>0.5</v>
      </c>
      <c r="F39" s="39">
        <v>82</v>
      </c>
      <c r="G39" s="39">
        <v>57.4</v>
      </c>
      <c r="H39" s="39">
        <v>36</v>
      </c>
      <c r="I39" s="44" t="s">
        <v>181</v>
      </c>
      <c r="J39" s="39" t="str">
        <f>_xlfn.DISPIMG("ID_4E21E50E631C47859548815D7E37FECE",1)</f>
        <v>=DISPIMG("ID_4E21E50E631C47859548815D7E37FECE",1)</v>
      </c>
      <c r="K39" s="39"/>
    </row>
    <row r="40" ht="132" customHeight="1" spans="1:11">
      <c r="A40" s="5">
        <v>37</v>
      </c>
      <c r="B40" s="5">
        <v>22065046</v>
      </c>
      <c r="C40" s="38" t="s">
        <v>57</v>
      </c>
      <c r="D40" s="39">
        <v>81.99</v>
      </c>
      <c r="E40" s="39">
        <v>0</v>
      </c>
      <c r="F40" s="39">
        <v>81.99</v>
      </c>
      <c r="G40" s="39">
        <v>57.39</v>
      </c>
      <c r="H40" s="39">
        <v>37</v>
      </c>
      <c r="I40" s="44" t="s">
        <v>151</v>
      </c>
      <c r="J40" s="39" t="str">
        <f>_xlfn.DISPIMG("ID_E30A91440F4846B2A4128283C3C6EB0D",1)</f>
        <v>=DISPIMG("ID_E30A91440F4846B2A4128283C3C6EB0D",1)</v>
      </c>
      <c r="K40" s="39"/>
    </row>
    <row r="41" ht="132" customHeight="1" spans="1:11">
      <c r="A41" s="5">
        <v>38</v>
      </c>
      <c r="B41" s="5">
        <v>22065006</v>
      </c>
      <c r="C41" s="38" t="s">
        <v>54</v>
      </c>
      <c r="D41" s="39">
        <v>81.37</v>
      </c>
      <c r="E41" s="39">
        <v>0.5</v>
      </c>
      <c r="F41" s="39">
        <v>81.87</v>
      </c>
      <c r="G41" s="39">
        <v>57.31</v>
      </c>
      <c r="H41" s="39">
        <v>38</v>
      </c>
      <c r="I41" s="44" t="s">
        <v>182</v>
      </c>
      <c r="J41" s="47" t="str">
        <f>_xlfn.DISPIMG("ID_EEC265FA05A74B1BBB6D5EF252B9D257",1)</f>
        <v>=DISPIMG("ID_EEC265FA05A74B1BBB6D5EF252B9D257",1)</v>
      </c>
      <c r="K41" s="39"/>
    </row>
    <row r="42" ht="132" customHeight="1" spans="1:11">
      <c r="A42" s="5">
        <v>39</v>
      </c>
      <c r="B42" s="5">
        <v>22065065</v>
      </c>
      <c r="C42" s="38" t="s">
        <v>58</v>
      </c>
      <c r="D42" s="39">
        <v>80.24</v>
      </c>
      <c r="E42" s="39">
        <v>1.5</v>
      </c>
      <c r="F42" s="39">
        <v>81.74</v>
      </c>
      <c r="G42" s="39">
        <v>57.22</v>
      </c>
      <c r="H42" s="39">
        <v>39</v>
      </c>
      <c r="I42" s="41" t="s">
        <v>178</v>
      </c>
      <c r="J42" s="39" t="str">
        <f>_xlfn.DISPIMG("ID_DD178F10D2144F1EBA46E80DC2AC6452",1)</f>
        <v>=DISPIMG("ID_DD178F10D2144F1EBA46E80DC2AC6452",1)</v>
      </c>
      <c r="K42" s="39"/>
    </row>
    <row r="43" ht="132" customHeight="1" spans="1:11">
      <c r="A43" s="5">
        <v>40</v>
      </c>
      <c r="B43" s="5">
        <v>22065004</v>
      </c>
      <c r="C43" s="38" t="s">
        <v>61</v>
      </c>
      <c r="D43" s="39">
        <v>81.18</v>
      </c>
      <c r="E43" s="39">
        <v>0.5</v>
      </c>
      <c r="F43" s="39">
        <v>81.68</v>
      </c>
      <c r="G43" s="39">
        <v>57.18</v>
      </c>
      <c r="H43" s="39">
        <v>40</v>
      </c>
      <c r="I43" s="44" t="s">
        <v>181</v>
      </c>
      <c r="J43" s="39" t="str">
        <f>_xlfn.DISPIMG("ID_B909B3F182DE4599ADBF43B7A016198F",1)</f>
        <v>=DISPIMG("ID_B909B3F182DE4599ADBF43B7A016198F",1)</v>
      </c>
      <c r="K43" s="39"/>
    </row>
    <row r="44" ht="132" customHeight="1" spans="1:11">
      <c r="A44" s="5">
        <v>41</v>
      </c>
      <c r="B44" s="5">
        <v>22065053</v>
      </c>
      <c r="C44" s="38" t="s">
        <v>60</v>
      </c>
      <c r="D44" s="39">
        <v>80.92</v>
      </c>
      <c r="E44" s="39">
        <v>0.5</v>
      </c>
      <c r="F44" s="39">
        <v>81.42</v>
      </c>
      <c r="G44" s="39">
        <v>56.99</v>
      </c>
      <c r="H44" s="39">
        <v>41</v>
      </c>
      <c r="I44" s="41" t="s">
        <v>183</v>
      </c>
      <c r="J44" s="39" t="str">
        <f>_xlfn.DISPIMG("ID_EDE0B1C3ABED4A8C9F5F317F8A209E04",1)</f>
        <v>=DISPIMG("ID_EDE0B1C3ABED4A8C9F5F317F8A209E04",1)</v>
      </c>
      <c r="K44" s="39"/>
    </row>
    <row r="45" ht="132" customHeight="1" spans="1:11">
      <c r="A45" s="5">
        <v>42</v>
      </c>
      <c r="B45" s="5">
        <v>22065017</v>
      </c>
      <c r="C45" s="38" t="s">
        <v>47</v>
      </c>
      <c r="D45" s="39">
        <v>79.79</v>
      </c>
      <c r="E45" s="39">
        <v>1</v>
      </c>
      <c r="F45" s="39">
        <v>80.79</v>
      </c>
      <c r="G45" s="39">
        <v>56.55</v>
      </c>
      <c r="H45" s="39">
        <v>42</v>
      </c>
      <c r="I45" s="41" t="s">
        <v>184</v>
      </c>
      <c r="J45" s="39" t="str">
        <f>_xlfn.DISPIMG("ID_BBF13E79FA14490C8E4C538183CA3DA4",1)</f>
        <v>=DISPIMG("ID_BBF13E79FA14490C8E4C538183CA3DA4",1)</v>
      </c>
      <c r="K45" s="39"/>
    </row>
    <row r="46" ht="132" customHeight="1" spans="1:11">
      <c r="A46" s="5">
        <v>43</v>
      </c>
      <c r="B46" s="5">
        <v>22065040</v>
      </c>
      <c r="C46" s="38" t="s">
        <v>64</v>
      </c>
      <c r="D46" s="39">
        <v>80.74</v>
      </c>
      <c r="E46" s="39">
        <v>0</v>
      </c>
      <c r="F46" s="39">
        <v>80.74</v>
      </c>
      <c r="G46" s="39">
        <v>56.52</v>
      </c>
      <c r="H46" s="39">
        <v>43</v>
      </c>
      <c r="I46" s="44" t="s">
        <v>151</v>
      </c>
      <c r="J46" s="39" t="str">
        <f>_xlfn.DISPIMG("ID_588759FF38234182977B48A42C0846CF",1)</f>
        <v>=DISPIMG("ID_588759FF38234182977B48A42C0846CF",1)</v>
      </c>
      <c r="K46" s="39"/>
    </row>
    <row r="47" ht="132" customHeight="1" spans="1:11">
      <c r="A47" s="5">
        <v>44</v>
      </c>
      <c r="B47" s="5">
        <v>22065062</v>
      </c>
      <c r="C47" s="38" t="s">
        <v>66</v>
      </c>
      <c r="D47" s="39">
        <v>80.75</v>
      </c>
      <c r="E47" s="39">
        <v>0</v>
      </c>
      <c r="F47" s="39">
        <v>80.75</v>
      </c>
      <c r="G47" s="39">
        <v>56.52</v>
      </c>
      <c r="H47" s="39">
        <v>44</v>
      </c>
      <c r="I47" s="44" t="s">
        <v>151</v>
      </c>
      <c r="J47" s="39" t="str">
        <f>_xlfn.DISPIMG("ID_038FAFB2E0A04AB393DA80CC749B4F38",1)</f>
        <v>=DISPIMG("ID_038FAFB2E0A04AB393DA80CC749B4F38",1)</v>
      </c>
      <c r="K47" s="39"/>
    </row>
    <row r="48" ht="132" customHeight="1" spans="1:11">
      <c r="A48" s="5">
        <v>45</v>
      </c>
      <c r="B48" s="5">
        <v>22065008</v>
      </c>
      <c r="C48" s="38" t="s">
        <v>63</v>
      </c>
      <c r="D48" s="39">
        <v>79.3</v>
      </c>
      <c r="E48" s="39">
        <v>1</v>
      </c>
      <c r="F48" s="39">
        <v>80.3</v>
      </c>
      <c r="G48" s="39">
        <v>56.21</v>
      </c>
      <c r="H48" s="39">
        <v>45</v>
      </c>
      <c r="I48" s="41" t="s">
        <v>185</v>
      </c>
      <c r="J48" s="39" t="str">
        <f>_xlfn.DISPIMG("ID_0B671AE86033423A83DF06D7423A3432",1)</f>
        <v>=DISPIMG("ID_0B671AE86033423A83DF06D7423A3432",1)</v>
      </c>
      <c r="K48" s="39"/>
    </row>
    <row r="49" ht="132" customHeight="1" spans="1:11">
      <c r="A49" s="5">
        <v>46</v>
      </c>
      <c r="B49" s="5">
        <v>22065009</v>
      </c>
      <c r="C49" s="38" t="s">
        <v>56</v>
      </c>
      <c r="D49" s="39">
        <v>77.99</v>
      </c>
      <c r="E49" s="39">
        <v>2</v>
      </c>
      <c r="F49" s="39">
        <v>79.99</v>
      </c>
      <c r="G49" s="39">
        <v>55.99</v>
      </c>
      <c r="H49" s="39">
        <v>46</v>
      </c>
      <c r="I49" s="44" t="s">
        <v>186</v>
      </c>
      <c r="J49" s="39" t="str">
        <f>_xlfn.DISPIMG("ID_0A988174EB7C48E59B91D9B0EFC7DECE",1)</f>
        <v>=DISPIMG("ID_0A988174EB7C48E59B91D9B0EFC7DECE",1)</v>
      </c>
      <c r="K49" s="39"/>
    </row>
    <row r="50" ht="132" customHeight="1" spans="1:11">
      <c r="A50" s="5">
        <v>47</v>
      </c>
      <c r="B50" s="5">
        <v>22065002</v>
      </c>
      <c r="C50" s="38" t="s">
        <v>65</v>
      </c>
      <c r="D50" s="39">
        <v>79.25</v>
      </c>
      <c r="E50" s="39">
        <v>0.5</v>
      </c>
      <c r="F50" s="39">
        <v>79.3</v>
      </c>
      <c r="G50" s="39">
        <v>55.83</v>
      </c>
      <c r="H50" s="39">
        <v>47</v>
      </c>
      <c r="I50" s="44" t="s">
        <v>181</v>
      </c>
      <c r="J50" s="39" t="str">
        <f>_xlfn.DISPIMG("ID_0DD0C31C2E1A4F0D9268E26F2C611AD1",1)</f>
        <v>=DISPIMG("ID_0DD0C31C2E1A4F0D9268E26F2C611AD1",1)</v>
      </c>
      <c r="K50" s="39"/>
    </row>
    <row r="51" ht="132" customHeight="1" spans="1:11">
      <c r="A51" s="5">
        <v>48</v>
      </c>
      <c r="B51" s="5">
        <v>22065044</v>
      </c>
      <c r="C51" s="38" t="s">
        <v>68</v>
      </c>
      <c r="D51" s="39">
        <v>79.64</v>
      </c>
      <c r="E51" s="39">
        <v>0</v>
      </c>
      <c r="F51" s="39">
        <v>79.64</v>
      </c>
      <c r="G51" s="39">
        <v>55.75</v>
      </c>
      <c r="H51" s="39">
        <v>48</v>
      </c>
      <c r="I51" s="44" t="s">
        <v>151</v>
      </c>
      <c r="J51" s="39" t="str">
        <f>_xlfn.DISPIMG("ID_A9013A784174466DA78B6317A949AEAA",1)</f>
        <v>=DISPIMG("ID_A9013A784174466DA78B6317A949AEAA",1)</v>
      </c>
      <c r="K51" s="39"/>
    </row>
    <row r="52" ht="132" customHeight="1" spans="1:11">
      <c r="A52" s="5">
        <v>49</v>
      </c>
      <c r="B52" s="5">
        <v>22065042</v>
      </c>
      <c r="C52" s="38" t="s">
        <v>73</v>
      </c>
      <c r="D52" s="39">
        <v>79.08</v>
      </c>
      <c r="E52" s="39">
        <v>0</v>
      </c>
      <c r="F52" s="39">
        <v>79.08</v>
      </c>
      <c r="G52" s="39">
        <v>55.36</v>
      </c>
      <c r="H52" s="39">
        <v>49</v>
      </c>
      <c r="I52" s="44" t="s">
        <v>151</v>
      </c>
      <c r="J52" s="39" t="str">
        <f>_xlfn.DISPIMG("ID_68DAD3DFB68B4388B1BDCB623C7642AA",1)</f>
        <v>=DISPIMG("ID_68DAD3DFB68B4388B1BDCB623C7642AA",1)</v>
      </c>
      <c r="K52" s="39"/>
    </row>
    <row r="53" ht="132" customHeight="1" spans="1:11">
      <c r="A53" s="5">
        <v>50</v>
      </c>
      <c r="B53" s="5">
        <v>22065035</v>
      </c>
      <c r="C53" s="38" t="s">
        <v>70</v>
      </c>
      <c r="D53" s="39">
        <v>79.03</v>
      </c>
      <c r="E53" s="39">
        <v>0</v>
      </c>
      <c r="F53" s="39">
        <v>79.03</v>
      </c>
      <c r="G53" s="39">
        <v>55.32</v>
      </c>
      <c r="H53" s="39">
        <v>50</v>
      </c>
      <c r="I53" s="44" t="s">
        <v>151</v>
      </c>
      <c r="J53" s="39" t="str">
        <f>_xlfn.DISPIMG("ID_8435EE81071D46CCA51D48158018F945",1)</f>
        <v>=DISPIMG("ID_8435EE81071D46CCA51D48158018F945",1)</v>
      </c>
      <c r="K53" s="39"/>
    </row>
    <row r="54" ht="132" customHeight="1" spans="1:11">
      <c r="A54" s="5">
        <v>51</v>
      </c>
      <c r="B54" s="5">
        <v>22065006</v>
      </c>
      <c r="C54" s="38" t="s">
        <v>67</v>
      </c>
      <c r="D54" s="39">
        <v>78.89</v>
      </c>
      <c r="E54" s="39">
        <v>0</v>
      </c>
      <c r="F54" s="39">
        <v>78.89</v>
      </c>
      <c r="G54" s="39">
        <v>55.22</v>
      </c>
      <c r="H54" s="39">
        <v>51</v>
      </c>
      <c r="I54" s="44" t="s">
        <v>151</v>
      </c>
      <c r="J54" s="47" t="str">
        <f>_xlfn.DISPIMG("ID_F5916825025B42B5B54BD13649354449",1)</f>
        <v>=DISPIMG("ID_F5916825025B42B5B54BD13649354449",1)</v>
      </c>
      <c r="K54" s="39"/>
    </row>
    <row r="55" ht="132" customHeight="1" spans="1:11">
      <c r="A55" s="5">
        <v>52</v>
      </c>
      <c r="B55" s="5">
        <v>22065033</v>
      </c>
      <c r="C55" s="38" t="s">
        <v>69</v>
      </c>
      <c r="D55" s="39">
        <v>78.52</v>
      </c>
      <c r="E55" s="39">
        <v>0</v>
      </c>
      <c r="F55" s="39">
        <v>78.52</v>
      </c>
      <c r="G55" s="39">
        <v>54.96</v>
      </c>
      <c r="H55" s="39">
        <v>52</v>
      </c>
      <c r="I55" s="44" t="s">
        <v>151</v>
      </c>
      <c r="J55" s="39" t="str">
        <f>_xlfn.DISPIMG("ID_5787245AA4B64A70BA6D84903F7E8EE3",1)</f>
        <v>=DISPIMG("ID_5787245AA4B64A70BA6D84903F7E8EE3",1)</v>
      </c>
      <c r="K55" s="39"/>
    </row>
    <row r="56" ht="132" customHeight="1" spans="1:11">
      <c r="A56" s="5">
        <v>53</v>
      </c>
      <c r="B56" s="5">
        <v>22065003</v>
      </c>
      <c r="C56" s="38" t="s">
        <v>76</v>
      </c>
      <c r="D56" s="39">
        <v>78.4</v>
      </c>
      <c r="E56" s="39">
        <v>0</v>
      </c>
      <c r="F56" s="39">
        <v>78.4</v>
      </c>
      <c r="G56" s="39">
        <v>54.88</v>
      </c>
      <c r="H56" s="39">
        <v>53</v>
      </c>
      <c r="I56" s="44" t="s">
        <v>151</v>
      </c>
      <c r="J56" s="39" t="str">
        <f>_xlfn.DISPIMG("ID_D696854D73CE4563B0F22F5AE329823A",1)</f>
        <v>=DISPIMG("ID_D696854D73CE4563B0F22F5AE329823A",1)</v>
      </c>
      <c r="K56" s="39"/>
    </row>
    <row r="57" ht="132" customHeight="1" spans="1:11">
      <c r="A57" s="5">
        <v>54</v>
      </c>
      <c r="B57" s="5">
        <v>22065032</v>
      </c>
      <c r="C57" s="38" t="s">
        <v>74</v>
      </c>
      <c r="D57" s="39">
        <v>78.27</v>
      </c>
      <c r="E57" s="39">
        <v>0</v>
      </c>
      <c r="F57" s="39">
        <v>78.27</v>
      </c>
      <c r="G57" s="39">
        <v>54.79</v>
      </c>
      <c r="H57" s="39">
        <v>54</v>
      </c>
      <c r="I57" s="44" t="s">
        <v>151</v>
      </c>
      <c r="J57" s="39" t="str">
        <f>_xlfn.DISPIMG("ID_37AF43F1147A4A2FB7863E7A258A4ED1",1)</f>
        <v>=DISPIMG("ID_37AF43F1147A4A2FB7863E7A258A4ED1",1)</v>
      </c>
      <c r="K57" s="39"/>
    </row>
    <row r="58" ht="132" customHeight="1" spans="1:11">
      <c r="A58" s="5">
        <v>55</v>
      </c>
      <c r="B58" s="5">
        <v>22065049</v>
      </c>
      <c r="C58" s="38" t="s">
        <v>75</v>
      </c>
      <c r="D58" s="39">
        <v>78.08</v>
      </c>
      <c r="E58" s="39">
        <v>0</v>
      </c>
      <c r="F58" s="39">
        <v>78.08</v>
      </c>
      <c r="G58" s="39">
        <v>54.66</v>
      </c>
      <c r="H58" s="39">
        <v>55</v>
      </c>
      <c r="I58" s="44" t="s">
        <v>151</v>
      </c>
      <c r="J58" s="47" t="str">
        <f>_xlfn.DISPIMG("ID_500A94A044E44435AA6E74C471CF5F72",1)</f>
        <v>=DISPIMG("ID_500A94A044E44435AA6E74C471CF5F72",1)</v>
      </c>
      <c r="K58" s="39"/>
    </row>
    <row r="59" ht="132" customHeight="1" spans="1:11">
      <c r="A59" s="5">
        <v>56</v>
      </c>
      <c r="B59" s="5">
        <v>22065064</v>
      </c>
      <c r="C59" s="38" t="s">
        <v>77</v>
      </c>
      <c r="D59" s="39">
        <v>78.07</v>
      </c>
      <c r="E59" s="39">
        <v>0</v>
      </c>
      <c r="F59" s="39">
        <v>78.07</v>
      </c>
      <c r="G59" s="39">
        <v>54.65</v>
      </c>
      <c r="H59" s="39">
        <v>56</v>
      </c>
      <c r="I59" s="44" t="s">
        <v>151</v>
      </c>
      <c r="J59" s="47" t="str">
        <f>_xlfn.DISPIMG("ID_0A56AF5AB7BE48E09D2999E51731FAA9",1)</f>
        <v>=DISPIMG("ID_0A56AF5AB7BE48E09D2999E51731FAA9",1)</v>
      </c>
      <c r="K59" s="39"/>
    </row>
    <row r="60" ht="132" customHeight="1" spans="1:11">
      <c r="A60" s="5">
        <v>57</v>
      </c>
      <c r="B60" s="5">
        <v>22065034</v>
      </c>
      <c r="C60" s="38" t="s">
        <v>72</v>
      </c>
      <c r="D60" s="39">
        <v>77.71</v>
      </c>
      <c r="E60" s="39">
        <v>0</v>
      </c>
      <c r="F60" s="39">
        <v>77.71</v>
      </c>
      <c r="G60" s="39">
        <v>54.4</v>
      </c>
      <c r="H60" s="39">
        <v>57</v>
      </c>
      <c r="I60" s="44" t="s">
        <v>151</v>
      </c>
      <c r="J60" s="39" t="str">
        <f>_xlfn.DISPIMG("ID_4880CA04B3EB4244A7EC2028F2BF938B",1)</f>
        <v>=DISPIMG("ID_4880CA04B3EB4244A7EC2028F2BF938B",1)</v>
      </c>
      <c r="K60" s="39"/>
    </row>
    <row r="61" ht="132" customHeight="1" spans="1:11">
      <c r="A61" s="5">
        <v>58</v>
      </c>
      <c r="B61" s="5">
        <v>22065020</v>
      </c>
      <c r="C61" s="38" t="s">
        <v>62</v>
      </c>
      <c r="D61" s="39">
        <v>76.87</v>
      </c>
      <c r="E61" s="39">
        <v>0.5</v>
      </c>
      <c r="F61" s="39">
        <v>77.37</v>
      </c>
      <c r="G61" s="39">
        <v>54.16</v>
      </c>
      <c r="H61" s="39">
        <v>58</v>
      </c>
      <c r="I61" s="41" t="s">
        <v>187</v>
      </c>
      <c r="J61" s="39" t="str">
        <f>_xlfn.DISPIMG("ID_6EC36E315F77455D90E4EDD37A39143A",1)</f>
        <v>=DISPIMG("ID_6EC36E315F77455D90E4EDD37A39143A",1)</v>
      </c>
      <c r="K61" s="39"/>
    </row>
    <row r="62" ht="132" customHeight="1" spans="1:11">
      <c r="A62" s="5">
        <v>59</v>
      </c>
      <c r="B62" s="5">
        <v>22065041</v>
      </c>
      <c r="C62" s="38" t="s">
        <v>78</v>
      </c>
      <c r="D62" s="39">
        <v>77.11</v>
      </c>
      <c r="E62" s="39">
        <v>0</v>
      </c>
      <c r="F62" s="39">
        <v>77.11</v>
      </c>
      <c r="G62" s="39">
        <v>53.98</v>
      </c>
      <c r="H62" s="39">
        <v>59</v>
      </c>
      <c r="I62" s="44" t="s">
        <v>151</v>
      </c>
      <c r="J62" s="39" t="str">
        <f>_xlfn.DISPIMG("ID_A8F5A71477C847D2ADB43FC08BC3CEE2",1)</f>
        <v>=DISPIMG("ID_A8F5A71477C847D2ADB43FC08BC3CEE2",1)</v>
      </c>
      <c r="K62" s="39"/>
    </row>
    <row r="63" ht="132" customHeight="1" spans="1:11">
      <c r="A63" s="5">
        <v>60</v>
      </c>
      <c r="B63" s="5">
        <v>22065001</v>
      </c>
      <c r="C63" s="38" t="s">
        <v>79</v>
      </c>
      <c r="D63" s="39">
        <v>75.56</v>
      </c>
      <c r="E63" s="39">
        <v>0</v>
      </c>
      <c r="F63" s="39">
        <v>75.56</v>
      </c>
      <c r="G63" s="39">
        <v>52.89</v>
      </c>
      <c r="H63" s="39">
        <v>60</v>
      </c>
      <c r="I63" s="44" t="s">
        <v>151</v>
      </c>
      <c r="J63" s="39" t="str">
        <f>_xlfn.DISPIMG("ID_C4B83231F5B44A0F874FD430E9BA1F65",1)</f>
        <v>=DISPIMG("ID_C4B83231F5B44A0F874FD430E9BA1F65",1)</v>
      </c>
      <c r="K63" s="39"/>
    </row>
    <row r="64" ht="132" customHeight="1" spans="1:11">
      <c r="A64" s="5">
        <v>61</v>
      </c>
      <c r="B64" s="5">
        <v>22065045</v>
      </c>
      <c r="C64" s="38" t="s">
        <v>81</v>
      </c>
      <c r="D64" s="39">
        <v>75.24</v>
      </c>
      <c r="E64" s="39">
        <v>0</v>
      </c>
      <c r="F64" s="39">
        <v>75.24</v>
      </c>
      <c r="G64" s="39">
        <v>52.67</v>
      </c>
      <c r="H64" s="39">
        <v>61</v>
      </c>
      <c r="I64" s="44" t="s">
        <v>151</v>
      </c>
      <c r="J64" s="39" t="str">
        <f>_xlfn.DISPIMG("ID_D339832BFD3B411C8B3D0F999CC3D60B",1)</f>
        <v>=DISPIMG("ID_D339832BFD3B411C8B3D0F999CC3D60B",1)</v>
      </c>
      <c r="K64" s="39"/>
    </row>
    <row r="65" ht="132" customHeight="1" spans="1:11">
      <c r="A65" s="9">
        <v>62</v>
      </c>
      <c r="B65" s="9">
        <v>22065030</v>
      </c>
      <c r="C65" s="38" t="s">
        <v>80</v>
      </c>
      <c r="D65" s="39">
        <v>72.81</v>
      </c>
      <c r="E65" s="39">
        <v>1.5</v>
      </c>
      <c r="F65" s="39">
        <v>74.31</v>
      </c>
      <c r="G65" s="39">
        <v>52.02</v>
      </c>
      <c r="H65" s="39">
        <v>62</v>
      </c>
      <c r="I65" s="41" t="s">
        <v>188</v>
      </c>
      <c r="J65" s="39" t="str">
        <f>_xlfn.DISPIMG("ID_59690C0AB90A45619C3811F94172A636",1)</f>
        <v>=DISPIMG("ID_59690C0AB90A45619C3811F94172A636",1)</v>
      </c>
      <c r="K65" s="39"/>
    </row>
    <row r="66" ht="132" customHeight="1" spans="1:11">
      <c r="A66" s="5">
        <v>63</v>
      </c>
      <c r="B66" s="5">
        <v>22065022</v>
      </c>
      <c r="C66" s="38" t="s">
        <v>82</v>
      </c>
      <c r="D66" s="39">
        <v>69.09</v>
      </c>
      <c r="E66" s="39">
        <v>0</v>
      </c>
      <c r="F66" s="39">
        <v>69.09</v>
      </c>
      <c r="G66" s="39">
        <v>48.36</v>
      </c>
      <c r="H66" s="39">
        <v>63</v>
      </c>
      <c r="I66" s="44" t="s">
        <v>151</v>
      </c>
      <c r="J66" s="39" t="str">
        <f>_xlfn.DISPIMG("ID_614DC01187844EFDBD178CD344E0B62D",1)</f>
        <v>=DISPIMG("ID_614DC01187844EFDBD178CD344E0B62D",1)</v>
      </c>
      <c r="K66" s="39"/>
    </row>
    <row r="67" customHeight="1" spans="3:8">
      <c r="C67" s="33" t="s">
        <v>84</v>
      </c>
      <c r="D67" s="33"/>
      <c r="E67" s="33"/>
      <c r="F67" s="33" t="s">
        <v>85</v>
      </c>
      <c r="G67" s="33"/>
      <c r="H67" s="34"/>
    </row>
  </sheetData>
  <mergeCells count="3">
    <mergeCell ref="A1:K1"/>
    <mergeCell ref="A2:D2"/>
    <mergeCell ref="F67:H67"/>
  </mergeCells>
  <pageMargins left="0.75" right="0.75" top="1" bottom="1" header="0.5" footer="0.5"/>
  <pageSetup paperSize="9" scale="58"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67"/>
  <sheetViews>
    <sheetView zoomScale="70" zoomScaleNormal="70" topLeftCell="A24" workbookViewId="0">
      <selection activeCell="J44" sqref="J44"/>
    </sheetView>
  </sheetViews>
  <sheetFormatPr defaultColWidth="14" defaultRowHeight="18" customHeight="1"/>
  <cols>
    <col min="3" max="3" width="32.8090909090909" customWidth="1"/>
    <col min="4" max="4" width="23.8454545454545" customWidth="1"/>
    <col min="5" max="5" width="23.1818181818182" customWidth="1"/>
    <col min="8" max="8" width="17.9181818181818" customWidth="1"/>
    <col min="9" max="9" width="16.8636363636364" customWidth="1"/>
    <col min="10" max="10" width="105.4" style="1" customWidth="1"/>
  </cols>
  <sheetData>
    <row r="1" customHeight="1" spans="1:12">
      <c r="A1" s="2" t="s">
        <v>189</v>
      </c>
      <c r="B1" s="3"/>
      <c r="C1" s="3"/>
      <c r="D1" s="3"/>
      <c r="E1" s="3"/>
      <c r="F1" s="3"/>
      <c r="G1" s="3"/>
      <c r="H1" s="3"/>
      <c r="I1" s="3"/>
      <c r="J1" s="11"/>
      <c r="K1" s="3"/>
      <c r="L1" s="3"/>
    </row>
    <row r="2" customHeight="1" spans="1:9">
      <c r="A2" s="4" t="s">
        <v>1</v>
      </c>
      <c r="B2" s="5"/>
      <c r="C2" s="5"/>
      <c r="D2" s="5"/>
      <c r="E2" s="6"/>
      <c r="F2" s="6"/>
      <c r="G2" s="6"/>
      <c r="H2" s="6"/>
      <c r="I2" s="6"/>
    </row>
    <row r="3" customHeight="1" spans="1:12">
      <c r="A3" s="7" t="s">
        <v>2</v>
      </c>
      <c r="B3" s="7" t="s">
        <v>3</v>
      </c>
      <c r="C3" s="7" t="s">
        <v>4</v>
      </c>
      <c r="D3" s="7" t="s">
        <v>190</v>
      </c>
      <c r="E3" s="7" t="s">
        <v>191</v>
      </c>
      <c r="F3" s="7" t="s">
        <v>89</v>
      </c>
      <c r="G3" s="7" t="s">
        <v>90</v>
      </c>
      <c r="H3" s="7" t="s">
        <v>192</v>
      </c>
      <c r="I3" s="7" t="s">
        <v>193</v>
      </c>
      <c r="J3" s="12" t="s">
        <v>93</v>
      </c>
      <c r="K3" s="13" t="s">
        <v>16</v>
      </c>
      <c r="L3" s="13" t="s">
        <v>17</v>
      </c>
    </row>
    <row r="4" ht="224" customHeight="1" spans="1:12">
      <c r="A4" s="5">
        <v>1</v>
      </c>
      <c r="B4" s="5">
        <v>22065013</v>
      </c>
      <c r="C4" s="4" t="s">
        <v>18</v>
      </c>
      <c r="D4" s="5">
        <v>50</v>
      </c>
      <c r="E4" s="5">
        <v>50</v>
      </c>
      <c r="F4" s="5">
        <v>0</v>
      </c>
      <c r="G4" s="5">
        <v>100</v>
      </c>
      <c r="H4" s="5">
        <v>10</v>
      </c>
      <c r="I4" s="5">
        <v>1</v>
      </c>
      <c r="J4" s="14" t="s">
        <v>194</v>
      </c>
      <c r="K4" s="15" t="str">
        <f>_xlfn.DISPIMG("ID_F3763AC99C9A4B04BFAC9F1B3B3A4867",1)</f>
        <v>=DISPIMG("ID_F3763AC99C9A4B04BFAC9F1B3B3A4867",1)</v>
      </c>
      <c r="L4" s="15"/>
    </row>
    <row r="5" ht="184" customHeight="1" spans="1:17">
      <c r="A5" s="5">
        <v>2</v>
      </c>
      <c r="B5" s="5">
        <v>22065012</v>
      </c>
      <c r="C5" s="8" t="s">
        <v>21</v>
      </c>
      <c r="D5" s="5">
        <v>50</v>
      </c>
      <c r="E5" s="5">
        <v>50</v>
      </c>
      <c r="F5" s="5">
        <v>0</v>
      </c>
      <c r="G5" s="5">
        <v>100</v>
      </c>
      <c r="H5" s="5">
        <v>10</v>
      </c>
      <c r="I5" s="5">
        <v>2</v>
      </c>
      <c r="J5" s="16" t="s">
        <v>195</v>
      </c>
      <c r="K5" s="15" t="str">
        <f>_xlfn.DISPIMG("ID_5881D485B5C84AAB9CE91D6A5C3DBF38",1)</f>
        <v>=DISPIMG("ID_5881D485B5C84AAB9CE91D6A5C3DBF38",1)</v>
      </c>
      <c r="L5" s="17"/>
      <c r="M5" s="18"/>
      <c r="N5" s="19"/>
      <c r="O5" s="19"/>
      <c r="P5" s="19"/>
      <c r="Q5" s="19"/>
    </row>
    <row r="6" ht="213" customHeight="1" spans="1:12">
      <c r="A6" s="5">
        <v>3</v>
      </c>
      <c r="B6" s="5">
        <v>22065021</v>
      </c>
      <c r="C6" s="4" t="s">
        <v>22</v>
      </c>
      <c r="D6" s="5">
        <v>50</v>
      </c>
      <c r="E6" s="5">
        <v>50</v>
      </c>
      <c r="F6" s="5">
        <v>0</v>
      </c>
      <c r="G6" s="5">
        <v>100</v>
      </c>
      <c r="H6" s="5">
        <v>10</v>
      </c>
      <c r="I6" s="5">
        <v>3</v>
      </c>
      <c r="J6" s="14" t="s">
        <v>196</v>
      </c>
      <c r="K6" s="15" t="str">
        <f>_xlfn.DISPIMG("ID_18543C407DFA46CF9811C10E23F05C15",1)</f>
        <v>=DISPIMG("ID_18543C407DFA46CF9811C10E23F05C15",1)</v>
      </c>
      <c r="L6" s="15"/>
    </row>
    <row r="7" ht="232" customHeight="1" spans="1:12">
      <c r="A7" s="5">
        <v>4</v>
      </c>
      <c r="B7" s="5">
        <v>22065010</v>
      </c>
      <c r="C7" s="4" t="s">
        <v>20</v>
      </c>
      <c r="D7" s="5">
        <v>50</v>
      </c>
      <c r="E7" s="5">
        <v>49</v>
      </c>
      <c r="F7" s="5">
        <v>0</v>
      </c>
      <c r="G7" s="5">
        <v>99</v>
      </c>
      <c r="H7" s="5">
        <v>9.9</v>
      </c>
      <c r="I7" s="5">
        <v>4</v>
      </c>
      <c r="J7" s="14" t="s">
        <v>197</v>
      </c>
      <c r="K7" s="15" t="str">
        <f>_xlfn.DISPIMG("ID_698A68081D094049ABD400B82A40EA7A",1)</f>
        <v>=DISPIMG("ID_698A68081D094049ABD400B82A40EA7A",1)</v>
      </c>
      <c r="L7" s="15"/>
    </row>
    <row r="8" ht="136" customHeight="1" spans="1:12">
      <c r="A8" s="5">
        <v>5</v>
      </c>
      <c r="B8" s="5">
        <v>22065017</v>
      </c>
      <c r="C8" s="4" t="s">
        <v>47</v>
      </c>
      <c r="D8" s="5">
        <v>50</v>
      </c>
      <c r="E8" s="5">
        <v>36</v>
      </c>
      <c r="F8" s="5">
        <v>0</v>
      </c>
      <c r="G8" s="5">
        <v>86</v>
      </c>
      <c r="H8" s="5">
        <v>8.6</v>
      </c>
      <c r="I8" s="5">
        <v>5</v>
      </c>
      <c r="J8" s="14" t="s">
        <v>198</v>
      </c>
      <c r="K8" s="20" t="str">
        <f>_xlfn.DISPIMG("ID_8828F02B0F0C46CB9D6E18DBAC142CD8",1)</f>
        <v>=DISPIMG("ID_8828F02B0F0C46CB9D6E18DBAC142CD8",1)</v>
      </c>
      <c r="L8" s="15"/>
    </row>
    <row r="9" ht="124" customHeight="1" spans="1:11">
      <c r="A9" s="5">
        <v>6</v>
      </c>
      <c r="B9" s="5">
        <v>22065016</v>
      </c>
      <c r="C9" s="4" t="s">
        <v>23</v>
      </c>
      <c r="D9" s="5">
        <v>50</v>
      </c>
      <c r="E9" s="5">
        <v>35</v>
      </c>
      <c r="F9" s="5">
        <v>0</v>
      </c>
      <c r="G9" s="5">
        <v>85</v>
      </c>
      <c r="H9" s="5">
        <v>8.5</v>
      </c>
      <c r="I9" s="5">
        <v>6</v>
      </c>
      <c r="J9" s="14" t="s">
        <v>199</v>
      </c>
      <c r="K9" s="15" t="str">
        <f>_xlfn.DISPIMG("ID_E963BAEBC17D4CE1B6A4D61081A61C4E",1)</f>
        <v>=DISPIMG("ID_E963BAEBC17D4CE1B6A4D61081A61C4E",1)</v>
      </c>
    </row>
    <row r="10" ht="203" customHeight="1" spans="1:12">
      <c r="A10" s="5">
        <v>7</v>
      </c>
      <c r="B10" s="5">
        <v>22065028</v>
      </c>
      <c r="C10" s="4" t="s">
        <v>25</v>
      </c>
      <c r="D10" s="5">
        <v>50</v>
      </c>
      <c r="E10" s="5">
        <v>32.5</v>
      </c>
      <c r="F10" s="5">
        <v>0</v>
      </c>
      <c r="G10" s="5">
        <v>82.5</v>
      </c>
      <c r="H10" s="5">
        <v>8.25</v>
      </c>
      <c r="I10" s="5">
        <v>7</v>
      </c>
      <c r="J10" s="14" t="s">
        <v>200</v>
      </c>
      <c r="K10" s="15" t="str">
        <f>_xlfn.DISPIMG("ID_C009F33E23714AA28443A3F3E2D8D567",1)</f>
        <v>=DISPIMG("ID_C009F33E23714AA28443A3F3E2D8D567",1)</v>
      </c>
      <c r="L10" s="15"/>
    </row>
    <row r="11" ht="135" customHeight="1" spans="1:12">
      <c r="A11" s="5">
        <v>8</v>
      </c>
      <c r="B11" s="5">
        <v>22065023</v>
      </c>
      <c r="C11" s="4" t="s">
        <v>32</v>
      </c>
      <c r="D11" s="5">
        <v>50</v>
      </c>
      <c r="E11" s="5">
        <v>25.5</v>
      </c>
      <c r="F11" s="5">
        <v>0</v>
      </c>
      <c r="G11" s="5">
        <v>75.5</v>
      </c>
      <c r="H11" s="5">
        <v>7.55</v>
      </c>
      <c r="I11" s="5">
        <v>8</v>
      </c>
      <c r="J11" s="14" t="s">
        <v>201</v>
      </c>
      <c r="K11" s="15" t="str">
        <f>_xlfn.DISPIMG("ID_22BDE662522643C7BE1C4894DA2B38A8",1)</f>
        <v>=DISPIMG("ID_22BDE662522643C7BE1C4894DA2B38A8",1)</v>
      </c>
      <c r="L11" s="15"/>
    </row>
    <row r="12" ht="110" customHeight="1" spans="1:12">
      <c r="A12" s="5">
        <v>9</v>
      </c>
      <c r="B12" s="5">
        <v>22065026</v>
      </c>
      <c r="C12" s="4" t="s">
        <v>28</v>
      </c>
      <c r="D12" s="5">
        <v>50</v>
      </c>
      <c r="E12" s="5">
        <v>25</v>
      </c>
      <c r="F12" s="5">
        <v>0</v>
      </c>
      <c r="G12" s="5">
        <v>75</v>
      </c>
      <c r="H12" s="5">
        <v>7.5</v>
      </c>
      <c r="I12" s="5">
        <v>9</v>
      </c>
      <c r="J12" s="14" t="s">
        <v>202</v>
      </c>
      <c r="K12" s="15" t="str">
        <f>_xlfn.DISPIMG("ID_4C29F21949DE436D8BC2AEFCD3E32D44",1)</f>
        <v>=DISPIMG("ID_4C29F21949DE436D8BC2AEFCD3E32D44",1)</v>
      </c>
      <c r="L12" s="15"/>
    </row>
    <row r="13" ht="148" customHeight="1" spans="1:12">
      <c r="A13" s="5">
        <v>10</v>
      </c>
      <c r="B13" s="5">
        <v>22065015</v>
      </c>
      <c r="C13" s="4" t="s">
        <v>24</v>
      </c>
      <c r="D13" s="5">
        <v>50</v>
      </c>
      <c r="E13" s="5">
        <v>24</v>
      </c>
      <c r="F13" s="5">
        <v>0</v>
      </c>
      <c r="G13" s="5">
        <v>74</v>
      </c>
      <c r="H13" s="5">
        <v>7.4</v>
      </c>
      <c r="I13" s="5">
        <v>10</v>
      </c>
      <c r="J13" s="14" t="s">
        <v>203</v>
      </c>
      <c r="K13" s="15" t="str">
        <f>_xlfn.DISPIMG("ID_448BCB9E14D64FE0BC5A45CC09F53017",1)</f>
        <v>=DISPIMG("ID_448BCB9E14D64FE0BC5A45CC09F53017",1)</v>
      </c>
      <c r="L13" s="15"/>
    </row>
    <row r="14" ht="132" customHeight="1" spans="1:12">
      <c r="A14" s="5">
        <v>11</v>
      </c>
      <c r="B14" s="5">
        <v>22065037</v>
      </c>
      <c r="C14" s="8" t="s">
        <v>30</v>
      </c>
      <c r="D14" s="5">
        <v>50</v>
      </c>
      <c r="E14" s="5">
        <v>21</v>
      </c>
      <c r="F14" s="5">
        <v>0</v>
      </c>
      <c r="G14" s="5">
        <v>71</v>
      </c>
      <c r="H14" s="5">
        <v>7.1</v>
      </c>
      <c r="I14" s="5">
        <v>11</v>
      </c>
      <c r="J14" s="14" t="s">
        <v>204</v>
      </c>
      <c r="K14" s="15" t="str">
        <f>_xlfn.DISPIMG("ID_6D7E930C1CEA46D1A68230F808C628C0",1)</f>
        <v>=DISPIMG("ID_6D7E930C1CEA46D1A68230F808C628C0",1)</v>
      </c>
      <c r="L14" s="15"/>
    </row>
    <row r="15" ht="134" customHeight="1" spans="1:12">
      <c r="A15" s="5">
        <v>12</v>
      </c>
      <c r="B15" s="5">
        <v>22065036</v>
      </c>
      <c r="C15" s="4" t="s">
        <v>31</v>
      </c>
      <c r="D15" s="5">
        <v>50</v>
      </c>
      <c r="E15" s="5">
        <v>21</v>
      </c>
      <c r="F15" s="5">
        <v>0</v>
      </c>
      <c r="G15" s="5">
        <v>71</v>
      </c>
      <c r="H15" s="5">
        <v>7.1</v>
      </c>
      <c r="I15" s="5">
        <v>12</v>
      </c>
      <c r="J15" s="14" t="s">
        <v>205</v>
      </c>
      <c r="K15" s="15" t="str">
        <f>_xlfn.DISPIMG("ID_10C7B2F46C7E47ADB8C6F7786CC25F67",1)</f>
        <v>=DISPIMG("ID_10C7B2F46C7E47ADB8C6F7786CC25F67",1)</v>
      </c>
      <c r="L15" s="15"/>
    </row>
    <row r="16" ht="112" customHeight="1" spans="1:12">
      <c r="A16" s="5">
        <v>13</v>
      </c>
      <c r="B16" s="5">
        <v>22065019</v>
      </c>
      <c r="C16" s="4" t="s">
        <v>34</v>
      </c>
      <c r="D16" s="5">
        <v>50</v>
      </c>
      <c r="E16" s="5">
        <v>18.5</v>
      </c>
      <c r="F16" s="5">
        <v>0</v>
      </c>
      <c r="G16" s="5">
        <v>68.5</v>
      </c>
      <c r="H16" s="5">
        <v>6.85</v>
      </c>
      <c r="I16" s="5">
        <v>13</v>
      </c>
      <c r="J16" s="21" t="s">
        <v>206</v>
      </c>
      <c r="K16" s="15" t="str">
        <f>_xlfn.DISPIMG("ID_BA5832ACC0CF4D729AF10DC21EED915B",1)</f>
        <v>=DISPIMG("ID_BA5832ACC0CF4D729AF10DC21EED915B",1)</v>
      </c>
      <c r="L16" s="15"/>
    </row>
    <row r="17" ht="184" customHeight="1" spans="1:12">
      <c r="A17" s="5">
        <v>14</v>
      </c>
      <c r="B17" s="5">
        <v>22065031</v>
      </c>
      <c r="C17" s="4" t="s">
        <v>27</v>
      </c>
      <c r="D17" s="5">
        <v>50</v>
      </c>
      <c r="E17" s="5">
        <v>18</v>
      </c>
      <c r="F17" s="5">
        <v>0</v>
      </c>
      <c r="G17" s="5">
        <v>68</v>
      </c>
      <c r="H17" s="5">
        <v>6.8</v>
      </c>
      <c r="I17" s="5">
        <v>14</v>
      </c>
      <c r="J17" s="14" t="s">
        <v>207</v>
      </c>
      <c r="K17" s="15" t="str">
        <f>_xlfn.DISPIMG("ID_7524B11746B34F559A2FC5DB4DF13DB4",1)</f>
        <v>=DISPIMG("ID_7524B11746B34F559A2FC5DB4DF13DB4",1)</v>
      </c>
      <c r="L17" s="15"/>
    </row>
    <row r="18" ht="80" customHeight="1" spans="1:12">
      <c r="A18" s="5">
        <v>15</v>
      </c>
      <c r="B18" s="5">
        <v>22065020</v>
      </c>
      <c r="C18" s="4" t="s">
        <v>62</v>
      </c>
      <c r="D18" s="5">
        <v>50</v>
      </c>
      <c r="E18" s="5">
        <v>18</v>
      </c>
      <c r="F18" s="5">
        <v>0</v>
      </c>
      <c r="G18" s="5">
        <v>68</v>
      </c>
      <c r="H18" s="5">
        <v>6.8</v>
      </c>
      <c r="I18" s="5">
        <v>15</v>
      </c>
      <c r="J18" s="14" t="s">
        <v>208</v>
      </c>
      <c r="K18" s="15" t="str">
        <f>_xlfn.DISPIMG("ID_6DCB9679F4AD4EA8BC8248273C4BBE11",1)</f>
        <v>=DISPIMG("ID_6DCB9679F4AD4EA8BC8248273C4BBE11",1)</v>
      </c>
      <c r="L18" s="15"/>
    </row>
    <row r="19" ht="90" customHeight="1" spans="1:12">
      <c r="A19" s="5">
        <v>16</v>
      </c>
      <c r="B19" s="5">
        <v>22065011</v>
      </c>
      <c r="C19" s="4" t="s">
        <v>38</v>
      </c>
      <c r="D19" s="5">
        <v>50</v>
      </c>
      <c r="E19" s="5">
        <v>13</v>
      </c>
      <c r="F19" s="5">
        <v>0</v>
      </c>
      <c r="G19" s="5">
        <v>63</v>
      </c>
      <c r="H19" s="5">
        <v>6.3</v>
      </c>
      <c r="I19" s="5">
        <v>16</v>
      </c>
      <c r="J19" s="14" t="s">
        <v>209</v>
      </c>
      <c r="K19" s="15" t="str">
        <f>_xlfn.DISPIMG("ID_8D864E25F7E64B3E97BC7253447ACA3A",1)</f>
        <v>=DISPIMG("ID_8D864E25F7E64B3E97BC7253447ACA3A",1)</v>
      </c>
      <c r="L19" s="15"/>
    </row>
    <row r="20" ht="76" customHeight="1" spans="1:12">
      <c r="A20" s="5">
        <v>17</v>
      </c>
      <c r="B20" s="5">
        <v>22065025</v>
      </c>
      <c r="C20" s="4" t="s">
        <v>33</v>
      </c>
      <c r="D20" s="5">
        <v>50</v>
      </c>
      <c r="E20" s="5">
        <v>12</v>
      </c>
      <c r="F20" s="5">
        <v>0</v>
      </c>
      <c r="G20" s="5">
        <v>62</v>
      </c>
      <c r="H20" s="5">
        <v>6.2</v>
      </c>
      <c r="I20" s="5">
        <v>17</v>
      </c>
      <c r="J20" s="22" t="s">
        <v>210</v>
      </c>
      <c r="K20" s="15" t="str">
        <f>_xlfn.DISPIMG("ID_5CCC41733786403A9418E786DF5D7DDB",1)</f>
        <v>=DISPIMG("ID_5CCC41733786403A9418E786DF5D7DDB",1)</v>
      </c>
      <c r="L20" s="15"/>
    </row>
    <row r="21" ht="84" customHeight="1" spans="1:12">
      <c r="A21" s="5">
        <v>18</v>
      </c>
      <c r="B21" s="5">
        <v>22065060</v>
      </c>
      <c r="C21" s="4" t="s">
        <v>36</v>
      </c>
      <c r="D21" s="5">
        <v>50</v>
      </c>
      <c r="E21" s="5">
        <v>12</v>
      </c>
      <c r="F21" s="5">
        <v>0</v>
      </c>
      <c r="G21" s="5">
        <v>62</v>
      </c>
      <c r="H21" s="5">
        <v>6.2</v>
      </c>
      <c r="I21" s="5">
        <v>18</v>
      </c>
      <c r="J21" s="23" t="s">
        <v>211</v>
      </c>
      <c r="K21" s="15" t="str">
        <f>_xlfn.DISPIMG("ID_C2B18FCC124A4846BA9E9B6034574652",1)</f>
        <v>=DISPIMG("ID_C2B18FCC124A4846BA9E9B6034574652",1)</v>
      </c>
      <c r="L21" s="15"/>
    </row>
    <row r="22" ht="73" customHeight="1" spans="1:12">
      <c r="A22" s="5">
        <v>19</v>
      </c>
      <c r="B22" s="5">
        <v>22163251</v>
      </c>
      <c r="C22" s="4" t="s">
        <v>29</v>
      </c>
      <c r="D22" s="5">
        <v>50</v>
      </c>
      <c r="E22" s="5">
        <v>11</v>
      </c>
      <c r="F22" s="5">
        <v>0</v>
      </c>
      <c r="G22" s="5">
        <v>61</v>
      </c>
      <c r="H22" s="5">
        <v>6.1</v>
      </c>
      <c r="I22" s="5">
        <v>19</v>
      </c>
      <c r="J22" s="14" t="s">
        <v>212</v>
      </c>
      <c r="K22" s="15" t="str">
        <f>_xlfn.DISPIMG("ID_05BBE878B1AD4EC89AFCD0DEB1D48DC4",1)</f>
        <v>=DISPIMG("ID_05BBE878B1AD4EC89AFCD0DEB1D48DC4",1)</v>
      </c>
      <c r="L22" s="15"/>
    </row>
    <row r="23" ht="87" customHeight="1" spans="1:12">
      <c r="A23" s="5">
        <v>20</v>
      </c>
      <c r="B23" s="5">
        <v>22065059</v>
      </c>
      <c r="C23" s="4" t="s">
        <v>35</v>
      </c>
      <c r="D23" s="5">
        <v>50</v>
      </c>
      <c r="E23" s="5">
        <v>11</v>
      </c>
      <c r="F23" s="5">
        <v>0</v>
      </c>
      <c r="G23" s="5">
        <v>61</v>
      </c>
      <c r="H23" s="5">
        <v>6.1</v>
      </c>
      <c r="I23" s="5">
        <v>20</v>
      </c>
      <c r="J23" s="14" t="s">
        <v>213</v>
      </c>
      <c r="K23" s="15" t="str">
        <f>_xlfn.DISPIMG("ID_EF3BF5C1898F4A9B8BDC7FDD7E965D2A",1)</f>
        <v>=DISPIMG("ID_EF3BF5C1898F4A9B8BDC7FDD7E965D2A",1)</v>
      </c>
      <c r="L23" s="15"/>
    </row>
    <row r="24" ht="77" customHeight="1" spans="1:12">
      <c r="A24" s="5">
        <v>21</v>
      </c>
      <c r="B24" s="5">
        <v>22065063</v>
      </c>
      <c r="C24" s="4" t="s">
        <v>50</v>
      </c>
      <c r="D24" s="5">
        <v>50</v>
      </c>
      <c r="E24" s="5">
        <v>9</v>
      </c>
      <c r="F24" s="5">
        <v>0</v>
      </c>
      <c r="G24" s="5">
        <v>59</v>
      </c>
      <c r="H24" s="5">
        <v>5.9</v>
      </c>
      <c r="I24" s="5">
        <v>21</v>
      </c>
      <c r="J24" s="14" t="s">
        <v>214</v>
      </c>
      <c r="K24" s="15" t="str">
        <f>_xlfn.DISPIMG("ID_7EB5C72929064C7FAE8FA74540EBBCE1",1)</f>
        <v>=DISPIMG("ID_7EB5C72929064C7FAE8FA74540EBBCE1",1)</v>
      </c>
      <c r="L24" s="15"/>
    </row>
    <row r="25" ht="80" customHeight="1" spans="1:12">
      <c r="A25" s="5">
        <v>22</v>
      </c>
      <c r="B25" s="5">
        <v>22065006</v>
      </c>
      <c r="C25" s="4" t="s">
        <v>54</v>
      </c>
      <c r="D25" s="5">
        <v>50</v>
      </c>
      <c r="E25" s="5">
        <v>9</v>
      </c>
      <c r="F25" s="5">
        <v>0</v>
      </c>
      <c r="G25" s="5">
        <v>59</v>
      </c>
      <c r="H25" s="5">
        <v>5.9</v>
      </c>
      <c r="I25" s="5">
        <v>22</v>
      </c>
      <c r="J25" s="14" t="s">
        <v>215</v>
      </c>
      <c r="K25" s="24" t="str">
        <f>_xlfn.DISPIMG("ID_AEDDD62108A04EDAB2FBF1812217D8C4",1)</f>
        <v>=DISPIMG("ID_AEDDD62108A04EDAB2FBF1812217D8C4",1)</v>
      </c>
      <c r="L25" s="15"/>
    </row>
    <row r="26" ht="106" customHeight="1" spans="1:12">
      <c r="A26" s="5">
        <v>23</v>
      </c>
      <c r="B26" s="5">
        <v>22065018</v>
      </c>
      <c r="C26" s="4" t="s">
        <v>39</v>
      </c>
      <c r="D26" s="5">
        <v>50</v>
      </c>
      <c r="E26" s="5">
        <v>8</v>
      </c>
      <c r="F26" s="5">
        <v>0</v>
      </c>
      <c r="G26" s="5">
        <v>58</v>
      </c>
      <c r="H26" s="5">
        <v>5.8</v>
      </c>
      <c r="I26" s="5">
        <v>23</v>
      </c>
      <c r="J26" s="14" t="s">
        <v>216</v>
      </c>
      <c r="K26" s="15" t="str">
        <f>_xlfn.DISPIMG("ID_FFBFD50107AB471CBA9875BC943CC799",1)</f>
        <v>=DISPIMG("ID_FFBFD50107AB471CBA9875BC943CC799",1)</v>
      </c>
      <c r="L26" s="15"/>
    </row>
    <row r="27" ht="103" customHeight="1" spans="1:12">
      <c r="A27" s="5">
        <v>24</v>
      </c>
      <c r="B27" s="5">
        <v>22065054</v>
      </c>
      <c r="C27" s="4" t="s">
        <v>40</v>
      </c>
      <c r="D27" s="5">
        <v>50</v>
      </c>
      <c r="E27" s="5">
        <v>8</v>
      </c>
      <c r="F27" s="5">
        <v>0</v>
      </c>
      <c r="G27" s="5">
        <v>58</v>
      </c>
      <c r="H27" s="5">
        <v>5.8</v>
      </c>
      <c r="I27" s="5">
        <v>24</v>
      </c>
      <c r="J27" s="14" t="s">
        <v>217</v>
      </c>
      <c r="K27" s="15" t="str">
        <f>_xlfn.DISPIMG("ID_CA29D4DBD2AB4C16B735652AEBD88C9B",1)</f>
        <v>=DISPIMG("ID_CA29D4DBD2AB4C16B735652AEBD88C9B",1)</v>
      </c>
      <c r="L27" s="15"/>
    </row>
    <row r="28" ht="77" customHeight="1" spans="1:12">
      <c r="A28" s="5">
        <v>25</v>
      </c>
      <c r="B28" s="5">
        <v>22065008</v>
      </c>
      <c r="C28" s="4" t="s">
        <v>63</v>
      </c>
      <c r="D28" s="5">
        <v>50</v>
      </c>
      <c r="E28" s="5">
        <v>8</v>
      </c>
      <c r="F28" s="5">
        <v>0</v>
      </c>
      <c r="G28" s="5">
        <v>58</v>
      </c>
      <c r="H28" s="5">
        <v>5.8</v>
      </c>
      <c r="I28" s="5">
        <v>25</v>
      </c>
      <c r="J28" s="14" t="s">
        <v>218</v>
      </c>
      <c r="K28" s="15" t="str">
        <f>_xlfn.DISPIMG("ID_C84476DA5474490E9A15D065EA72CB92",1)</f>
        <v>=DISPIMG("ID_C84476DA5474490E9A15D065EA72CB92",1)</v>
      </c>
      <c r="L28" s="15"/>
    </row>
    <row r="29" ht="77" customHeight="1" spans="1:12">
      <c r="A29" s="5">
        <v>26</v>
      </c>
      <c r="B29" s="5">
        <v>22065002</v>
      </c>
      <c r="C29" s="4" t="s">
        <v>65</v>
      </c>
      <c r="D29" s="5">
        <v>50</v>
      </c>
      <c r="E29" s="5">
        <v>8</v>
      </c>
      <c r="F29" s="5">
        <v>0</v>
      </c>
      <c r="G29" s="5">
        <v>58</v>
      </c>
      <c r="H29" s="5">
        <v>5.8</v>
      </c>
      <c r="I29" s="5">
        <v>26</v>
      </c>
      <c r="J29" s="14" t="s">
        <v>219</v>
      </c>
      <c r="K29" s="15" t="str">
        <f>_xlfn.DISPIMG("ID_3B07E6A0C4ED40EF970121138DA5F277",1)</f>
        <v>=DISPIMG("ID_3B07E6A0C4ED40EF970121138DA5F277",1)</v>
      </c>
      <c r="L29" s="15"/>
    </row>
    <row r="30" ht="50" customHeight="1" spans="1:12">
      <c r="A30" s="5">
        <v>27</v>
      </c>
      <c r="B30" s="5">
        <v>22065058</v>
      </c>
      <c r="C30" s="4" t="s">
        <v>37</v>
      </c>
      <c r="D30" s="5">
        <v>50</v>
      </c>
      <c r="E30" s="5">
        <v>7</v>
      </c>
      <c r="F30" s="5">
        <v>0</v>
      </c>
      <c r="G30" s="5">
        <v>57</v>
      </c>
      <c r="H30" s="5">
        <v>5.7</v>
      </c>
      <c r="I30" s="5">
        <v>27</v>
      </c>
      <c r="J30" s="14" t="s">
        <v>220</v>
      </c>
      <c r="K30" s="15" t="str">
        <f>_xlfn.DISPIMG("ID_072FB099B30D47499FF66BC944F82215",1)</f>
        <v>=DISPIMG("ID_072FB099B30D47499FF66BC944F82215",1)</v>
      </c>
      <c r="L30" s="15"/>
    </row>
    <row r="31" ht="94" customHeight="1" spans="1:12">
      <c r="A31" s="5">
        <v>28</v>
      </c>
      <c r="B31" s="5">
        <v>22065052</v>
      </c>
      <c r="C31" s="4" t="s">
        <v>48</v>
      </c>
      <c r="D31" s="5">
        <v>50</v>
      </c>
      <c r="E31" s="5">
        <v>7</v>
      </c>
      <c r="F31" s="5">
        <v>0</v>
      </c>
      <c r="G31" s="5">
        <v>57</v>
      </c>
      <c r="H31" s="5">
        <v>5.7</v>
      </c>
      <c r="I31" s="5">
        <v>28</v>
      </c>
      <c r="J31" s="14" t="s">
        <v>221</v>
      </c>
      <c r="K31" s="15" t="str">
        <f>_xlfn.DISPIMG("ID_B3CE6C2D3E8B4335BBAF1252AF97063F",1)</f>
        <v>=DISPIMG("ID_B3CE6C2D3E8B4335BBAF1252AF97063F",1)</v>
      </c>
      <c r="L31" s="15"/>
    </row>
    <row r="32" ht="50" customHeight="1" spans="1:12">
      <c r="A32" s="5">
        <v>29</v>
      </c>
      <c r="B32" s="5">
        <v>22065009</v>
      </c>
      <c r="C32" s="4" t="s">
        <v>56</v>
      </c>
      <c r="D32" s="5">
        <v>50</v>
      </c>
      <c r="E32" s="5">
        <v>7</v>
      </c>
      <c r="F32" s="5">
        <v>0</v>
      </c>
      <c r="G32" s="5">
        <v>57</v>
      </c>
      <c r="H32" s="5">
        <v>5.7</v>
      </c>
      <c r="I32" s="5">
        <v>29</v>
      </c>
      <c r="J32" s="14" t="s">
        <v>222</v>
      </c>
      <c r="K32" s="15" t="str">
        <f>_xlfn.DISPIMG("ID_F4AAE770F42B4A2DA9237A2F944304BF",1)</f>
        <v>=DISPIMG("ID_F4AAE770F42B4A2DA9237A2F944304BF",1)</v>
      </c>
      <c r="L32" s="15"/>
    </row>
    <row r="33" ht="56" customHeight="1" spans="1:12">
      <c r="A33" s="5">
        <v>30</v>
      </c>
      <c r="B33" s="9">
        <v>22065024</v>
      </c>
      <c r="C33" s="10" t="s">
        <v>44</v>
      </c>
      <c r="D33" s="9">
        <v>50</v>
      </c>
      <c r="E33" s="9">
        <v>6.5</v>
      </c>
      <c r="F33" s="9">
        <v>0</v>
      </c>
      <c r="G33" s="9">
        <v>56.5</v>
      </c>
      <c r="H33" s="9">
        <v>5.65</v>
      </c>
      <c r="I33" s="5">
        <v>30</v>
      </c>
      <c r="J33" s="25" t="s">
        <v>223</v>
      </c>
      <c r="K33" s="15" t="str">
        <f>_xlfn.DISPIMG("ID_5563F5A368E34C789FA35BEDDF2DA370",1)</f>
        <v>=DISPIMG("ID_5563F5A368E34C789FA35BEDDF2DA370",1)</v>
      </c>
      <c r="L33" s="15"/>
    </row>
    <row r="34" ht="59" customHeight="1" spans="1:12">
      <c r="A34" s="5">
        <v>31</v>
      </c>
      <c r="B34" s="5">
        <v>22065039</v>
      </c>
      <c r="C34" s="4" t="s">
        <v>42</v>
      </c>
      <c r="D34" s="5">
        <v>50</v>
      </c>
      <c r="E34" s="5">
        <v>6</v>
      </c>
      <c r="F34" s="5">
        <v>0</v>
      </c>
      <c r="G34" s="5">
        <v>56</v>
      </c>
      <c r="H34" s="5">
        <v>5.6</v>
      </c>
      <c r="I34" s="5">
        <v>31</v>
      </c>
      <c r="J34" s="14" t="s">
        <v>224</v>
      </c>
      <c r="K34" s="26" t="str">
        <f>_xlfn.DISPIMG("ID_4BF7462F7CED4AE2818F51107925CA7F",1)</f>
        <v>=DISPIMG("ID_4BF7462F7CED4AE2818F51107925CA7F",1)</v>
      </c>
      <c r="L34" s="15"/>
    </row>
    <row r="35" ht="60" customHeight="1" spans="1:12">
      <c r="A35" s="5">
        <v>32</v>
      </c>
      <c r="B35" s="5">
        <v>22065055</v>
      </c>
      <c r="C35" s="4" t="s">
        <v>45</v>
      </c>
      <c r="D35" s="5">
        <v>50</v>
      </c>
      <c r="E35" s="5">
        <v>6</v>
      </c>
      <c r="F35" s="5">
        <v>0</v>
      </c>
      <c r="G35" s="5">
        <v>56</v>
      </c>
      <c r="H35" s="5">
        <v>5.6</v>
      </c>
      <c r="I35" s="5">
        <v>32</v>
      </c>
      <c r="J35" s="14" t="s">
        <v>225</v>
      </c>
      <c r="K35" s="26" t="str">
        <f>_xlfn.DISPIMG("ID_8C27D4BF871143478024C1E284901CD5",1)</f>
        <v>=DISPIMG("ID_8C27D4BF871143478024C1E284901CD5",1)</v>
      </c>
      <c r="L35" s="15"/>
    </row>
    <row r="36" ht="77" customHeight="1" spans="1:12">
      <c r="A36" s="5">
        <v>33</v>
      </c>
      <c r="B36" s="5">
        <v>22065038</v>
      </c>
      <c r="C36" s="4" t="s">
        <v>46</v>
      </c>
      <c r="D36" s="5">
        <v>50</v>
      </c>
      <c r="E36" s="5">
        <v>6</v>
      </c>
      <c r="F36" s="5">
        <v>0</v>
      </c>
      <c r="G36" s="5">
        <v>56</v>
      </c>
      <c r="H36" s="5">
        <v>5.6</v>
      </c>
      <c r="I36" s="5">
        <v>33</v>
      </c>
      <c r="J36" s="14" t="s">
        <v>226</v>
      </c>
      <c r="K36" s="26" t="str">
        <f>_xlfn.DISPIMG("ID_F741CECFAA1E4875A263A6AFB9EFF182",1)</f>
        <v>=DISPIMG("ID_F741CECFAA1E4875A263A6AFB9EFF182",1)</v>
      </c>
      <c r="L36" s="15"/>
    </row>
    <row r="37" ht="68" customHeight="1" spans="1:12">
      <c r="A37" s="5">
        <v>34</v>
      </c>
      <c r="B37" s="5">
        <v>22065004</v>
      </c>
      <c r="C37" s="4" t="s">
        <v>61</v>
      </c>
      <c r="D37" s="5">
        <v>50</v>
      </c>
      <c r="E37" s="5">
        <v>5</v>
      </c>
      <c r="F37" s="5">
        <v>0</v>
      </c>
      <c r="G37" s="5">
        <v>55</v>
      </c>
      <c r="H37" s="5">
        <v>5.5</v>
      </c>
      <c r="I37" s="5">
        <v>34</v>
      </c>
      <c r="J37" s="14" t="s">
        <v>227</v>
      </c>
      <c r="K37" s="26" t="str">
        <f>_xlfn.DISPIMG("ID_BC0F21084A584CD3B89B7728A42EB391",1)</f>
        <v>=DISPIMG("ID_BC0F21084A584CD3B89B7728A42EB391",1)</v>
      </c>
      <c r="L37" s="15"/>
    </row>
    <row r="38" ht="65" customHeight="1" spans="1:12">
      <c r="A38" s="5">
        <v>35</v>
      </c>
      <c r="B38" s="5">
        <v>22065014</v>
      </c>
      <c r="C38" s="4" t="s">
        <v>26</v>
      </c>
      <c r="D38" s="5">
        <v>50</v>
      </c>
      <c r="E38" s="5">
        <v>4</v>
      </c>
      <c r="F38" s="5">
        <v>0</v>
      </c>
      <c r="G38" s="5">
        <v>54</v>
      </c>
      <c r="H38" s="5">
        <v>5.4</v>
      </c>
      <c r="I38" s="5">
        <v>35</v>
      </c>
      <c r="J38" s="14" t="s">
        <v>228</v>
      </c>
      <c r="K38" s="15" t="str">
        <f>_xlfn.DISPIMG("ID_CA1F6B0EA7594AB3A5EA7255FC4C9F17",1)</f>
        <v>=DISPIMG("ID_CA1F6B0EA7594AB3A5EA7255FC4C9F17",1)</v>
      </c>
      <c r="L38" s="15"/>
    </row>
    <row r="39" ht="50" customHeight="1" spans="1:12">
      <c r="A39" s="5">
        <v>36</v>
      </c>
      <c r="B39" s="5">
        <v>22065051</v>
      </c>
      <c r="C39" s="4" t="s">
        <v>53</v>
      </c>
      <c r="D39" s="5">
        <v>50</v>
      </c>
      <c r="E39" s="5">
        <v>3</v>
      </c>
      <c r="F39" s="5">
        <v>0</v>
      </c>
      <c r="G39" s="5">
        <v>53</v>
      </c>
      <c r="H39" s="5">
        <v>5.3</v>
      </c>
      <c r="I39" s="5">
        <v>36</v>
      </c>
      <c r="J39" s="27" t="s">
        <v>229</v>
      </c>
      <c r="K39" s="26" t="str">
        <f>_xlfn.DISPIMG("ID_1350398D6D7647DB9A112A02837C5BC2",1)</f>
        <v>=DISPIMG("ID_1350398D6D7647DB9A112A02837C5BC2",1)</v>
      </c>
      <c r="L39" s="15"/>
    </row>
    <row r="40" ht="50" customHeight="1" spans="1:12">
      <c r="A40" s="5">
        <v>37</v>
      </c>
      <c r="B40" s="5">
        <v>22065061</v>
      </c>
      <c r="C40" s="4" t="s">
        <v>59</v>
      </c>
      <c r="D40" s="5">
        <v>50</v>
      </c>
      <c r="E40" s="5">
        <v>3</v>
      </c>
      <c r="F40" s="5">
        <v>0</v>
      </c>
      <c r="G40" s="5">
        <v>53</v>
      </c>
      <c r="H40" s="5">
        <v>5.3</v>
      </c>
      <c r="I40" s="5">
        <v>37</v>
      </c>
      <c r="J40" s="14" t="s">
        <v>230</v>
      </c>
      <c r="K40" s="26" t="str">
        <f>_xlfn.DISPIMG("ID_341DEE59B6B643FBBB3704E12C3CE493",1)</f>
        <v>=DISPIMG("ID_341DEE59B6B643FBBB3704E12C3CE493",1)</v>
      </c>
      <c r="L40" s="15"/>
    </row>
    <row r="41" ht="76" customHeight="1" spans="1:12">
      <c r="A41" s="5">
        <v>38</v>
      </c>
      <c r="B41" s="5">
        <v>22065065</v>
      </c>
      <c r="C41" s="4" t="s">
        <v>58</v>
      </c>
      <c r="D41" s="5">
        <v>50</v>
      </c>
      <c r="E41" s="5">
        <v>3</v>
      </c>
      <c r="F41" s="5">
        <v>0</v>
      </c>
      <c r="G41" s="5">
        <v>53</v>
      </c>
      <c r="H41" s="5">
        <v>5.3</v>
      </c>
      <c r="I41" s="5">
        <v>38</v>
      </c>
      <c r="J41" s="14" t="s">
        <v>231</v>
      </c>
      <c r="K41" s="26" t="str">
        <f>_xlfn.DISPIMG("ID_64AC17B68A1D4CDABCFE7DB5F2345BAE",1)</f>
        <v>=DISPIMG("ID_64AC17B68A1D4CDABCFE7DB5F2345BAE",1)</v>
      </c>
      <c r="L41" s="15"/>
    </row>
    <row r="42" ht="60" customHeight="1" spans="1:12">
      <c r="A42" s="5">
        <v>39</v>
      </c>
      <c r="B42" s="5">
        <v>22065040</v>
      </c>
      <c r="C42" s="4" t="s">
        <v>64</v>
      </c>
      <c r="D42" s="5">
        <v>50</v>
      </c>
      <c r="E42" s="5">
        <v>3</v>
      </c>
      <c r="F42" s="5">
        <v>0</v>
      </c>
      <c r="G42" s="5">
        <v>53</v>
      </c>
      <c r="H42" s="5">
        <v>5.3</v>
      </c>
      <c r="I42" s="5">
        <v>39</v>
      </c>
      <c r="J42" s="23" t="s">
        <v>232</v>
      </c>
      <c r="K42" s="26" t="str">
        <f>_xlfn.DISPIMG("ID_D67B99C90D824F749B7C7F51861AD23C",1)</f>
        <v>=DISPIMG("ID_D67B99C90D824F749B7C7F51861AD23C",1)</v>
      </c>
      <c r="L42" s="15"/>
    </row>
    <row r="43" ht="38" customHeight="1" spans="1:12">
      <c r="A43" s="5">
        <v>40</v>
      </c>
      <c r="B43" s="5">
        <v>22065005</v>
      </c>
      <c r="C43" s="4" t="s">
        <v>67</v>
      </c>
      <c r="D43" s="5">
        <v>50</v>
      </c>
      <c r="E43" s="5">
        <v>3</v>
      </c>
      <c r="F43" s="5">
        <v>0</v>
      </c>
      <c r="G43" s="5">
        <v>53</v>
      </c>
      <c r="H43" s="5">
        <v>5.3</v>
      </c>
      <c r="I43" s="5">
        <v>40</v>
      </c>
      <c r="J43" s="27" t="s">
        <v>233</v>
      </c>
      <c r="K43" s="24" t="str">
        <f>_xlfn.DISPIMG("ID_86408103906540ABAF2EDD4527958F30",1)</f>
        <v>=DISPIMG("ID_86408103906540ABAF2EDD4527958F30",1)</v>
      </c>
      <c r="L43" s="15"/>
    </row>
    <row r="44" ht="40" customHeight="1" spans="1:12">
      <c r="A44" s="5">
        <v>41</v>
      </c>
      <c r="B44" s="5">
        <v>22065029</v>
      </c>
      <c r="C44" s="4" t="s">
        <v>41</v>
      </c>
      <c r="D44" s="5">
        <v>50</v>
      </c>
      <c r="E44" s="5">
        <v>2</v>
      </c>
      <c r="F44" s="5">
        <v>0</v>
      </c>
      <c r="G44" s="5">
        <v>52</v>
      </c>
      <c r="H44" s="5">
        <v>5.2</v>
      </c>
      <c r="I44" s="5">
        <v>41</v>
      </c>
      <c r="J44" s="14" t="s">
        <v>234</v>
      </c>
      <c r="K44" s="26" t="str">
        <f>_xlfn.DISPIMG("ID_A9BBAFD11E5E4F15AAB4B247D969D2C1",1)</f>
        <v>=DISPIMG("ID_A9BBAFD11E5E4F15AAB4B247D969D2C1",1)</v>
      </c>
      <c r="L44" s="15"/>
    </row>
    <row r="45" ht="56" customHeight="1" spans="1:12">
      <c r="A45" s="5">
        <v>42</v>
      </c>
      <c r="B45" s="5">
        <v>22065047</v>
      </c>
      <c r="C45" s="4" t="s">
        <v>43</v>
      </c>
      <c r="D45" s="5">
        <v>50</v>
      </c>
      <c r="E45" s="5">
        <v>2</v>
      </c>
      <c r="F45" s="5">
        <v>0</v>
      </c>
      <c r="G45" s="5">
        <v>52</v>
      </c>
      <c r="H45" s="5">
        <v>5.2</v>
      </c>
      <c r="I45" s="5">
        <v>42</v>
      </c>
      <c r="J45" s="14" t="s">
        <v>235</v>
      </c>
      <c r="K45" s="26" t="str">
        <f>_xlfn.DISPIMG("ID_A9C57B3CE2DC4537A8C66ED9EBDB47F7",1)</f>
        <v>=DISPIMG("ID_A9C57B3CE2DC4537A8C66ED9EBDB47F7",1)</v>
      </c>
      <c r="L45" s="15"/>
    </row>
    <row r="46" ht="44" customHeight="1" spans="1:12">
      <c r="A46" s="5">
        <v>43</v>
      </c>
      <c r="B46" s="9">
        <v>22065056</v>
      </c>
      <c r="C46" s="10" t="s">
        <v>49</v>
      </c>
      <c r="D46" s="9">
        <v>50</v>
      </c>
      <c r="E46" s="9">
        <v>1</v>
      </c>
      <c r="F46" s="9">
        <v>0</v>
      </c>
      <c r="G46" s="9">
        <v>51</v>
      </c>
      <c r="H46" s="9">
        <v>5.1</v>
      </c>
      <c r="I46" s="5">
        <v>43</v>
      </c>
      <c r="J46" s="28" t="s">
        <v>236</v>
      </c>
      <c r="K46" s="26" t="str">
        <f>_xlfn.DISPIMG("ID_4AA7C6A1686D4B43B9F17DB7800E4E3E",1)</f>
        <v>=DISPIMG("ID_4AA7C6A1686D4B43B9F17DB7800E4E3E",1)</v>
      </c>
      <c r="L46" s="15"/>
    </row>
    <row r="47" ht="27" customHeight="1" spans="1:12">
      <c r="A47" s="5">
        <v>44</v>
      </c>
      <c r="B47" s="5">
        <v>22065062</v>
      </c>
      <c r="C47" s="4" t="s">
        <v>66</v>
      </c>
      <c r="D47" s="5">
        <v>50</v>
      </c>
      <c r="E47" s="5">
        <v>1</v>
      </c>
      <c r="F47" s="5">
        <v>0</v>
      </c>
      <c r="G47" s="5">
        <v>51</v>
      </c>
      <c r="H47" s="5">
        <v>5.1</v>
      </c>
      <c r="I47" s="5">
        <v>44</v>
      </c>
      <c r="J47" s="27" t="s">
        <v>237</v>
      </c>
      <c r="K47" s="26" t="str">
        <f>_xlfn.DISPIMG("ID_56DE218D48B14F12ACAD0B013D3DFD26",1)</f>
        <v>=DISPIMG("ID_56DE218D48B14F12ACAD0B013D3DFD26",1)</v>
      </c>
      <c r="L47" s="15"/>
    </row>
    <row r="48" ht="24" customHeight="1" spans="1:12">
      <c r="A48" s="5">
        <v>45</v>
      </c>
      <c r="B48" s="5">
        <v>22065042</v>
      </c>
      <c r="C48" s="4" t="s">
        <v>73</v>
      </c>
      <c r="D48" s="5">
        <v>50</v>
      </c>
      <c r="E48" s="5">
        <v>1</v>
      </c>
      <c r="F48" s="5">
        <v>0</v>
      </c>
      <c r="G48" s="5">
        <v>51</v>
      </c>
      <c r="H48" s="5">
        <v>5.1</v>
      </c>
      <c r="I48" s="5">
        <v>45</v>
      </c>
      <c r="J48" s="27" t="s">
        <v>238</v>
      </c>
      <c r="K48" s="26" t="str">
        <f>_xlfn.DISPIMG("ID_0794C61D84F24F6D968BABFBA789D443",1)</f>
        <v>=DISPIMG("ID_0794C61D84F24F6D968BABFBA789D443",1)</v>
      </c>
      <c r="L48" s="15"/>
    </row>
    <row r="49" ht="40" customHeight="1" spans="1:12">
      <c r="A49" s="5">
        <v>46</v>
      </c>
      <c r="B49" s="5">
        <v>22065001</v>
      </c>
      <c r="C49" s="4" t="s">
        <v>79</v>
      </c>
      <c r="D49" s="5">
        <v>50</v>
      </c>
      <c r="E49" s="5">
        <v>1</v>
      </c>
      <c r="F49" s="5">
        <v>0</v>
      </c>
      <c r="G49" s="5">
        <v>51</v>
      </c>
      <c r="H49" s="5">
        <v>5.1</v>
      </c>
      <c r="I49" s="5">
        <v>46</v>
      </c>
      <c r="J49" s="14" t="s">
        <v>239</v>
      </c>
      <c r="K49" s="26" t="str">
        <f>_xlfn.DISPIMG("ID_2430890AEAE14AFA8BDBD571C81CE0D2",1)</f>
        <v>=DISPIMG("ID_2430890AEAE14AFA8BDBD571C81CE0D2",1)</v>
      </c>
      <c r="L49" s="15"/>
    </row>
    <row r="50" customHeight="1" spans="1:12">
      <c r="A50" s="5">
        <v>47</v>
      </c>
      <c r="B50" s="5">
        <v>22065007</v>
      </c>
      <c r="C50" s="4" t="s">
        <v>51</v>
      </c>
      <c r="D50" s="5">
        <v>50</v>
      </c>
      <c r="E50" s="5">
        <v>0</v>
      </c>
      <c r="F50" s="5">
        <v>0</v>
      </c>
      <c r="G50" s="5">
        <v>50</v>
      </c>
      <c r="H50" s="5">
        <v>5</v>
      </c>
      <c r="I50" s="5">
        <v>47</v>
      </c>
      <c r="J50" s="27" t="s">
        <v>151</v>
      </c>
      <c r="K50" s="15" t="str">
        <f>_xlfn.DISPIMG("ID_2C7E4A43E2EA42C1B9D9377605345BBB",1)</f>
        <v>=DISPIMG("ID_2C7E4A43E2EA42C1B9D9377605345BBB",1)</v>
      </c>
      <c r="L50" s="15"/>
    </row>
    <row r="51" customHeight="1" spans="1:12">
      <c r="A51" s="5">
        <v>48</v>
      </c>
      <c r="B51" s="5">
        <v>22065050</v>
      </c>
      <c r="C51" s="4" t="s">
        <v>52</v>
      </c>
      <c r="D51" s="5">
        <v>50</v>
      </c>
      <c r="E51" s="5">
        <v>0</v>
      </c>
      <c r="F51" s="5">
        <v>0</v>
      </c>
      <c r="G51" s="5">
        <v>50</v>
      </c>
      <c r="H51" s="5">
        <v>5</v>
      </c>
      <c r="I51" s="5">
        <v>48</v>
      </c>
      <c r="J51" s="27" t="s">
        <v>151</v>
      </c>
      <c r="K51" t="str">
        <f>_xlfn.DISPIMG("ID_B02F7EE9F80E4534B736405E8AD25D79",1)</f>
        <v>=DISPIMG("ID_B02F7EE9F80E4534B736405E8AD25D79",1)</v>
      </c>
      <c r="L51" s="15"/>
    </row>
    <row r="52" customHeight="1" spans="1:12">
      <c r="A52" s="5">
        <v>49</v>
      </c>
      <c r="B52" s="5">
        <v>22065048</v>
      </c>
      <c r="C52" s="4" t="s">
        <v>55</v>
      </c>
      <c r="D52" s="5">
        <v>50</v>
      </c>
      <c r="E52" s="5">
        <v>0</v>
      </c>
      <c r="F52" s="5">
        <v>0</v>
      </c>
      <c r="G52" s="5">
        <v>50</v>
      </c>
      <c r="H52" s="5">
        <v>5</v>
      </c>
      <c r="I52" s="5">
        <v>49</v>
      </c>
      <c r="J52" s="27" t="s">
        <v>151</v>
      </c>
      <c r="K52" s="26" t="str">
        <f>_xlfn.DISPIMG("ID_F5BB56BE78B64BE1907E00FA0D8D4B04",1)</f>
        <v>=DISPIMG("ID_F5BB56BE78B64BE1907E00FA0D8D4B04",1)</v>
      </c>
      <c r="L52" s="15"/>
    </row>
    <row r="53" customHeight="1" spans="1:12">
      <c r="A53" s="5">
        <v>50</v>
      </c>
      <c r="B53" s="5">
        <v>22065046</v>
      </c>
      <c r="C53" s="4" t="s">
        <v>57</v>
      </c>
      <c r="D53" s="5">
        <v>50</v>
      </c>
      <c r="E53" s="5">
        <v>0</v>
      </c>
      <c r="F53" s="5">
        <v>0</v>
      </c>
      <c r="G53" s="5">
        <v>50</v>
      </c>
      <c r="H53" s="5">
        <v>5</v>
      </c>
      <c r="I53" s="5">
        <v>50</v>
      </c>
      <c r="J53" s="27" t="s">
        <v>151</v>
      </c>
      <c r="K53" s="29" t="str">
        <f>_xlfn.DISPIMG("ID_510022389687491FA36E1318B0150B0B",1)</f>
        <v>=DISPIMG("ID_510022389687491FA36E1318B0150B0B",1)</v>
      </c>
      <c r="L53" s="30"/>
    </row>
    <row r="54" customHeight="1" spans="1:12">
      <c r="A54" s="5">
        <v>51</v>
      </c>
      <c r="B54" s="5">
        <v>22065053</v>
      </c>
      <c r="C54" s="4" t="s">
        <v>60</v>
      </c>
      <c r="D54" s="5">
        <v>50</v>
      </c>
      <c r="E54" s="5">
        <v>0</v>
      </c>
      <c r="F54" s="5">
        <v>0</v>
      </c>
      <c r="G54" s="5">
        <v>50</v>
      </c>
      <c r="H54" s="5">
        <v>5</v>
      </c>
      <c r="I54" s="5">
        <v>51</v>
      </c>
      <c r="J54" s="27" t="s">
        <v>151</v>
      </c>
      <c r="K54" t="str">
        <f>_xlfn.DISPIMG("ID_EE226B90EB544380B9AE6B9793391526",1)</f>
        <v>=DISPIMG("ID_EE226B90EB544380B9AE6B9793391526",1)</v>
      </c>
      <c r="L54" s="15"/>
    </row>
    <row r="55" customHeight="1" spans="1:12">
      <c r="A55" s="5">
        <v>52</v>
      </c>
      <c r="B55" s="5">
        <v>22065044</v>
      </c>
      <c r="C55" s="4" t="s">
        <v>68</v>
      </c>
      <c r="D55" s="5">
        <v>50</v>
      </c>
      <c r="E55" s="5">
        <v>0</v>
      </c>
      <c r="F55" s="5">
        <v>0</v>
      </c>
      <c r="G55" s="5">
        <v>50</v>
      </c>
      <c r="H55" s="5">
        <v>5</v>
      </c>
      <c r="I55" s="5">
        <v>52</v>
      </c>
      <c r="J55" s="27" t="s">
        <v>151</v>
      </c>
      <c r="K55" s="15" t="str">
        <f>_xlfn.DISPIMG("ID_240408C3C8BE40C496466BE58DDE323B",1)</f>
        <v>=DISPIMG("ID_240408C3C8BE40C496466BE58DDE323B",1)</v>
      </c>
      <c r="L55" s="15"/>
    </row>
    <row r="56" customHeight="1" spans="1:12">
      <c r="A56" s="5">
        <v>53</v>
      </c>
      <c r="B56" s="9">
        <v>22065035</v>
      </c>
      <c r="C56" s="10" t="s">
        <v>70</v>
      </c>
      <c r="D56" s="9">
        <v>50</v>
      </c>
      <c r="E56" s="9">
        <v>0</v>
      </c>
      <c r="F56" s="9">
        <v>0</v>
      </c>
      <c r="G56" s="9">
        <v>50</v>
      </c>
      <c r="H56" s="9">
        <v>5</v>
      </c>
      <c r="I56" s="5">
        <v>53</v>
      </c>
      <c r="J56" s="28" t="s">
        <v>151</v>
      </c>
      <c r="K56" s="15" t="str">
        <f>_xlfn.DISPIMG("ID_B10C6B4B6CF1428496715C92B82E9CB1",1)</f>
        <v>=DISPIMG("ID_B10C6B4B6CF1428496715C92B82E9CB1",1)</v>
      </c>
      <c r="L56" s="15"/>
    </row>
    <row r="57" customHeight="1" spans="1:12">
      <c r="A57" s="5">
        <v>54</v>
      </c>
      <c r="B57" s="5">
        <v>22065033</v>
      </c>
      <c r="C57" s="4" t="s">
        <v>69</v>
      </c>
      <c r="D57" s="5">
        <v>50</v>
      </c>
      <c r="E57" s="5">
        <v>0</v>
      </c>
      <c r="F57" s="5">
        <v>0</v>
      </c>
      <c r="G57" s="5">
        <v>50</v>
      </c>
      <c r="H57" s="5">
        <v>5</v>
      </c>
      <c r="I57" s="5">
        <v>54</v>
      </c>
      <c r="J57" s="27" t="s">
        <v>151</v>
      </c>
      <c r="K57" s="31" t="str">
        <f>_xlfn.DISPIMG("ID_279049E6F98E405EB9EAE3AEDA05C709",1)</f>
        <v>=DISPIMG("ID_279049E6F98E405EB9EAE3AEDA05C709",1)</v>
      </c>
      <c r="L57" s="31"/>
    </row>
    <row r="58" customHeight="1" spans="1:12">
      <c r="A58" s="5">
        <v>55</v>
      </c>
      <c r="B58" s="5">
        <v>22065003</v>
      </c>
      <c r="C58" s="4" t="s">
        <v>76</v>
      </c>
      <c r="D58" s="5">
        <v>50</v>
      </c>
      <c r="E58" s="5">
        <v>0</v>
      </c>
      <c r="F58" s="5">
        <v>0</v>
      </c>
      <c r="G58" s="5">
        <v>50</v>
      </c>
      <c r="H58" s="5">
        <v>5</v>
      </c>
      <c r="I58" s="5">
        <v>55</v>
      </c>
      <c r="J58" s="27" t="s">
        <v>151</v>
      </c>
      <c r="K58" s="15" t="str">
        <f>_xlfn.DISPIMG("ID_B564771695E6454BB8193BB954558254",1)</f>
        <v>=DISPIMG("ID_B564771695E6454BB8193BB954558254",1)</v>
      </c>
      <c r="L58" s="15"/>
    </row>
    <row r="59" customHeight="1" spans="1:12">
      <c r="A59" s="5">
        <v>56</v>
      </c>
      <c r="B59" s="5">
        <v>22065032</v>
      </c>
      <c r="C59" s="4" t="s">
        <v>74</v>
      </c>
      <c r="D59" s="5">
        <v>50</v>
      </c>
      <c r="E59" s="5">
        <v>0</v>
      </c>
      <c r="F59" s="5">
        <v>0</v>
      </c>
      <c r="G59" s="5">
        <v>50</v>
      </c>
      <c r="H59" s="5">
        <v>5</v>
      </c>
      <c r="I59" s="5">
        <v>56</v>
      </c>
      <c r="J59" s="27" t="s">
        <v>151</v>
      </c>
      <c r="K59" s="15" t="str">
        <f>_xlfn.DISPIMG("ID_F92BC9D116D94E87BD3CCE0C0DE78858",1)</f>
        <v>=DISPIMG("ID_F92BC9D116D94E87BD3CCE0C0DE78858",1)</v>
      </c>
      <c r="L59" s="15"/>
    </row>
    <row r="60" customHeight="1" spans="1:12">
      <c r="A60" s="5">
        <v>57</v>
      </c>
      <c r="B60" s="5">
        <v>22065049</v>
      </c>
      <c r="C60" s="4" t="s">
        <v>75</v>
      </c>
      <c r="D60" s="5">
        <v>50</v>
      </c>
      <c r="E60" s="5">
        <v>0</v>
      </c>
      <c r="F60" s="5">
        <v>0</v>
      </c>
      <c r="G60" s="5">
        <v>50</v>
      </c>
      <c r="H60" s="5">
        <v>5</v>
      </c>
      <c r="I60" s="5">
        <v>57</v>
      </c>
      <c r="J60" s="27" t="s">
        <v>151</v>
      </c>
      <c r="K60" s="24" t="str">
        <f>_xlfn.DISPIMG("ID_BFC0855DC4424FD8A824D18E52689119",1)</f>
        <v>=DISPIMG("ID_BFC0855DC4424FD8A824D18E52689119",1)</v>
      </c>
      <c r="L60" s="15"/>
    </row>
    <row r="61" customHeight="1" spans="1:12">
      <c r="A61" s="5">
        <v>58</v>
      </c>
      <c r="B61" s="5">
        <v>22065064</v>
      </c>
      <c r="C61" s="4" t="s">
        <v>77</v>
      </c>
      <c r="D61" s="5">
        <v>50</v>
      </c>
      <c r="E61" s="5">
        <v>0</v>
      </c>
      <c r="F61" s="5">
        <v>0</v>
      </c>
      <c r="G61" s="5">
        <v>50</v>
      </c>
      <c r="H61" s="5">
        <v>5</v>
      </c>
      <c r="I61" s="5">
        <v>58</v>
      </c>
      <c r="J61" s="27" t="s">
        <v>151</v>
      </c>
      <c r="K61" s="15" t="str">
        <f>_xlfn.DISPIMG("ID_DA9BC550900B41B291189A3EB92B2282",1)</f>
        <v>=DISPIMG("ID_DA9BC550900B41B291189A3EB92B2282",1)</v>
      </c>
      <c r="L61" s="15"/>
    </row>
    <row r="62" customHeight="1" spans="1:12">
      <c r="A62" s="5">
        <v>59</v>
      </c>
      <c r="B62" s="5">
        <v>22065034</v>
      </c>
      <c r="C62" s="4" t="s">
        <v>72</v>
      </c>
      <c r="D62" s="5">
        <v>50</v>
      </c>
      <c r="E62" s="5">
        <v>0</v>
      </c>
      <c r="F62" s="5">
        <v>0</v>
      </c>
      <c r="G62" s="5">
        <v>50</v>
      </c>
      <c r="H62" s="5">
        <v>5</v>
      </c>
      <c r="I62" s="5">
        <v>59</v>
      </c>
      <c r="J62" s="27" t="s">
        <v>151</v>
      </c>
      <c r="K62" s="15" t="str">
        <f>_xlfn.DISPIMG("ID_9560A81569AE4E3EAEFB03B1F9AC9A02",1)</f>
        <v>=DISPIMG("ID_9560A81569AE4E3EAEFB03B1F9AC9A02",1)</v>
      </c>
      <c r="L62" s="15"/>
    </row>
    <row r="63" customHeight="1" spans="1:12">
      <c r="A63" s="5">
        <v>60</v>
      </c>
      <c r="B63" s="5">
        <v>22065041</v>
      </c>
      <c r="C63" s="4" t="s">
        <v>78</v>
      </c>
      <c r="D63" s="5">
        <v>50</v>
      </c>
      <c r="E63" s="5">
        <v>0</v>
      </c>
      <c r="F63" s="5">
        <v>0</v>
      </c>
      <c r="G63" s="5">
        <v>50</v>
      </c>
      <c r="H63" s="5">
        <v>5</v>
      </c>
      <c r="I63" s="5">
        <v>60</v>
      </c>
      <c r="J63" s="27" t="s">
        <v>151</v>
      </c>
      <c r="K63" s="15" t="str">
        <f>_xlfn.DISPIMG("ID_06FEF7DE4AA44B39BC22C59A0A8B7D04",1)</f>
        <v>=DISPIMG("ID_06FEF7DE4AA44B39BC22C59A0A8B7D04",1)</v>
      </c>
      <c r="L63" s="15"/>
    </row>
    <row r="64" customHeight="1" spans="1:12">
      <c r="A64" s="5">
        <v>61</v>
      </c>
      <c r="B64" s="5">
        <v>22065045</v>
      </c>
      <c r="C64" s="4" t="s">
        <v>81</v>
      </c>
      <c r="D64" s="5">
        <v>50</v>
      </c>
      <c r="E64" s="5">
        <v>0</v>
      </c>
      <c r="F64" s="5">
        <v>0</v>
      </c>
      <c r="G64" s="5">
        <v>50</v>
      </c>
      <c r="H64" s="5">
        <v>5</v>
      </c>
      <c r="I64" s="5">
        <v>61</v>
      </c>
      <c r="J64" s="27" t="s">
        <v>151</v>
      </c>
      <c r="K64" s="32" t="str">
        <f>_xlfn.DISPIMG("ID_F5442AEA8C7F41E78CFCB64B0A3EE57D",1)</f>
        <v>=DISPIMG("ID_F5442AEA8C7F41E78CFCB64B0A3EE57D",1)</v>
      </c>
      <c r="L64" s="15"/>
    </row>
    <row r="65" customHeight="1" spans="1:12">
      <c r="A65" s="5">
        <v>62</v>
      </c>
      <c r="B65" s="5">
        <v>22065030</v>
      </c>
      <c r="C65" s="4" t="s">
        <v>80</v>
      </c>
      <c r="D65" s="5">
        <v>50</v>
      </c>
      <c r="E65" s="5">
        <v>0</v>
      </c>
      <c r="F65" s="5">
        <v>0</v>
      </c>
      <c r="G65" s="5">
        <v>50</v>
      </c>
      <c r="H65" s="5">
        <v>5</v>
      </c>
      <c r="I65" s="5">
        <v>62</v>
      </c>
      <c r="J65" s="27" t="s">
        <v>151</v>
      </c>
      <c r="K65" s="15" t="str">
        <f>_xlfn.DISPIMG("ID_C057642800A547E2AB927F3C1A8C9557",1)</f>
        <v>=DISPIMG("ID_C057642800A547E2AB927F3C1A8C9557",1)</v>
      </c>
      <c r="L65" s="15"/>
    </row>
    <row r="66" customHeight="1" spans="1:12">
      <c r="A66" s="5">
        <v>63</v>
      </c>
      <c r="B66" s="5">
        <v>22065022</v>
      </c>
      <c r="C66" s="4" t="s">
        <v>82</v>
      </c>
      <c r="D66" s="5">
        <v>50</v>
      </c>
      <c r="E66" s="5">
        <v>0</v>
      </c>
      <c r="F66" s="5">
        <v>0</v>
      </c>
      <c r="G66" s="5">
        <v>50</v>
      </c>
      <c r="H66" s="5">
        <v>5</v>
      </c>
      <c r="I66" s="5">
        <v>63</v>
      </c>
      <c r="J66" s="27" t="s">
        <v>151</v>
      </c>
      <c r="K66" s="15" t="str">
        <f>_xlfn.DISPIMG("ID_AF70E61F1F104FF99DF4FDF0B6839217",1)</f>
        <v>=DISPIMG("ID_AF70E61F1F104FF99DF4FDF0B6839217",1)</v>
      </c>
      <c r="L66" s="15"/>
    </row>
    <row r="67" customHeight="1" spans="3:8">
      <c r="C67" s="33" t="s">
        <v>84</v>
      </c>
      <c r="D67" s="33"/>
      <c r="E67" s="33"/>
      <c r="F67" s="33" t="s">
        <v>85</v>
      </c>
      <c r="G67" s="33"/>
      <c r="H67" s="34"/>
    </row>
  </sheetData>
  <mergeCells count="3">
    <mergeCell ref="A1:L1"/>
    <mergeCell ref="A2:D2"/>
    <mergeCell ref="F67:H67"/>
  </mergeCells>
  <pageMargins left="0.75" right="0.75" top="1" bottom="1" header="0.5" footer="0.5"/>
  <pageSetup paperSize="9" scale="45"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未来.</cp:lastModifiedBy>
  <dcterms:created xsi:type="dcterms:W3CDTF">2024-09-21T21:14:00Z</dcterms:created>
  <dcterms:modified xsi:type="dcterms:W3CDTF">2024-09-24T08:08:51Z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5A43ED48B0654A39B0440AE7D9559264_13</vt:lpwstr>
  </property>
  <property fmtid="{D5CDD505-2E9C-101B-9397-08002B2CF9AE}" pid="3" name="KSOProductBuildVer">
    <vt:lpwstr>2052-12.1.0.17140</vt:lpwstr>
  </property>
</Properties>
</file>