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综合素质测评成绩" sheetId="1" r:id="rId1"/>
    <sheet name="德育测评" sheetId="8" r:id="rId2"/>
    <sheet name="智育测评" sheetId="4" r:id="rId3"/>
    <sheet name="文体测评" sheetId="9" r:id="rId4"/>
  </sheets>
  <definedNames>
    <definedName name="_xlnm._FilterDatabase" localSheetId="2" hidden="1">智育测评!$A$1:$K$139</definedName>
    <definedName name="_xlnm._FilterDatabase" localSheetId="1" hidden="1">德育测评!$A$1:$L$138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428" name="ID_E144A44A5F3C4DAE82E33635ECDDF390"/>
        <xdr:cNvPicPr/>
      </xdr:nvPicPr>
      <xdr:blipFill>
        <a:blip r:embed="rId1" r:link="rId2"/>
        <a:stretch>
          <a:fillRect/>
        </a:stretch>
      </xdr:blipFill>
      <xdr:spPr>
        <a:xfrm>
          <a:off x="21201380" y="11635740"/>
          <a:ext cx="370205" cy="203200"/>
        </a:xfrm>
        <a:prstGeom prst="rect">
          <a:avLst/>
        </a:prstGeom>
      </xdr:spPr>
    </xdr:pic>
  </etc:cellImage>
  <etc:cellImage>
    <xdr:pic>
      <xdr:nvPicPr>
        <xdr:cNvPr id="427" name="ID_B2126BA7C72C4B5A86FA45A8B4C4B542"/>
        <xdr:cNvPicPr/>
      </xdr:nvPicPr>
      <xdr:blipFill>
        <a:blip r:embed="rId3" r:link="rId2"/>
        <a:stretch>
          <a:fillRect/>
        </a:stretch>
      </xdr:blipFill>
      <xdr:spPr>
        <a:xfrm>
          <a:off x="21154390" y="10607040"/>
          <a:ext cx="464820" cy="203200"/>
        </a:xfrm>
        <a:prstGeom prst="rect">
          <a:avLst/>
        </a:prstGeom>
      </xdr:spPr>
    </xdr:pic>
  </etc:cellImage>
  <etc:cellImage>
    <xdr:pic>
      <xdr:nvPicPr>
        <xdr:cNvPr id="432" name="ID_DA9EB4C129AD4051ACE398431DAFA41F"/>
        <xdr:cNvPicPr/>
      </xdr:nvPicPr>
      <xdr:blipFill>
        <a:blip r:embed="rId4" r:link="rId2"/>
        <a:stretch>
          <a:fillRect/>
        </a:stretch>
      </xdr:blipFill>
      <xdr:spPr>
        <a:xfrm>
          <a:off x="21282660" y="13464540"/>
          <a:ext cx="367665" cy="203200"/>
        </a:xfrm>
        <a:prstGeom prst="rect">
          <a:avLst/>
        </a:prstGeom>
      </xdr:spPr>
    </xdr:pic>
  </etc:cellImage>
  <etc:cellImage>
    <xdr:pic>
      <xdr:nvPicPr>
        <xdr:cNvPr id="431" name="ID_1A602B3E0B174F1D8FC2B058055F158D"/>
        <xdr:cNvPicPr/>
      </xdr:nvPicPr>
      <xdr:blipFill>
        <a:blip r:embed="rId5" r:link="rId2"/>
        <a:stretch>
          <a:fillRect/>
        </a:stretch>
      </xdr:blipFill>
      <xdr:spPr>
        <a:xfrm>
          <a:off x="21207095" y="13129260"/>
          <a:ext cx="359410" cy="203200"/>
        </a:xfrm>
        <a:prstGeom prst="rect">
          <a:avLst/>
        </a:prstGeom>
      </xdr:spPr>
    </xdr:pic>
  </etc:cellImage>
  <etc:cellImage>
    <xdr:pic>
      <xdr:nvPicPr>
        <xdr:cNvPr id="429" name="ID_6B55550FDB634A98B59E3F4479F67D35"/>
        <xdr:cNvPicPr/>
      </xdr:nvPicPr>
      <xdr:blipFill>
        <a:blip r:embed="rId6" r:link="rId2"/>
        <a:stretch>
          <a:fillRect/>
        </a:stretch>
      </xdr:blipFill>
      <xdr:spPr>
        <a:xfrm>
          <a:off x="21217890" y="12390120"/>
          <a:ext cx="382905" cy="203200"/>
        </a:xfrm>
        <a:prstGeom prst="rect">
          <a:avLst/>
        </a:prstGeom>
      </xdr:spPr>
    </xdr:pic>
  </etc:cellImage>
  <etc:cellImage>
    <xdr:pic>
      <xdr:nvPicPr>
        <xdr:cNvPr id="433" name="ID_B5C61BDAA980417B9D73E8E4BFF75589"/>
        <xdr:cNvPicPr/>
      </xdr:nvPicPr>
      <xdr:blipFill>
        <a:blip r:embed="rId7" r:link="rId2"/>
        <a:stretch>
          <a:fillRect/>
        </a:stretch>
      </xdr:blipFill>
      <xdr:spPr>
        <a:xfrm>
          <a:off x="21264245" y="13837920"/>
          <a:ext cx="321310" cy="203200"/>
        </a:xfrm>
        <a:prstGeom prst="rect">
          <a:avLst/>
        </a:prstGeom>
      </xdr:spPr>
    </xdr:pic>
  </etc:cellImage>
  <etc:cellImage>
    <xdr:pic>
      <xdr:nvPicPr>
        <xdr:cNvPr id="426" name="ID_3C82F39DA8DF43D0BA292D88CBEEFF66"/>
        <xdr:cNvPicPr/>
      </xdr:nvPicPr>
      <xdr:blipFill>
        <a:blip r:embed="rId8" r:link="rId2"/>
        <a:stretch>
          <a:fillRect/>
        </a:stretch>
      </xdr:blipFill>
      <xdr:spPr>
        <a:xfrm>
          <a:off x="21234400" y="9608820"/>
          <a:ext cx="304800" cy="203200"/>
        </a:xfrm>
        <a:prstGeom prst="rect">
          <a:avLst/>
        </a:prstGeom>
      </xdr:spPr>
    </xdr:pic>
  </etc:cellImage>
  <etc:cellImage>
    <xdr:pic>
      <xdr:nvPicPr>
        <xdr:cNvPr id="425" name="ID_3760721D9CFF46B3B3632BD291D18C3C"/>
        <xdr:cNvPicPr/>
      </xdr:nvPicPr>
      <xdr:blipFill>
        <a:blip r:embed="rId9" r:link="rId2"/>
        <a:stretch>
          <a:fillRect/>
        </a:stretch>
      </xdr:blipFill>
      <xdr:spPr>
        <a:xfrm>
          <a:off x="21142960" y="9006840"/>
          <a:ext cx="502920" cy="203200"/>
        </a:xfrm>
        <a:prstGeom prst="rect">
          <a:avLst/>
        </a:prstGeom>
      </xdr:spPr>
    </xdr:pic>
  </etc:cellImage>
  <etc:cellImage>
    <xdr:pic>
      <xdr:nvPicPr>
        <xdr:cNvPr id="424" name="ID_B73E9172E8C6441894488FAF1A9A41CF"/>
        <xdr:cNvPicPr/>
      </xdr:nvPicPr>
      <xdr:blipFill>
        <a:blip r:embed="rId10" r:link="rId2"/>
        <a:stretch>
          <a:fillRect/>
        </a:stretch>
      </xdr:blipFill>
      <xdr:spPr>
        <a:xfrm>
          <a:off x="21220430" y="8252460"/>
          <a:ext cx="363220" cy="203200"/>
        </a:xfrm>
        <a:prstGeom prst="rect">
          <a:avLst/>
        </a:prstGeom>
      </xdr:spPr>
    </xdr:pic>
  </etc:cellImage>
  <etc:cellImage>
    <xdr:pic>
      <xdr:nvPicPr>
        <xdr:cNvPr id="420" name="ID_C8D286F76ECC47678B5F8DD846597E99"/>
        <xdr:cNvPicPr/>
      </xdr:nvPicPr>
      <xdr:blipFill>
        <a:blip r:embed="rId11" r:link="rId2"/>
        <a:stretch>
          <a:fillRect/>
        </a:stretch>
      </xdr:blipFill>
      <xdr:spPr>
        <a:xfrm>
          <a:off x="21229955" y="5059680"/>
          <a:ext cx="389255" cy="203200"/>
        </a:xfrm>
        <a:prstGeom prst="rect">
          <a:avLst/>
        </a:prstGeom>
      </xdr:spPr>
    </xdr:pic>
  </etc:cellImage>
  <etc:cellImage>
    <xdr:pic>
      <xdr:nvPicPr>
        <xdr:cNvPr id="421" name="ID_60DF8960206D42049B5D4500211F1E09"/>
        <xdr:cNvPicPr/>
      </xdr:nvPicPr>
      <xdr:blipFill>
        <a:blip r:embed="rId12" r:link="rId2"/>
        <a:stretch>
          <a:fillRect/>
        </a:stretch>
      </xdr:blipFill>
      <xdr:spPr>
        <a:xfrm>
          <a:off x="21217890" y="5894705"/>
          <a:ext cx="490855" cy="203200"/>
        </a:xfrm>
        <a:prstGeom prst="rect">
          <a:avLst/>
        </a:prstGeom>
      </xdr:spPr>
    </xdr:pic>
  </etc:cellImage>
  <etc:cellImage>
    <xdr:pic>
      <xdr:nvPicPr>
        <xdr:cNvPr id="419" name="ID_099F43A10B2C4A22BC3BC706D685B7B0"/>
        <xdr:cNvPicPr/>
      </xdr:nvPicPr>
      <xdr:blipFill>
        <a:blip r:embed="rId13" r:link="rId2"/>
        <a:stretch>
          <a:fillRect/>
        </a:stretch>
      </xdr:blipFill>
      <xdr:spPr>
        <a:xfrm>
          <a:off x="21261070" y="4419600"/>
          <a:ext cx="297180" cy="203200"/>
        </a:xfrm>
        <a:prstGeom prst="rect">
          <a:avLst/>
        </a:prstGeom>
      </xdr:spPr>
    </xdr:pic>
  </etc:cellImage>
  <etc:cellImage>
    <xdr:pic>
      <xdr:nvPicPr>
        <xdr:cNvPr id="423" name="ID_9FEB02EC6E21458C82294FFB8C634247"/>
        <xdr:cNvPicPr/>
      </xdr:nvPicPr>
      <xdr:blipFill>
        <a:blip r:embed="rId14" r:link="rId2"/>
        <a:stretch>
          <a:fillRect/>
        </a:stretch>
      </xdr:blipFill>
      <xdr:spPr>
        <a:xfrm>
          <a:off x="21291550" y="7699375"/>
          <a:ext cx="419735" cy="203200"/>
        </a:xfrm>
        <a:prstGeom prst="rect">
          <a:avLst/>
        </a:prstGeom>
      </xdr:spPr>
    </xdr:pic>
  </etc:cellImage>
  <etc:cellImage>
    <xdr:pic>
      <xdr:nvPicPr>
        <xdr:cNvPr id="430" name="ID_CF306B1327F14F4692DACC3ED40CE6F5"/>
        <xdr:cNvPicPr/>
      </xdr:nvPicPr>
      <xdr:blipFill>
        <a:blip r:embed="rId15" r:link="rId2"/>
        <a:stretch>
          <a:fillRect/>
        </a:stretch>
      </xdr:blipFill>
      <xdr:spPr>
        <a:xfrm>
          <a:off x="21351240" y="12877800"/>
          <a:ext cx="222885" cy="203200"/>
        </a:xfrm>
        <a:prstGeom prst="rect">
          <a:avLst/>
        </a:prstGeom>
      </xdr:spPr>
    </xdr:pic>
  </etc:cellImage>
  <etc:cellImage>
    <xdr:pic>
      <xdr:nvPicPr>
        <xdr:cNvPr id="434" name="ID_870C545121CE4928BBC30E144DCE7A3A"/>
        <xdr:cNvPicPr/>
      </xdr:nvPicPr>
      <xdr:blipFill>
        <a:blip r:embed="rId16" r:link="rId2"/>
        <a:stretch>
          <a:fillRect/>
        </a:stretch>
      </xdr:blipFill>
      <xdr:spPr>
        <a:xfrm>
          <a:off x="21209635" y="14523720"/>
          <a:ext cx="445135" cy="347345"/>
        </a:xfrm>
        <a:prstGeom prst="rect">
          <a:avLst/>
        </a:prstGeom>
      </xdr:spPr>
    </xdr:pic>
  </etc:cellImage>
  <etc:cellImage>
    <xdr:pic>
      <xdr:nvPicPr>
        <xdr:cNvPr id="435" name="ID_8D591B912D304869918EEE48FDD9B26A"/>
        <xdr:cNvPicPr/>
      </xdr:nvPicPr>
      <xdr:blipFill>
        <a:blip r:embed="rId17" r:link="rId2"/>
        <a:stretch>
          <a:fillRect/>
        </a:stretch>
      </xdr:blipFill>
      <xdr:spPr>
        <a:xfrm>
          <a:off x="21231860" y="15026640"/>
          <a:ext cx="309880" cy="203200"/>
        </a:xfrm>
        <a:prstGeom prst="rect">
          <a:avLst/>
        </a:prstGeom>
      </xdr:spPr>
    </xdr:pic>
  </etc:cellImage>
  <etc:cellImage>
    <xdr:pic>
      <xdr:nvPicPr>
        <xdr:cNvPr id="436" name="ID_CEF895B964C34955AA76A112F26E8F89"/>
        <xdr:cNvPicPr/>
      </xdr:nvPicPr>
      <xdr:blipFill>
        <a:blip r:embed="rId18" r:link="rId2"/>
        <a:stretch>
          <a:fillRect/>
        </a:stretch>
      </xdr:blipFill>
      <xdr:spPr>
        <a:xfrm>
          <a:off x="21096605" y="15367635"/>
          <a:ext cx="581025" cy="191135"/>
        </a:xfrm>
        <a:prstGeom prst="rect">
          <a:avLst/>
        </a:prstGeom>
      </xdr:spPr>
    </xdr:pic>
  </etc:cellImage>
  <etc:cellImage>
    <xdr:pic>
      <xdr:nvPicPr>
        <xdr:cNvPr id="437" name="ID_527F969CE0BF4D7792BB1FCCF1B0AC5B"/>
        <xdr:cNvPicPr/>
      </xdr:nvPicPr>
      <xdr:blipFill>
        <a:blip r:embed="rId19" r:link="rId2"/>
        <a:stretch>
          <a:fillRect/>
        </a:stretch>
      </xdr:blipFill>
      <xdr:spPr>
        <a:xfrm>
          <a:off x="21208365" y="15720060"/>
          <a:ext cx="387350" cy="203200"/>
        </a:xfrm>
        <a:prstGeom prst="rect">
          <a:avLst/>
        </a:prstGeom>
      </xdr:spPr>
    </xdr:pic>
  </etc:cellImage>
  <etc:cellImage>
    <xdr:pic>
      <xdr:nvPicPr>
        <xdr:cNvPr id="438" name="ID_D52A1A04684747B69EC13E7072A9448D"/>
        <xdr:cNvPicPr/>
      </xdr:nvPicPr>
      <xdr:blipFill>
        <a:blip r:embed="rId20" r:link="rId2"/>
        <a:stretch>
          <a:fillRect/>
        </a:stretch>
      </xdr:blipFill>
      <xdr:spPr>
        <a:xfrm>
          <a:off x="21276945" y="15918180"/>
          <a:ext cx="219710" cy="203200"/>
        </a:xfrm>
        <a:prstGeom prst="rect">
          <a:avLst/>
        </a:prstGeom>
      </xdr:spPr>
    </xdr:pic>
  </etc:cellImage>
  <etc:cellImage>
    <xdr:pic>
      <xdr:nvPicPr>
        <xdr:cNvPr id="439" name="ID_B744536E56844EE58899A2CEC1E09CF8"/>
        <xdr:cNvPicPr/>
      </xdr:nvPicPr>
      <xdr:blipFill>
        <a:blip r:embed="rId21" r:link="rId2"/>
        <a:stretch>
          <a:fillRect/>
        </a:stretch>
      </xdr:blipFill>
      <xdr:spPr>
        <a:xfrm>
          <a:off x="21210905" y="16253460"/>
          <a:ext cx="351790" cy="203200"/>
        </a:xfrm>
        <a:prstGeom prst="rect">
          <a:avLst/>
        </a:prstGeom>
      </xdr:spPr>
    </xdr:pic>
  </etc:cellImage>
  <etc:cellImage>
    <xdr:pic>
      <xdr:nvPicPr>
        <xdr:cNvPr id="440" name="ID_1A09F6E770DA44899A9D484D91569DDC"/>
        <xdr:cNvPicPr/>
      </xdr:nvPicPr>
      <xdr:blipFill>
        <a:blip r:embed="rId22" r:link="rId2"/>
        <a:stretch>
          <a:fillRect/>
        </a:stretch>
      </xdr:blipFill>
      <xdr:spPr>
        <a:xfrm>
          <a:off x="21177885" y="16588740"/>
          <a:ext cx="417830" cy="203200"/>
        </a:xfrm>
        <a:prstGeom prst="rect">
          <a:avLst/>
        </a:prstGeom>
      </xdr:spPr>
    </xdr:pic>
  </etc:cellImage>
  <etc:cellImage>
    <xdr:pic>
      <xdr:nvPicPr>
        <xdr:cNvPr id="441" name="ID_028F90E7934248D9985B354DC09A5D89"/>
        <xdr:cNvPicPr/>
      </xdr:nvPicPr>
      <xdr:blipFill>
        <a:blip r:embed="rId23" r:link="rId2"/>
        <a:stretch>
          <a:fillRect/>
        </a:stretch>
      </xdr:blipFill>
      <xdr:spPr>
        <a:xfrm>
          <a:off x="21224240" y="17114520"/>
          <a:ext cx="309880" cy="203200"/>
        </a:xfrm>
        <a:prstGeom prst="rect">
          <a:avLst/>
        </a:prstGeom>
      </xdr:spPr>
    </xdr:pic>
  </etc:cellImage>
  <etc:cellImage>
    <xdr:pic>
      <xdr:nvPicPr>
        <xdr:cNvPr id="442" name="ID_0B7230355AA84C22842580E05DC20AAF"/>
        <xdr:cNvPicPr/>
      </xdr:nvPicPr>
      <xdr:blipFill>
        <a:blip r:embed="rId24" r:link="rId2"/>
        <a:stretch>
          <a:fillRect/>
        </a:stretch>
      </xdr:blipFill>
      <xdr:spPr>
        <a:xfrm>
          <a:off x="21169630" y="17647920"/>
          <a:ext cx="434340" cy="203200"/>
        </a:xfrm>
        <a:prstGeom prst="rect">
          <a:avLst/>
        </a:prstGeom>
      </xdr:spPr>
    </xdr:pic>
  </etc:cellImage>
  <etc:cellImage>
    <xdr:pic>
      <xdr:nvPicPr>
        <xdr:cNvPr id="443" name="ID_C5A3B0BBB5F742D5A13DF8293EC11D33"/>
        <xdr:cNvPicPr/>
      </xdr:nvPicPr>
      <xdr:blipFill>
        <a:blip r:embed="rId25" r:link="rId2"/>
        <a:stretch>
          <a:fillRect/>
        </a:stretch>
      </xdr:blipFill>
      <xdr:spPr>
        <a:xfrm>
          <a:off x="21173440" y="18150840"/>
          <a:ext cx="426720" cy="203200"/>
        </a:xfrm>
        <a:prstGeom prst="rect">
          <a:avLst/>
        </a:prstGeom>
      </xdr:spPr>
    </xdr:pic>
  </etc:cellImage>
  <etc:cellImage>
    <xdr:pic>
      <xdr:nvPicPr>
        <xdr:cNvPr id="444" name="ID_B939DF1B3658429B8AF2089BD073D083"/>
        <xdr:cNvPicPr/>
      </xdr:nvPicPr>
      <xdr:blipFill>
        <a:blip r:embed="rId26" r:link="rId2"/>
        <a:stretch>
          <a:fillRect/>
        </a:stretch>
      </xdr:blipFill>
      <xdr:spPr>
        <a:xfrm>
          <a:off x="21199475" y="18653760"/>
          <a:ext cx="374650" cy="203200"/>
        </a:xfrm>
        <a:prstGeom prst="rect">
          <a:avLst/>
        </a:prstGeom>
      </xdr:spPr>
    </xdr:pic>
  </etc:cellImage>
  <etc:cellImage>
    <xdr:pic>
      <xdr:nvPicPr>
        <xdr:cNvPr id="445" name="ID_18085C1B1650491D89A9B2EDE2347F2C"/>
        <xdr:cNvPicPr/>
      </xdr:nvPicPr>
      <xdr:blipFill>
        <a:blip r:embed="rId27" r:link="rId2"/>
        <a:stretch>
          <a:fillRect/>
        </a:stretch>
      </xdr:blipFill>
      <xdr:spPr>
        <a:xfrm>
          <a:off x="21096605" y="18883630"/>
          <a:ext cx="581025" cy="184785"/>
        </a:xfrm>
        <a:prstGeom prst="rect">
          <a:avLst/>
        </a:prstGeom>
      </xdr:spPr>
    </xdr:pic>
  </etc:cellImage>
  <etc:cellImage>
    <xdr:pic>
      <xdr:nvPicPr>
        <xdr:cNvPr id="417" name="ID_08551C8F0B7447118EEE4F0746CC0750"/>
        <xdr:cNvPicPr/>
      </xdr:nvPicPr>
      <xdr:blipFill>
        <a:blip r:embed="rId28" r:link="rId2"/>
        <a:stretch>
          <a:fillRect/>
        </a:stretch>
      </xdr:blipFill>
      <xdr:spPr>
        <a:xfrm>
          <a:off x="21212175" y="2316480"/>
          <a:ext cx="495300" cy="203200"/>
        </a:xfrm>
        <a:prstGeom prst="rect">
          <a:avLst/>
        </a:prstGeom>
      </xdr:spPr>
    </xdr:pic>
  </etc:cellImage>
  <etc:cellImage>
    <xdr:pic>
      <xdr:nvPicPr>
        <xdr:cNvPr id="416" name="ID_A689AEAAE2784881A94958CF5233F037"/>
        <xdr:cNvPicPr/>
      </xdr:nvPicPr>
      <xdr:blipFill>
        <a:blip r:embed="rId29" r:link="rId2"/>
        <a:stretch>
          <a:fillRect/>
        </a:stretch>
      </xdr:blipFill>
      <xdr:spPr>
        <a:xfrm>
          <a:off x="21236940" y="723900"/>
          <a:ext cx="278130" cy="203200"/>
        </a:xfrm>
        <a:prstGeom prst="rect">
          <a:avLst/>
        </a:prstGeom>
      </xdr:spPr>
    </xdr:pic>
  </etc:cellImage>
  <etc:cellImage>
    <xdr:pic>
      <xdr:nvPicPr>
        <xdr:cNvPr id="447" name="ID_02C3ACF38CCD4DC9A75A143C9254E74E"/>
        <xdr:cNvPicPr/>
      </xdr:nvPicPr>
      <xdr:blipFill>
        <a:blip r:embed="rId30" r:link="rId2"/>
        <a:stretch>
          <a:fillRect/>
        </a:stretch>
      </xdr:blipFill>
      <xdr:spPr>
        <a:xfrm>
          <a:off x="20643850" y="19780885"/>
          <a:ext cx="581025" cy="173355"/>
        </a:xfrm>
        <a:prstGeom prst="rect">
          <a:avLst/>
        </a:prstGeom>
      </xdr:spPr>
    </xdr:pic>
  </etc:cellImage>
  <etc:cellImage>
    <xdr:pic>
      <xdr:nvPicPr>
        <xdr:cNvPr id="10" name="ID_7DDD809FFBB04E73810E6DA6E0E84448"/>
        <xdr:cNvPicPr/>
      </xdr:nvPicPr>
      <xdr:blipFill>
        <a:blip r:embed="rId31" r:link="rId2"/>
        <a:stretch>
          <a:fillRect/>
        </a:stretch>
      </xdr:blipFill>
      <xdr:spPr>
        <a:xfrm>
          <a:off x="15154275" y="723900"/>
          <a:ext cx="270510" cy="214630"/>
        </a:xfrm>
        <a:prstGeom prst="rect">
          <a:avLst/>
        </a:prstGeom>
      </xdr:spPr>
    </xdr:pic>
  </etc:cellImage>
  <etc:cellImage>
    <xdr:pic>
      <xdr:nvPicPr>
        <xdr:cNvPr id="11" name="ID_7609D01AF71043B3AB044B06491DB1F5"/>
        <xdr:cNvPicPr/>
      </xdr:nvPicPr>
      <xdr:blipFill>
        <a:blip r:embed="rId32" r:link="rId2"/>
        <a:stretch>
          <a:fillRect/>
        </a:stretch>
      </xdr:blipFill>
      <xdr:spPr>
        <a:xfrm>
          <a:off x="15129510" y="938530"/>
          <a:ext cx="320040" cy="214630"/>
        </a:xfrm>
        <a:prstGeom prst="rect">
          <a:avLst/>
        </a:prstGeom>
      </xdr:spPr>
    </xdr:pic>
  </etc:cellImage>
  <etc:cellImage>
    <xdr:pic>
      <xdr:nvPicPr>
        <xdr:cNvPr id="12" name="ID_9CA19CB1DEFA4B9C92FD1E82D91E4A59"/>
        <xdr:cNvPicPr/>
      </xdr:nvPicPr>
      <xdr:blipFill>
        <a:blip r:embed="rId8" r:link="rId2"/>
        <a:stretch>
          <a:fillRect/>
        </a:stretch>
      </xdr:blipFill>
      <xdr:spPr>
        <a:xfrm>
          <a:off x="15137130" y="1153160"/>
          <a:ext cx="304800" cy="214630"/>
        </a:xfrm>
        <a:prstGeom prst="rect">
          <a:avLst/>
        </a:prstGeom>
      </xdr:spPr>
    </xdr:pic>
  </etc:cellImage>
  <etc:cellImage>
    <xdr:pic>
      <xdr:nvPicPr>
        <xdr:cNvPr id="13" name="ID_63E7C8AC2FAD4FA5A25E7DCF2413A296"/>
        <xdr:cNvPicPr/>
      </xdr:nvPicPr>
      <xdr:blipFill>
        <a:blip r:embed="rId29" r:link="rId2"/>
        <a:stretch>
          <a:fillRect/>
        </a:stretch>
      </xdr:blipFill>
      <xdr:spPr>
        <a:xfrm>
          <a:off x="15150465" y="1367790"/>
          <a:ext cx="278130" cy="214630"/>
        </a:xfrm>
        <a:prstGeom prst="rect">
          <a:avLst/>
        </a:prstGeom>
      </xdr:spPr>
    </xdr:pic>
  </etc:cellImage>
  <etc:cellImage>
    <xdr:pic>
      <xdr:nvPicPr>
        <xdr:cNvPr id="16" name="ID_89AFE71FCECA4A3FA3FBCCAA841238C9"/>
        <xdr:cNvPicPr/>
      </xdr:nvPicPr>
      <xdr:blipFill>
        <a:blip r:embed="rId3" r:link="rId2"/>
        <a:stretch>
          <a:fillRect/>
        </a:stretch>
      </xdr:blipFill>
      <xdr:spPr>
        <a:xfrm>
          <a:off x="15057120" y="1948180"/>
          <a:ext cx="464820" cy="214630"/>
        </a:xfrm>
        <a:prstGeom prst="rect">
          <a:avLst/>
        </a:prstGeom>
      </xdr:spPr>
    </xdr:pic>
  </etc:cellImage>
  <etc:cellImage>
    <xdr:pic>
      <xdr:nvPicPr>
        <xdr:cNvPr id="15" name="ID_E0A02B052BBE4CB2B1B01CABBCEE0E40"/>
        <xdr:cNvPicPr/>
      </xdr:nvPicPr>
      <xdr:blipFill>
        <a:blip r:embed="rId13" r:link="rId2"/>
        <a:stretch>
          <a:fillRect/>
        </a:stretch>
      </xdr:blipFill>
      <xdr:spPr>
        <a:xfrm>
          <a:off x="15140940" y="1765300"/>
          <a:ext cx="297180" cy="214630"/>
        </a:xfrm>
        <a:prstGeom prst="rect">
          <a:avLst/>
        </a:prstGeom>
      </xdr:spPr>
    </xdr:pic>
  </etc:cellImage>
  <etc:cellImage>
    <xdr:pic>
      <xdr:nvPicPr>
        <xdr:cNvPr id="14" name="ID_FD81F2E9DD9143A880B81CC295150E1A"/>
        <xdr:cNvPicPr/>
      </xdr:nvPicPr>
      <xdr:blipFill>
        <a:blip r:embed="rId12" r:link="rId2"/>
        <a:stretch>
          <a:fillRect/>
        </a:stretch>
      </xdr:blipFill>
      <xdr:spPr>
        <a:xfrm>
          <a:off x="15128240" y="1582420"/>
          <a:ext cx="322580" cy="214630"/>
        </a:xfrm>
        <a:prstGeom prst="rect">
          <a:avLst/>
        </a:prstGeom>
      </xdr:spPr>
    </xdr:pic>
  </etc:cellImage>
  <etc:cellImage>
    <xdr:pic>
      <xdr:nvPicPr>
        <xdr:cNvPr id="26" name="ID_84AE459BC4AE46DEBC813BB1AF785E68"/>
        <xdr:cNvPicPr/>
      </xdr:nvPicPr>
      <xdr:blipFill>
        <a:blip r:embed="rId6" r:link="rId2"/>
        <a:stretch>
          <a:fillRect/>
        </a:stretch>
      </xdr:blipFill>
      <xdr:spPr>
        <a:xfrm>
          <a:off x="15097760" y="3856990"/>
          <a:ext cx="383540" cy="214630"/>
        </a:xfrm>
        <a:prstGeom prst="rect">
          <a:avLst/>
        </a:prstGeom>
      </xdr:spPr>
    </xdr:pic>
  </etc:cellImage>
  <etc:cellImage>
    <xdr:pic>
      <xdr:nvPicPr>
        <xdr:cNvPr id="18" name="ID_1AF12B63D0024FD6BB8BCB8E3EB2A04E"/>
        <xdr:cNvPicPr/>
      </xdr:nvPicPr>
      <xdr:blipFill>
        <a:blip r:embed="rId28" r:link="rId2"/>
        <a:stretch>
          <a:fillRect/>
        </a:stretch>
      </xdr:blipFill>
      <xdr:spPr>
        <a:xfrm>
          <a:off x="15041880" y="2393950"/>
          <a:ext cx="495300" cy="214630"/>
        </a:xfrm>
        <a:prstGeom prst="rect">
          <a:avLst/>
        </a:prstGeom>
      </xdr:spPr>
    </xdr:pic>
  </etc:cellImage>
  <etc:cellImage>
    <xdr:pic>
      <xdr:nvPicPr>
        <xdr:cNvPr id="19" name="ID_B6E6F33CC7444611AB42CC70745C46CA"/>
        <xdr:cNvPicPr/>
      </xdr:nvPicPr>
      <xdr:blipFill>
        <a:blip r:embed="rId33" r:link="rId2"/>
        <a:stretch>
          <a:fillRect/>
        </a:stretch>
      </xdr:blipFill>
      <xdr:spPr>
        <a:xfrm>
          <a:off x="14999335" y="2583815"/>
          <a:ext cx="581025" cy="200025"/>
        </a:xfrm>
        <a:prstGeom prst="rect">
          <a:avLst/>
        </a:prstGeom>
      </xdr:spPr>
    </xdr:pic>
  </etc:cellImage>
  <etc:cellImage>
    <xdr:pic>
      <xdr:nvPicPr>
        <xdr:cNvPr id="20" name="ID_ABF9944A4BF148FEACBE964288C6C09A"/>
        <xdr:cNvPicPr/>
      </xdr:nvPicPr>
      <xdr:blipFill>
        <a:blip r:embed="rId10" r:link="rId2"/>
        <a:stretch>
          <a:fillRect/>
        </a:stretch>
      </xdr:blipFill>
      <xdr:spPr>
        <a:xfrm>
          <a:off x="15107920" y="2759710"/>
          <a:ext cx="363220" cy="214630"/>
        </a:xfrm>
        <a:prstGeom prst="rect">
          <a:avLst/>
        </a:prstGeom>
      </xdr:spPr>
    </xdr:pic>
  </etc:cellImage>
  <etc:cellImage>
    <xdr:pic>
      <xdr:nvPicPr>
        <xdr:cNvPr id="21" name="ID_A6BEE0D02FF44FD7B33B4350EBD22F40"/>
        <xdr:cNvPicPr/>
      </xdr:nvPicPr>
      <xdr:blipFill>
        <a:blip r:embed="rId14" r:link="rId2"/>
        <a:stretch>
          <a:fillRect/>
        </a:stretch>
      </xdr:blipFill>
      <xdr:spPr>
        <a:xfrm>
          <a:off x="15070455" y="2942590"/>
          <a:ext cx="438150" cy="214630"/>
        </a:xfrm>
        <a:prstGeom prst="rect">
          <a:avLst/>
        </a:prstGeom>
      </xdr:spPr>
    </xdr:pic>
  </etc:cellImage>
  <etc:cellImage>
    <xdr:pic>
      <xdr:nvPicPr>
        <xdr:cNvPr id="22" name="ID_4BD054737ED5480B8C3DB2D2D1D150C5"/>
        <xdr:cNvPicPr/>
      </xdr:nvPicPr>
      <xdr:blipFill>
        <a:blip r:embed="rId15" r:link="rId2"/>
        <a:stretch>
          <a:fillRect/>
        </a:stretch>
      </xdr:blipFill>
      <xdr:spPr>
        <a:xfrm>
          <a:off x="15177770" y="3125470"/>
          <a:ext cx="223520" cy="214630"/>
        </a:xfrm>
        <a:prstGeom prst="rect">
          <a:avLst/>
        </a:prstGeom>
      </xdr:spPr>
    </xdr:pic>
  </etc:cellImage>
  <etc:cellImage>
    <xdr:pic>
      <xdr:nvPicPr>
        <xdr:cNvPr id="23" name="ID_F5ADC38AE1F94F9DAFB2216E6EB3B1E7"/>
        <xdr:cNvPicPr/>
      </xdr:nvPicPr>
      <xdr:blipFill>
        <a:blip r:embed="rId1" r:link="rId2"/>
        <a:stretch>
          <a:fillRect/>
        </a:stretch>
      </xdr:blipFill>
      <xdr:spPr>
        <a:xfrm>
          <a:off x="15104110" y="3308350"/>
          <a:ext cx="370840" cy="214630"/>
        </a:xfrm>
        <a:prstGeom prst="rect">
          <a:avLst/>
        </a:prstGeom>
      </xdr:spPr>
    </xdr:pic>
  </etc:cellImage>
  <etc:cellImage>
    <xdr:pic>
      <xdr:nvPicPr>
        <xdr:cNvPr id="24" name="ID_748F496780184EB993BAFB0B7EF28320"/>
        <xdr:cNvPicPr/>
      </xdr:nvPicPr>
      <xdr:blipFill>
        <a:blip r:embed="rId23" r:link="rId2"/>
        <a:stretch>
          <a:fillRect/>
        </a:stretch>
      </xdr:blipFill>
      <xdr:spPr>
        <a:xfrm>
          <a:off x="15134590" y="3491230"/>
          <a:ext cx="309880" cy="214630"/>
        </a:xfrm>
        <a:prstGeom prst="rect">
          <a:avLst/>
        </a:prstGeom>
      </xdr:spPr>
    </xdr:pic>
  </etc:cellImage>
  <etc:cellImage>
    <xdr:pic>
      <xdr:nvPicPr>
        <xdr:cNvPr id="25" name="ID_A50526D8649B405581D9A6280FC1E120"/>
        <xdr:cNvPicPr/>
      </xdr:nvPicPr>
      <xdr:blipFill>
        <a:blip r:embed="rId34" r:link="rId2"/>
        <a:stretch>
          <a:fillRect/>
        </a:stretch>
      </xdr:blipFill>
      <xdr:spPr>
        <a:xfrm>
          <a:off x="15093315" y="3674110"/>
          <a:ext cx="392430" cy="214630"/>
        </a:xfrm>
        <a:prstGeom prst="rect">
          <a:avLst/>
        </a:prstGeom>
      </xdr:spPr>
    </xdr:pic>
  </etc:cellImage>
  <etc:cellImage>
    <xdr:pic>
      <xdr:nvPicPr>
        <xdr:cNvPr id="4" name="ID_AFA68BA1D80F42F5AD2C00DE8D7B9057"/>
        <xdr:cNvPicPr/>
      </xdr:nvPicPr>
      <xdr:blipFill>
        <a:blip r:embed="rId11" r:link="rId2"/>
        <a:stretch>
          <a:fillRect/>
        </a:stretch>
      </xdr:blipFill>
      <xdr:spPr>
        <a:xfrm>
          <a:off x="8811260" y="2280285"/>
          <a:ext cx="284480" cy="117475"/>
        </a:xfrm>
        <a:prstGeom prst="rect">
          <a:avLst/>
        </a:prstGeom>
      </xdr:spPr>
    </xdr:pic>
  </etc:cellImage>
  <etc:cellImage>
    <xdr:pic>
      <xdr:nvPicPr>
        <xdr:cNvPr id="27" name="ID_418594B5D87146F29613B5DB6F7E1C8B"/>
        <xdr:cNvPicPr/>
      </xdr:nvPicPr>
      <xdr:blipFill>
        <a:blip r:embed="rId16" r:link="rId2"/>
        <a:stretch>
          <a:fillRect/>
        </a:stretch>
      </xdr:blipFill>
      <xdr:spPr>
        <a:xfrm>
          <a:off x="8577580" y="4311015"/>
          <a:ext cx="354330" cy="214630"/>
        </a:xfrm>
        <a:prstGeom prst="rect">
          <a:avLst/>
        </a:prstGeom>
      </xdr:spPr>
    </xdr:pic>
  </etc:cellImage>
  <etc:cellImage>
    <xdr:pic>
      <xdr:nvPicPr>
        <xdr:cNvPr id="28" name="ID_655BE96409CF48D9915F89753E8DF900"/>
        <xdr:cNvPicPr/>
      </xdr:nvPicPr>
      <xdr:blipFill>
        <a:blip r:embed="rId7" r:link="rId2"/>
        <a:stretch>
          <a:fillRect/>
        </a:stretch>
      </xdr:blipFill>
      <xdr:spPr>
        <a:xfrm>
          <a:off x="8589010" y="4525645"/>
          <a:ext cx="331470" cy="214630"/>
        </a:xfrm>
        <a:prstGeom prst="rect">
          <a:avLst/>
        </a:prstGeom>
      </xdr:spPr>
    </xdr:pic>
  </etc:cellImage>
  <etc:cellImage>
    <xdr:pic>
      <xdr:nvPicPr>
        <xdr:cNvPr id="29" name="ID_146D62C86AF84A47A05127BDEE8EB3AD"/>
        <xdr:cNvPicPr/>
      </xdr:nvPicPr>
      <xdr:blipFill>
        <a:blip r:embed="rId35" r:link="rId2"/>
        <a:stretch>
          <a:fillRect/>
        </a:stretch>
      </xdr:blipFill>
      <xdr:spPr>
        <a:xfrm>
          <a:off x="8571865" y="5196205"/>
          <a:ext cx="365760" cy="214630"/>
        </a:xfrm>
        <a:prstGeom prst="rect">
          <a:avLst/>
        </a:prstGeom>
      </xdr:spPr>
    </xdr:pic>
  </etc:cellImage>
  <etc:cellImage>
    <xdr:pic>
      <xdr:nvPicPr>
        <xdr:cNvPr id="30" name="ID_F20E109527694841923E9BA088B153F9"/>
        <xdr:cNvPicPr/>
      </xdr:nvPicPr>
      <xdr:blipFill>
        <a:blip r:embed="rId30" r:link="rId2"/>
        <a:stretch>
          <a:fillRect/>
        </a:stretch>
      </xdr:blipFill>
      <xdr:spPr>
        <a:xfrm>
          <a:off x="8505190" y="5410835"/>
          <a:ext cx="499110" cy="214630"/>
        </a:xfrm>
        <a:prstGeom prst="rect">
          <a:avLst/>
        </a:prstGeom>
      </xdr:spPr>
    </xdr:pic>
  </etc:cellImage>
  <etc:cellImage>
    <xdr:pic>
      <xdr:nvPicPr>
        <xdr:cNvPr id="31" name="ID_DBB4EBADBCA641D58F53E057C33B0190"/>
        <xdr:cNvPicPr/>
      </xdr:nvPicPr>
      <xdr:blipFill>
        <a:blip r:embed="rId5" r:link="rId2"/>
        <a:stretch>
          <a:fillRect/>
        </a:stretch>
      </xdr:blipFill>
      <xdr:spPr>
        <a:xfrm>
          <a:off x="8575040" y="5625465"/>
          <a:ext cx="359410" cy="214630"/>
        </a:xfrm>
        <a:prstGeom prst="rect">
          <a:avLst/>
        </a:prstGeom>
      </xdr:spPr>
    </xdr:pic>
  </etc:cellImage>
  <etc:cellImage>
    <xdr:pic>
      <xdr:nvPicPr>
        <xdr:cNvPr id="32" name="ID_213F85CDCF7D4DFA8C03D7B930FCAFBB"/>
        <xdr:cNvPicPr/>
      </xdr:nvPicPr>
      <xdr:blipFill>
        <a:blip r:embed="rId4" r:link="rId2"/>
        <a:stretch>
          <a:fillRect/>
        </a:stretch>
      </xdr:blipFill>
      <xdr:spPr>
        <a:xfrm>
          <a:off x="8590915" y="5840095"/>
          <a:ext cx="327660" cy="214630"/>
        </a:xfrm>
        <a:prstGeom prst="rect">
          <a:avLst/>
        </a:prstGeom>
      </xdr:spPr>
    </xdr:pic>
  </etc:cellImage>
  <etc:cellImage>
    <xdr:pic>
      <xdr:nvPicPr>
        <xdr:cNvPr id="33" name="ID_56908DA0C5F649EAAD0CB7E3AA647265"/>
        <xdr:cNvPicPr/>
      </xdr:nvPicPr>
      <xdr:blipFill>
        <a:blip r:embed="rId24" r:link="rId2"/>
        <a:stretch>
          <a:fillRect/>
        </a:stretch>
      </xdr:blipFill>
      <xdr:spPr>
        <a:xfrm>
          <a:off x="8537575" y="6054725"/>
          <a:ext cx="434340" cy="214630"/>
        </a:xfrm>
        <a:prstGeom prst="rect">
          <a:avLst/>
        </a:prstGeom>
      </xdr:spPr>
    </xdr:pic>
  </etc:cellImage>
  <etc:cellImage>
    <xdr:pic>
      <xdr:nvPicPr>
        <xdr:cNvPr id="34" name="ID_59F937B1147C49F9A9DCEF2D0E257582"/>
        <xdr:cNvPicPr/>
      </xdr:nvPicPr>
      <xdr:blipFill>
        <a:blip r:embed="rId19" r:link="rId2"/>
        <a:stretch>
          <a:fillRect/>
        </a:stretch>
      </xdr:blipFill>
      <xdr:spPr>
        <a:xfrm>
          <a:off x="8561070" y="6269355"/>
          <a:ext cx="387350" cy="214630"/>
        </a:xfrm>
        <a:prstGeom prst="rect">
          <a:avLst/>
        </a:prstGeom>
      </xdr:spPr>
    </xdr:pic>
  </etc:cellImage>
  <etc:cellImage>
    <xdr:pic>
      <xdr:nvPicPr>
        <xdr:cNvPr id="37" name="ID_C51186995D7147B2A16F91F167523899"/>
        <xdr:cNvPicPr/>
      </xdr:nvPicPr>
      <xdr:blipFill>
        <a:blip r:embed="rId22" r:link="rId2"/>
        <a:stretch>
          <a:fillRect/>
        </a:stretch>
      </xdr:blipFill>
      <xdr:spPr>
        <a:xfrm>
          <a:off x="8545830" y="6849745"/>
          <a:ext cx="417830" cy="214630"/>
        </a:xfrm>
        <a:prstGeom prst="rect">
          <a:avLst/>
        </a:prstGeom>
      </xdr:spPr>
    </xdr:pic>
  </etc:cellImage>
  <etc:cellImage>
    <xdr:pic>
      <xdr:nvPicPr>
        <xdr:cNvPr id="35" name="ID_47E7CAC027774FBDA8B104FE695C5455"/>
        <xdr:cNvPicPr/>
      </xdr:nvPicPr>
      <xdr:blipFill>
        <a:blip r:embed="rId36" r:link="rId2"/>
        <a:stretch>
          <a:fillRect/>
        </a:stretch>
      </xdr:blipFill>
      <xdr:spPr>
        <a:xfrm>
          <a:off x="8607425" y="6483985"/>
          <a:ext cx="294640" cy="214630"/>
        </a:xfrm>
        <a:prstGeom prst="rect">
          <a:avLst/>
        </a:prstGeom>
      </xdr:spPr>
    </xdr:pic>
  </etc:cellImage>
  <etc:cellImage>
    <xdr:pic>
      <xdr:nvPicPr>
        <xdr:cNvPr id="36" name="ID_461A0026D0624304A69833426CB19B94"/>
        <xdr:cNvPicPr/>
      </xdr:nvPicPr>
      <xdr:blipFill>
        <a:blip r:embed="rId37" r:link="rId2"/>
        <a:stretch>
          <a:fillRect/>
        </a:stretch>
      </xdr:blipFill>
      <xdr:spPr>
        <a:xfrm>
          <a:off x="8586470" y="6698615"/>
          <a:ext cx="336550" cy="214630"/>
        </a:xfrm>
        <a:prstGeom prst="rect">
          <a:avLst/>
        </a:prstGeom>
      </xdr:spPr>
    </xdr:pic>
  </etc:cellImage>
  <etc:cellImage>
    <xdr:pic>
      <xdr:nvPicPr>
        <xdr:cNvPr id="39" name="ID_FC801FF1187445669E0CFE66C70375A2"/>
        <xdr:cNvPicPr/>
      </xdr:nvPicPr>
      <xdr:blipFill>
        <a:blip r:embed="rId20" r:link="rId2"/>
        <a:stretch>
          <a:fillRect/>
        </a:stretch>
      </xdr:blipFill>
      <xdr:spPr>
        <a:xfrm>
          <a:off x="8609330" y="7310755"/>
          <a:ext cx="290830" cy="214630"/>
        </a:xfrm>
        <a:prstGeom prst="rect">
          <a:avLst/>
        </a:prstGeom>
      </xdr:spPr>
    </xdr:pic>
  </etc:cellImage>
  <etc:cellImage>
    <xdr:pic>
      <xdr:nvPicPr>
        <xdr:cNvPr id="38" name="ID_D403582E63454CE5A89545014874FE3E"/>
        <xdr:cNvPicPr/>
      </xdr:nvPicPr>
      <xdr:blipFill>
        <a:blip r:embed="rId38" r:link="rId2"/>
        <a:stretch>
          <a:fillRect/>
        </a:stretch>
      </xdr:blipFill>
      <xdr:spPr>
        <a:xfrm>
          <a:off x="8464550" y="7145020"/>
          <a:ext cx="581025" cy="179705"/>
        </a:xfrm>
        <a:prstGeom prst="rect">
          <a:avLst/>
        </a:prstGeom>
      </xdr:spPr>
    </xdr:pic>
  </etc:cellImage>
  <etc:cellImage>
    <xdr:pic>
      <xdr:nvPicPr>
        <xdr:cNvPr id="41" name="ID_7CC126582BBF43FD9FBD3DE869A1B606"/>
        <xdr:cNvPicPr/>
      </xdr:nvPicPr>
      <xdr:blipFill>
        <a:blip r:embed="rId39" r:link="rId2"/>
        <a:stretch>
          <a:fillRect/>
        </a:stretch>
      </xdr:blipFill>
      <xdr:spPr>
        <a:xfrm>
          <a:off x="8541385" y="7708265"/>
          <a:ext cx="426720" cy="214630"/>
        </a:xfrm>
        <a:prstGeom prst="rect">
          <a:avLst/>
        </a:prstGeom>
      </xdr:spPr>
    </xdr:pic>
  </etc:cellImage>
  <etc:cellImage>
    <xdr:pic>
      <xdr:nvPicPr>
        <xdr:cNvPr id="5" name="ID_23A7DB1B5C884F199C0ABC4611934A93"/>
        <xdr:cNvPicPr/>
      </xdr:nvPicPr>
      <xdr:blipFill>
        <a:blip r:embed="rId40" r:link="rId2"/>
        <a:stretch>
          <a:fillRect/>
        </a:stretch>
      </xdr:blipFill>
      <xdr:spPr>
        <a:xfrm>
          <a:off x="8539480" y="7550785"/>
          <a:ext cx="581025" cy="210185"/>
        </a:xfrm>
        <a:prstGeom prst="rect">
          <a:avLst/>
        </a:prstGeom>
      </xdr:spPr>
    </xdr:pic>
  </etc:cellImage>
  <etc:cellImage>
    <xdr:pic>
      <xdr:nvPicPr>
        <xdr:cNvPr id="42" name="ID_A69C03890AC14A49B3BD4D8B1EF2DDD1"/>
        <xdr:cNvPicPr/>
      </xdr:nvPicPr>
      <xdr:blipFill>
        <a:blip r:embed="rId41" r:link="rId2"/>
        <a:stretch>
          <a:fillRect/>
        </a:stretch>
      </xdr:blipFill>
      <xdr:spPr>
        <a:xfrm>
          <a:off x="8541385" y="7950200"/>
          <a:ext cx="426720" cy="214630"/>
        </a:xfrm>
        <a:prstGeom prst="rect">
          <a:avLst/>
        </a:prstGeom>
      </xdr:spPr>
    </xdr:pic>
  </etc:cellImage>
  <etc:cellImage>
    <xdr:pic>
      <xdr:nvPicPr>
        <xdr:cNvPr id="43" name="ID_FAB4D1F25E2D41738389F9CE26360E93"/>
        <xdr:cNvPicPr/>
      </xdr:nvPicPr>
      <xdr:blipFill>
        <a:blip r:embed="rId21" r:link="rId2"/>
        <a:stretch>
          <a:fillRect/>
        </a:stretch>
      </xdr:blipFill>
      <xdr:spPr>
        <a:xfrm>
          <a:off x="8578850" y="8164830"/>
          <a:ext cx="351790" cy="214630"/>
        </a:xfrm>
        <a:prstGeom prst="rect">
          <a:avLst/>
        </a:prstGeom>
      </xdr:spPr>
    </xdr:pic>
  </etc:cellImage>
  <etc:cellImage>
    <xdr:pic>
      <xdr:nvPicPr>
        <xdr:cNvPr id="44" name="ID_62E58386B9B74EB798817ABD220EA6D8"/>
        <xdr:cNvPicPr/>
      </xdr:nvPicPr>
      <xdr:blipFill>
        <a:blip r:embed="rId18" r:link="rId2"/>
        <a:stretch>
          <a:fillRect/>
        </a:stretch>
      </xdr:blipFill>
      <xdr:spPr>
        <a:xfrm>
          <a:off x="8464550" y="8385175"/>
          <a:ext cx="581025" cy="202565"/>
        </a:xfrm>
        <a:prstGeom prst="rect">
          <a:avLst/>
        </a:prstGeom>
      </xdr:spPr>
    </xdr:pic>
  </etc:cellImage>
  <etc:cellImage>
    <xdr:pic>
      <xdr:nvPicPr>
        <xdr:cNvPr id="45" name="ID_601A2901CE1C4124B6ED574EE80C61DF"/>
        <xdr:cNvPicPr/>
      </xdr:nvPicPr>
      <xdr:blipFill>
        <a:blip r:embed="rId42" r:link="rId2"/>
        <a:stretch>
          <a:fillRect/>
        </a:stretch>
      </xdr:blipFill>
      <xdr:spPr>
        <a:xfrm>
          <a:off x="8464550" y="8620125"/>
          <a:ext cx="581025" cy="126365"/>
        </a:xfrm>
        <a:prstGeom prst="rect">
          <a:avLst/>
        </a:prstGeom>
      </xdr:spPr>
    </xdr:pic>
  </etc:cellImage>
  <etc:cellImage>
    <xdr:pic>
      <xdr:nvPicPr>
        <xdr:cNvPr id="46" name="ID_6440FCBFCD5545DCA9ABEF8411BCC5EE"/>
        <xdr:cNvPicPr/>
      </xdr:nvPicPr>
      <xdr:blipFill>
        <a:blip r:embed="rId43" r:link="rId2"/>
        <a:stretch>
          <a:fillRect/>
        </a:stretch>
      </xdr:blipFill>
      <xdr:spPr>
        <a:xfrm>
          <a:off x="8464550" y="8797925"/>
          <a:ext cx="581025" cy="136525"/>
        </a:xfrm>
        <a:prstGeom prst="rect">
          <a:avLst/>
        </a:prstGeom>
      </xdr:spPr>
    </xdr:pic>
  </etc:cellImage>
  <etc:cellImage>
    <xdr:pic>
      <xdr:nvPicPr>
        <xdr:cNvPr id="47" name="ID_C842DBFB4C2D45778CE130712DEB5D89"/>
        <xdr:cNvPicPr/>
      </xdr:nvPicPr>
      <xdr:blipFill>
        <a:blip r:embed="rId44" r:link="rId2"/>
        <a:stretch>
          <a:fillRect/>
        </a:stretch>
      </xdr:blipFill>
      <xdr:spPr>
        <a:xfrm>
          <a:off x="8517890" y="8947785"/>
          <a:ext cx="473710" cy="214630"/>
        </a:xfrm>
        <a:prstGeom prst="rect">
          <a:avLst/>
        </a:prstGeom>
      </xdr:spPr>
    </xdr:pic>
  </etc:cellImage>
  <etc:cellImage>
    <xdr:pic>
      <xdr:nvPicPr>
        <xdr:cNvPr id="48" name="ID_FD57CC88329F41F9970D7E6117C7CEAD"/>
        <xdr:cNvPicPr/>
      </xdr:nvPicPr>
      <xdr:blipFill>
        <a:blip r:embed="rId45" r:link="rId2"/>
        <a:stretch>
          <a:fillRect/>
        </a:stretch>
      </xdr:blipFill>
      <xdr:spPr>
        <a:xfrm>
          <a:off x="8475980" y="9162415"/>
          <a:ext cx="557530" cy="214630"/>
        </a:xfrm>
        <a:prstGeom prst="rect">
          <a:avLst/>
        </a:prstGeom>
      </xdr:spPr>
    </xdr:pic>
  </etc:cellImage>
  <etc:cellImage>
    <xdr:pic>
      <xdr:nvPicPr>
        <xdr:cNvPr id="49" name="ID_E5DB63321A5441DDB8F4F4E28C001510"/>
        <xdr:cNvPicPr/>
      </xdr:nvPicPr>
      <xdr:blipFill>
        <a:blip r:embed="rId46" r:link="rId2"/>
        <a:stretch>
          <a:fillRect/>
        </a:stretch>
      </xdr:blipFill>
      <xdr:spPr>
        <a:xfrm>
          <a:off x="8517255" y="9377045"/>
          <a:ext cx="405130" cy="214630"/>
        </a:xfrm>
        <a:prstGeom prst="rect">
          <a:avLst/>
        </a:prstGeom>
      </xdr:spPr>
    </xdr:pic>
  </etc:cellImage>
  <etc:cellImage>
    <xdr:pic>
      <xdr:nvPicPr>
        <xdr:cNvPr id="50" name="ID_B67BF086AF824BBCBA77513A9BC64F2E"/>
        <xdr:cNvPicPr/>
      </xdr:nvPicPr>
      <xdr:blipFill>
        <a:blip r:embed="rId47" r:link="rId2"/>
        <a:stretch>
          <a:fillRect/>
        </a:stretch>
      </xdr:blipFill>
      <xdr:spPr>
        <a:xfrm>
          <a:off x="8575675" y="9591675"/>
          <a:ext cx="358140" cy="214630"/>
        </a:xfrm>
        <a:prstGeom prst="rect">
          <a:avLst/>
        </a:prstGeom>
      </xdr:spPr>
    </xdr:pic>
  </etc:cellImage>
  <etc:cellImage>
    <xdr:pic>
      <xdr:nvPicPr>
        <xdr:cNvPr id="51" name="ID_21D10F94D9524CD9819E6BBF001A5335"/>
        <xdr:cNvPicPr/>
      </xdr:nvPicPr>
      <xdr:blipFill>
        <a:blip r:embed="rId48" r:link="rId2"/>
        <a:stretch>
          <a:fillRect/>
        </a:stretch>
      </xdr:blipFill>
      <xdr:spPr>
        <a:xfrm>
          <a:off x="8575675" y="9806305"/>
          <a:ext cx="358140" cy="214630"/>
        </a:xfrm>
        <a:prstGeom prst="rect">
          <a:avLst/>
        </a:prstGeom>
      </xdr:spPr>
    </xdr:pic>
  </etc:cellImage>
  <etc:cellImage>
    <xdr:pic>
      <xdr:nvPicPr>
        <xdr:cNvPr id="52" name="ID_0765F35AB98A4EFF9D7D27B593AD8E9E"/>
        <xdr:cNvPicPr/>
      </xdr:nvPicPr>
      <xdr:blipFill>
        <a:blip r:embed="rId49" r:link="rId2"/>
        <a:stretch>
          <a:fillRect/>
        </a:stretch>
      </xdr:blipFill>
      <xdr:spPr>
        <a:xfrm>
          <a:off x="8464550" y="10033635"/>
          <a:ext cx="581025" cy="188595"/>
        </a:xfrm>
        <a:prstGeom prst="rect">
          <a:avLst/>
        </a:prstGeom>
      </xdr:spPr>
    </xdr:pic>
  </etc:cellImage>
  <etc:cellImage>
    <xdr:pic>
      <xdr:nvPicPr>
        <xdr:cNvPr id="53" name="ID_090A40EDD73F4824AD5D99A239B6E67D"/>
        <xdr:cNvPicPr/>
      </xdr:nvPicPr>
      <xdr:blipFill>
        <a:blip r:embed="rId50" r:link="rId2"/>
        <a:stretch>
          <a:fillRect/>
        </a:stretch>
      </xdr:blipFill>
      <xdr:spPr>
        <a:xfrm>
          <a:off x="8623300" y="10209530"/>
          <a:ext cx="262890" cy="214630"/>
        </a:xfrm>
        <a:prstGeom prst="rect">
          <a:avLst/>
        </a:prstGeom>
      </xdr:spPr>
    </xdr:pic>
  </etc:cellImage>
  <etc:cellImage>
    <xdr:pic>
      <xdr:nvPicPr>
        <xdr:cNvPr id="54" name="ID_039BBE8D15C641098069B5B0ED6CD8EF"/>
        <xdr:cNvPicPr/>
      </xdr:nvPicPr>
      <xdr:blipFill>
        <a:blip r:embed="rId51" r:link="rId2"/>
        <a:stretch>
          <a:fillRect/>
        </a:stretch>
      </xdr:blipFill>
      <xdr:spPr>
        <a:xfrm>
          <a:off x="8574405" y="10424160"/>
          <a:ext cx="360680" cy="214630"/>
        </a:xfrm>
        <a:prstGeom prst="rect">
          <a:avLst/>
        </a:prstGeom>
      </xdr:spPr>
    </xdr:pic>
  </etc:cellImage>
  <etc:cellImage>
    <xdr:pic>
      <xdr:nvPicPr>
        <xdr:cNvPr id="55" name="ID_B220D3C108864FD88B17B4E045442343"/>
        <xdr:cNvPicPr/>
      </xdr:nvPicPr>
      <xdr:blipFill>
        <a:blip r:embed="rId52" r:link="rId2"/>
        <a:stretch>
          <a:fillRect/>
        </a:stretch>
      </xdr:blipFill>
      <xdr:spPr>
        <a:xfrm>
          <a:off x="8530590" y="10638790"/>
          <a:ext cx="448310" cy="214630"/>
        </a:xfrm>
        <a:prstGeom prst="rect">
          <a:avLst/>
        </a:prstGeom>
      </xdr:spPr>
    </xdr:pic>
  </etc:cellImage>
  <etc:cellImage>
    <xdr:pic>
      <xdr:nvPicPr>
        <xdr:cNvPr id="56" name="ID_B83FA28DBEA6434680BFA1B0568E4E3E"/>
        <xdr:cNvPicPr/>
      </xdr:nvPicPr>
      <xdr:blipFill>
        <a:blip r:embed="rId53" r:link="rId2"/>
        <a:stretch>
          <a:fillRect/>
        </a:stretch>
      </xdr:blipFill>
      <xdr:spPr>
        <a:xfrm>
          <a:off x="8579485" y="10853420"/>
          <a:ext cx="350520" cy="214630"/>
        </a:xfrm>
        <a:prstGeom prst="rect">
          <a:avLst/>
        </a:prstGeom>
      </xdr:spPr>
    </xdr:pic>
  </etc:cellImage>
  <etc:cellImage>
    <xdr:pic>
      <xdr:nvPicPr>
        <xdr:cNvPr id="58" name="ID_5BE027329B124E14A797D79EB4889D3B"/>
        <xdr:cNvPicPr/>
      </xdr:nvPicPr>
      <xdr:blipFill>
        <a:blip r:embed="rId54" r:link="rId2"/>
        <a:stretch>
          <a:fillRect/>
        </a:stretch>
      </xdr:blipFill>
      <xdr:spPr>
        <a:xfrm>
          <a:off x="8464550" y="11259820"/>
          <a:ext cx="581025" cy="196215"/>
        </a:xfrm>
        <a:prstGeom prst="rect">
          <a:avLst/>
        </a:prstGeom>
      </xdr:spPr>
    </xdr:pic>
  </etc:cellImage>
  <etc:cellImage>
    <xdr:pic>
      <xdr:nvPicPr>
        <xdr:cNvPr id="7" name="ID_4093D40EA6694CB2A4315B030A62AF5E"/>
        <xdr:cNvPicPr/>
      </xdr:nvPicPr>
      <xdr:blipFill>
        <a:blip r:embed="rId55" r:link="rId2"/>
        <a:stretch>
          <a:fillRect/>
        </a:stretch>
      </xdr:blipFill>
      <xdr:spPr>
        <a:xfrm>
          <a:off x="8495665" y="11101705"/>
          <a:ext cx="388620" cy="113665"/>
        </a:xfrm>
        <a:prstGeom prst="rect">
          <a:avLst/>
        </a:prstGeom>
      </xdr:spPr>
    </xdr:pic>
  </etc:cellImage>
  <etc:cellImage>
    <xdr:pic>
      <xdr:nvPicPr>
        <xdr:cNvPr id="59" name="ID_77C1844BFDEA49A7AA88D03471409D00"/>
        <xdr:cNvPicPr/>
      </xdr:nvPicPr>
      <xdr:blipFill>
        <a:blip r:embed="rId56" r:link="rId2"/>
        <a:stretch>
          <a:fillRect/>
        </a:stretch>
      </xdr:blipFill>
      <xdr:spPr>
        <a:xfrm>
          <a:off x="8527415" y="11447145"/>
          <a:ext cx="454660" cy="214630"/>
        </a:xfrm>
        <a:prstGeom prst="rect">
          <a:avLst/>
        </a:prstGeom>
      </xdr:spPr>
    </xdr:pic>
  </etc:cellImage>
  <etc:cellImage>
    <xdr:pic>
      <xdr:nvPicPr>
        <xdr:cNvPr id="60" name="ID_DD146ACB121C4E98AE266ABB5AFC98B0"/>
        <xdr:cNvPicPr/>
      </xdr:nvPicPr>
      <xdr:blipFill>
        <a:blip r:embed="rId57" r:link="rId2"/>
        <a:stretch>
          <a:fillRect/>
        </a:stretch>
      </xdr:blipFill>
      <xdr:spPr>
        <a:xfrm>
          <a:off x="8546465" y="11661775"/>
          <a:ext cx="416560" cy="214630"/>
        </a:xfrm>
        <a:prstGeom prst="rect">
          <a:avLst/>
        </a:prstGeom>
      </xdr:spPr>
    </xdr:pic>
  </etc:cellImage>
  <etc:cellImage>
    <xdr:pic>
      <xdr:nvPicPr>
        <xdr:cNvPr id="61" name="ID_33A3C4B8F5CA4EBA8C3DD66096144586"/>
        <xdr:cNvPicPr/>
      </xdr:nvPicPr>
      <xdr:blipFill>
        <a:blip r:embed="rId27" r:link="rId2"/>
        <a:stretch>
          <a:fillRect/>
        </a:stretch>
      </xdr:blipFill>
      <xdr:spPr>
        <a:xfrm>
          <a:off x="8464550" y="11904980"/>
          <a:ext cx="581025" cy="156845"/>
        </a:xfrm>
        <a:prstGeom prst="rect">
          <a:avLst/>
        </a:prstGeom>
      </xdr:spPr>
    </xdr:pic>
  </etc:cellImage>
  <etc:cellImage>
    <xdr:pic>
      <xdr:nvPicPr>
        <xdr:cNvPr id="62" name="ID_B6A0CDD5113F43EFA5A969752D11A9C2"/>
        <xdr:cNvPicPr/>
      </xdr:nvPicPr>
      <xdr:blipFill>
        <a:blip r:embed="rId58" r:link="rId2"/>
        <a:stretch>
          <a:fillRect/>
        </a:stretch>
      </xdr:blipFill>
      <xdr:spPr>
        <a:xfrm>
          <a:off x="8549640" y="12059285"/>
          <a:ext cx="410210" cy="214630"/>
        </a:xfrm>
        <a:prstGeom prst="rect">
          <a:avLst/>
        </a:prstGeom>
      </xdr:spPr>
    </xdr:pic>
  </etc:cellImage>
  <etc:cellImage>
    <xdr:pic>
      <xdr:nvPicPr>
        <xdr:cNvPr id="63" name="ID_BF1A016B6E894D35AFDF1FF4AB577ACB"/>
        <xdr:cNvPicPr/>
      </xdr:nvPicPr>
      <xdr:blipFill>
        <a:blip r:embed="rId59" r:link="rId2"/>
        <a:stretch>
          <a:fillRect/>
        </a:stretch>
      </xdr:blipFill>
      <xdr:spPr>
        <a:xfrm>
          <a:off x="8564880" y="12273915"/>
          <a:ext cx="379730" cy="214630"/>
        </a:xfrm>
        <a:prstGeom prst="rect">
          <a:avLst/>
        </a:prstGeom>
      </xdr:spPr>
    </xdr:pic>
  </etc:cellImage>
  <etc:cellImage>
    <xdr:pic>
      <xdr:nvPicPr>
        <xdr:cNvPr id="64" name="ID_68ED203637EC4C9594F35765C1D9CFEC"/>
        <xdr:cNvPicPr/>
      </xdr:nvPicPr>
      <xdr:blipFill>
        <a:blip r:embed="rId60" r:link="rId2"/>
        <a:stretch>
          <a:fillRect/>
        </a:stretch>
      </xdr:blipFill>
      <xdr:spPr>
        <a:xfrm>
          <a:off x="8619490" y="12488545"/>
          <a:ext cx="270510" cy="214630"/>
        </a:xfrm>
        <a:prstGeom prst="rect">
          <a:avLst/>
        </a:prstGeom>
      </xdr:spPr>
    </xdr:pic>
  </etc:cellImage>
  <etc:cellImage>
    <xdr:pic>
      <xdr:nvPicPr>
        <xdr:cNvPr id="65" name="ID_5E61C4F92FE549709C45068EDAD31287"/>
        <xdr:cNvPicPr/>
      </xdr:nvPicPr>
      <xdr:blipFill>
        <a:blip r:embed="rId61" r:link="rId2"/>
        <a:stretch>
          <a:fillRect/>
        </a:stretch>
      </xdr:blipFill>
      <xdr:spPr>
        <a:xfrm>
          <a:off x="8584565" y="12703175"/>
          <a:ext cx="340360" cy="214630"/>
        </a:xfrm>
        <a:prstGeom prst="rect">
          <a:avLst/>
        </a:prstGeom>
      </xdr:spPr>
    </xdr:pic>
  </etc:cellImage>
  <etc:cellImage>
    <xdr:pic>
      <xdr:nvPicPr>
        <xdr:cNvPr id="66" name="ID_E3F69C4E8B03439F963A354D420C01EC"/>
        <xdr:cNvPicPr/>
      </xdr:nvPicPr>
      <xdr:blipFill>
        <a:blip r:embed="rId62" r:link="rId2"/>
        <a:stretch>
          <a:fillRect/>
        </a:stretch>
      </xdr:blipFill>
      <xdr:spPr>
        <a:xfrm>
          <a:off x="8464550" y="12945745"/>
          <a:ext cx="581025" cy="158115"/>
        </a:xfrm>
        <a:prstGeom prst="rect">
          <a:avLst/>
        </a:prstGeom>
      </xdr:spPr>
    </xdr:pic>
  </etc:cellImage>
  <etc:cellImage>
    <xdr:pic>
      <xdr:nvPicPr>
        <xdr:cNvPr id="67" name="ID_E4C30C5E8D3C4E37BF7F0E3B9E6B9DAA"/>
        <xdr:cNvPicPr/>
      </xdr:nvPicPr>
      <xdr:blipFill>
        <a:blip r:embed="rId63" r:link="rId2"/>
        <a:stretch>
          <a:fillRect/>
        </a:stretch>
      </xdr:blipFill>
      <xdr:spPr>
        <a:xfrm>
          <a:off x="8569960" y="13100685"/>
          <a:ext cx="369570" cy="214630"/>
        </a:xfrm>
        <a:prstGeom prst="rect">
          <a:avLst/>
        </a:prstGeom>
      </xdr:spPr>
    </xdr:pic>
  </etc:cellImage>
  <etc:cellImage>
    <xdr:pic>
      <xdr:nvPicPr>
        <xdr:cNvPr id="69" name="ID_37261FE6E76F48F1954BF1007497FCA4"/>
        <xdr:cNvPicPr/>
      </xdr:nvPicPr>
      <xdr:blipFill>
        <a:blip r:embed="rId64" r:link="rId2"/>
        <a:stretch>
          <a:fillRect/>
        </a:stretch>
      </xdr:blipFill>
      <xdr:spPr>
        <a:xfrm>
          <a:off x="8679180" y="13334365"/>
          <a:ext cx="210820" cy="116205"/>
        </a:xfrm>
        <a:prstGeom prst="rect">
          <a:avLst/>
        </a:prstGeom>
      </xdr:spPr>
    </xdr:pic>
  </etc:cellImage>
  <etc:cellImage>
    <xdr:pic>
      <xdr:nvPicPr>
        <xdr:cNvPr id="70" name="ID_DAAEC91DDD254A678C7CB942315A9AF1"/>
        <xdr:cNvPicPr/>
      </xdr:nvPicPr>
      <xdr:blipFill>
        <a:blip r:embed="rId65" r:link="rId2"/>
        <a:stretch>
          <a:fillRect/>
        </a:stretch>
      </xdr:blipFill>
      <xdr:spPr>
        <a:xfrm>
          <a:off x="8648065" y="13985875"/>
          <a:ext cx="213360" cy="214630"/>
        </a:xfrm>
        <a:prstGeom prst="rect">
          <a:avLst/>
        </a:prstGeom>
      </xdr:spPr>
    </xdr:pic>
  </etc:cellImage>
  <etc:cellImage>
    <xdr:pic>
      <xdr:nvPicPr>
        <xdr:cNvPr id="71" name="ID_13EB831438214937AF1D55A42A276430"/>
        <xdr:cNvPicPr/>
      </xdr:nvPicPr>
      <xdr:blipFill>
        <a:blip r:embed="rId66" r:link="rId2"/>
        <a:stretch>
          <a:fillRect/>
        </a:stretch>
      </xdr:blipFill>
      <xdr:spPr>
        <a:xfrm>
          <a:off x="8571865" y="14656435"/>
          <a:ext cx="365760" cy="214630"/>
        </a:xfrm>
        <a:prstGeom prst="rect">
          <a:avLst/>
        </a:prstGeom>
      </xdr:spPr>
    </xdr:pic>
  </etc:cellImage>
  <etc:cellImage>
    <xdr:pic>
      <xdr:nvPicPr>
        <xdr:cNvPr id="72" name="ID_C9D3796EB6974C33AAA38A0A9FDC70B4"/>
        <xdr:cNvPicPr/>
      </xdr:nvPicPr>
      <xdr:blipFill>
        <a:blip r:embed="rId67" r:link="rId2"/>
        <a:stretch>
          <a:fillRect/>
        </a:stretch>
      </xdr:blipFill>
      <xdr:spPr>
        <a:xfrm>
          <a:off x="8523605" y="14871065"/>
          <a:ext cx="462280" cy="214630"/>
        </a:xfrm>
        <a:prstGeom prst="rect">
          <a:avLst/>
        </a:prstGeom>
      </xdr:spPr>
    </xdr:pic>
  </etc:cellImage>
  <etc:cellImage>
    <xdr:pic>
      <xdr:nvPicPr>
        <xdr:cNvPr id="73" name="ID_566098D197C9496CA3AF1348A3689C7A"/>
        <xdr:cNvPicPr/>
      </xdr:nvPicPr>
      <xdr:blipFill>
        <a:blip r:embed="rId68" r:link="rId2"/>
        <a:stretch>
          <a:fillRect/>
        </a:stretch>
      </xdr:blipFill>
      <xdr:spPr>
        <a:xfrm>
          <a:off x="8573770" y="15085695"/>
          <a:ext cx="361950" cy="214630"/>
        </a:xfrm>
        <a:prstGeom prst="rect">
          <a:avLst/>
        </a:prstGeom>
      </xdr:spPr>
    </xdr:pic>
  </etc:cellImage>
  <etc:cellImage>
    <xdr:pic>
      <xdr:nvPicPr>
        <xdr:cNvPr id="74" name="ID_CB65515A7FCE41B69AE5BD488FD97B1B"/>
        <xdr:cNvPicPr/>
      </xdr:nvPicPr>
      <xdr:blipFill>
        <a:blip r:embed="rId69" r:link="rId2"/>
        <a:stretch>
          <a:fillRect/>
        </a:stretch>
      </xdr:blipFill>
      <xdr:spPr>
        <a:xfrm>
          <a:off x="8464550" y="15311755"/>
          <a:ext cx="581025" cy="191135"/>
        </a:xfrm>
        <a:prstGeom prst="rect">
          <a:avLst/>
        </a:prstGeom>
      </xdr:spPr>
    </xdr:pic>
  </etc:cellImage>
  <etc:cellImage>
    <xdr:pic>
      <xdr:nvPicPr>
        <xdr:cNvPr id="75" name="ID_832B8EBD4C42496CA64A5650E275037A"/>
        <xdr:cNvPicPr/>
      </xdr:nvPicPr>
      <xdr:blipFill>
        <a:blip r:embed="rId70" r:link="rId2"/>
        <a:stretch>
          <a:fillRect/>
        </a:stretch>
      </xdr:blipFill>
      <xdr:spPr>
        <a:xfrm>
          <a:off x="8565515" y="15491460"/>
          <a:ext cx="378460" cy="214630"/>
        </a:xfrm>
        <a:prstGeom prst="rect">
          <a:avLst/>
        </a:prstGeom>
      </xdr:spPr>
    </xdr:pic>
  </etc:cellImage>
  <etc:cellImage>
    <xdr:pic>
      <xdr:nvPicPr>
        <xdr:cNvPr id="76" name="ID_B59AD9F6B1AC441B9DF92EA6B91CED46"/>
        <xdr:cNvPicPr/>
      </xdr:nvPicPr>
      <xdr:blipFill>
        <a:blip r:embed="rId71" r:link="rId2"/>
        <a:stretch>
          <a:fillRect/>
        </a:stretch>
      </xdr:blipFill>
      <xdr:spPr>
        <a:xfrm>
          <a:off x="8510270" y="15706090"/>
          <a:ext cx="488950" cy="214630"/>
        </a:xfrm>
        <a:prstGeom prst="rect">
          <a:avLst/>
        </a:prstGeom>
      </xdr:spPr>
    </xdr:pic>
  </etc:cellImage>
  <etc:cellImage>
    <xdr:pic>
      <xdr:nvPicPr>
        <xdr:cNvPr id="77" name="ID_0BB577617F1C494FBBEFABDC0A27509B"/>
        <xdr:cNvPicPr/>
      </xdr:nvPicPr>
      <xdr:blipFill>
        <a:blip r:embed="rId72" r:link="rId2"/>
        <a:stretch>
          <a:fillRect/>
        </a:stretch>
      </xdr:blipFill>
      <xdr:spPr>
        <a:xfrm>
          <a:off x="8464550" y="15964535"/>
          <a:ext cx="581025" cy="114935"/>
        </a:xfrm>
        <a:prstGeom prst="rect">
          <a:avLst/>
        </a:prstGeom>
      </xdr:spPr>
    </xdr:pic>
  </etc:cellImage>
  <etc:cellImage>
    <xdr:pic>
      <xdr:nvPicPr>
        <xdr:cNvPr id="78" name="ID_B034D67C72F34613B0B9E012E09A60FB"/>
        <xdr:cNvPicPr/>
      </xdr:nvPicPr>
      <xdr:blipFill>
        <a:blip r:embed="rId73" r:link="rId2"/>
        <a:stretch>
          <a:fillRect/>
        </a:stretch>
      </xdr:blipFill>
      <xdr:spPr>
        <a:xfrm>
          <a:off x="8500110" y="16103600"/>
          <a:ext cx="509270" cy="214630"/>
        </a:xfrm>
        <a:prstGeom prst="rect">
          <a:avLst/>
        </a:prstGeom>
      </xdr:spPr>
    </xdr:pic>
  </etc:cellImage>
  <etc:cellImage>
    <xdr:pic>
      <xdr:nvPicPr>
        <xdr:cNvPr id="79" name="ID_1BB57A5B9B3C4C60B8465FC19303BDA7"/>
        <xdr:cNvPicPr/>
      </xdr:nvPicPr>
      <xdr:blipFill>
        <a:blip r:embed="rId74" r:link="rId2"/>
        <a:stretch>
          <a:fillRect/>
        </a:stretch>
      </xdr:blipFill>
      <xdr:spPr>
        <a:xfrm>
          <a:off x="8595360" y="16318230"/>
          <a:ext cx="318770" cy="214630"/>
        </a:xfrm>
        <a:prstGeom prst="rect">
          <a:avLst/>
        </a:prstGeom>
      </xdr:spPr>
    </xdr:pic>
  </etc:cellImage>
  <etc:cellImage>
    <xdr:pic>
      <xdr:nvPicPr>
        <xdr:cNvPr id="80" name="ID_6D9D61932F3F4B2980A420DD1E07F7EE"/>
        <xdr:cNvPicPr/>
      </xdr:nvPicPr>
      <xdr:blipFill>
        <a:blip r:embed="rId75" r:link="rId2"/>
        <a:stretch>
          <a:fillRect/>
        </a:stretch>
      </xdr:blipFill>
      <xdr:spPr>
        <a:xfrm>
          <a:off x="8554720" y="16532860"/>
          <a:ext cx="400050" cy="214630"/>
        </a:xfrm>
        <a:prstGeom prst="rect">
          <a:avLst/>
        </a:prstGeom>
      </xdr:spPr>
    </xdr:pic>
  </etc:cellImage>
  <etc:cellImage>
    <xdr:pic>
      <xdr:nvPicPr>
        <xdr:cNvPr id="81" name="ID_C282F47743154EA0BD4683748C2EB2D8"/>
        <xdr:cNvPicPr/>
      </xdr:nvPicPr>
      <xdr:blipFill>
        <a:blip r:embed="rId76" r:link="rId2"/>
        <a:stretch>
          <a:fillRect/>
        </a:stretch>
      </xdr:blipFill>
      <xdr:spPr>
        <a:xfrm>
          <a:off x="8515985" y="16747490"/>
          <a:ext cx="477520" cy="214630"/>
        </a:xfrm>
        <a:prstGeom prst="rect">
          <a:avLst/>
        </a:prstGeom>
      </xdr:spPr>
    </xdr:pic>
  </etc:cellImage>
  <etc:cellImage>
    <xdr:pic>
      <xdr:nvPicPr>
        <xdr:cNvPr id="82" name="ID_2C673EA8944A4CFBB33C05C1BE841CE9"/>
        <xdr:cNvPicPr/>
      </xdr:nvPicPr>
      <xdr:blipFill>
        <a:blip r:embed="rId77" r:link="rId2"/>
        <a:stretch>
          <a:fillRect/>
        </a:stretch>
      </xdr:blipFill>
      <xdr:spPr>
        <a:xfrm>
          <a:off x="8557260" y="16962120"/>
          <a:ext cx="394970" cy="214630"/>
        </a:xfrm>
        <a:prstGeom prst="rect">
          <a:avLst/>
        </a:prstGeom>
      </xdr:spPr>
    </xdr:pic>
  </etc:cellImage>
  <etc:cellImage>
    <xdr:pic>
      <xdr:nvPicPr>
        <xdr:cNvPr id="84" name="ID_B8CC620B9B3F46B0B238F095C76A9A50"/>
        <xdr:cNvPicPr/>
      </xdr:nvPicPr>
      <xdr:blipFill>
        <a:blip r:embed="rId78" r:link="rId2"/>
        <a:stretch>
          <a:fillRect/>
        </a:stretch>
      </xdr:blipFill>
      <xdr:spPr>
        <a:xfrm>
          <a:off x="8627110" y="17207865"/>
          <a:ext cx="493395" cy="188595"/>
        </a:xfrm>
        <a:prstGeom prst="rect">
          <a:avLst/>
        </a:prstGeom>
      </xdr:spPr>
    </xdr:pic>
  </etc:cellImage>
  <etc:cellImage>
    <xdr:pic>
      <xdr:nvPicPr>
        <xdr:cNvPr id="87" name="ID_7160D987A1674865802F4EAAF3B66DE6"/>
        <xdr:cNvPicPr/>
      </xdr:nvPicPr>
      <xdr:blipFill>
        <a:blip r:embed="rId79" r:link="rId2"/>
        <a:stretch>
          <a:fillRect/>
        </a:stretch>
      </xdr:blipFill>
      <xdr:spPr>
        <a:xfrm>
          <a:off x="8763000" y="17394555"/>
          <a:ext cx="299085" cy="158750"/>
        </a:xfrm>
        <a:prstGeom prst="rect">
          <a:avLst/>
        </a:prstGeom>
      </xdr:spPr>
    </xdr:pic>
  </etc:cellImage>
  <etc:cellImage>
    <xdr:pic>
      <xdr:nvPicPr>
        <xdr:cNvPr id="88" name="ID_199FAF18AC5A4B5781BEE05EE8FC80B0"/>
        <xdr:cNvPicPr/>
      </xdr:nvPicPr>
      <xdr:blipFill>
        <a:blip r:embed="rId80" r:link="rId2"/>
        <a:stretch>
          <a:fillRect/>
        </a:stretch>
      </xdr:blipFill>
      <xdr:spPr>
        <a:xfrm>
          <a:off x="8464550" y="17587595"/>
          <a:ext cx="581025" cy="123825"/>
        </a:xfrm>
        <a:prstGeom prst="rect">
          <a:avLst/>
        </a:prstGeom>
      </xdr:spPr>
    </xdr:pic>
  </etc:cellImage>
  <etc:cellImage>
    <xdr:pic>
      <xdr:nvPicPr>
        <xdr:cNvPr id="89" name="ID_1F7FAA4056CF4F878941F1498C33A711"/>
        <xdr:cNvPicPr/>
      </xdr:nvPicPr>
      <xdr:blipFill>
        <a:blip r:embed="rId81" r:link="rId2"/>
        <a:stretch>
          <a:fillRect/>
        </a:stretch>
      </xdr:blipFill>
      <xdr:spPr>
        <a:xfrm>
          <a:off x="8619490" y="17731105"/>
          <a:ext cx="270510" cy="214630"/>
        </a:xfrm>
        <a:prstGeom prst="rect">
          <a:avLst/>
        </a:prstGeom>
      </xdr:spPr>
    </xdr:pic>
  </etc:cellImage>
  <etc:cellImage>
    <xdr:pic>
      <xdr:nvPicPr>
        <xdr:cNvPr id="90" name="ID_32F81E8E92AB4F1DAACF2BC004515FCF"/>
        <xdr:cNvPicPr/>
      </xdr:nvPicPr>
      <xdr:blipFill>
        <a:blip r:embed="rId82" r:link="rId2"/>
        <a:stretch>
          <a:fillRect/>
        </a:stretch>
      </xdr:blipFill>
      <xdr:spPr>
        <a:xfrm>
          <a:off x="8566150" y="17945735"/>
          <a:ext cx="377190" cy="214630"/>
        </a:xfrm>
        <a:prstGeom prst="rect">
          <a:avLst/>
        </a:prstGeom>
      </xdr:spPr>
    </xdr:pic>
  </etc:cellImage>
  <etc:cellImage>
    <xdr:pic>
      <xdr:nvPicPr>
        <xdr:cNvPr id="91" name="ID_2C4B137FDF0E4E0B9C800F6A3F9CD3AD"/>
        <xdr:cNvPicPr/>
      </xdr:nvPicPr>
      <xdr:blipFill>
        <a:blip r:embed="rId83" r:link="rId2"/>
        <a:stretch>
          <a:fillRect/>
        </a:stretch>
      </xdr:blipFill>
      <xdr:spPr>
        <a:xfrm>
          <a:off x="8464550" y="18195290"/>
          <a:ext cx="581025" cy="132715"/>
        </a:xfrm>
        <a:prstGeom prst="rect">
          <a:avLst/>
        </a:prstGeom>
      </xdr:spPr>
    </xdr:pic>
  </etc:cellImage>
  <etc:cellImage>
    <xdr:pic>
      <xdr:nvPicPr>
        <xdr:cNvPr id="92" name="ID_4731F822F2894DFEACAE9219C12C5B9F"/>
        <xdr:cNvPicPr/>
      </xdr:nvPicPr>
      <xdr:blipFill>
        <a:blip r:embed="rId84" r:link="rId2"/>
        <a:stretch>
          <a:fillRect/>
        </a:stretch>
      </xdr:blipFill>
      <xdr:spPr>
        <a:xfrm>
          <a:off x="8539480" y="18343245"/>
          <a:ext cx="430530" cy="214630"/>
        </a:xfrm>
        <a:prstGeom prst="rect">
          <a:avLst/>
        </a:prstGeom>
      </xdr:spPr>
    </xdr:pic>
  </etc:cellImage>
  <etc:cellImage>
    <xdr:pic>
      <xdr:nvPicPr>
        <xdr:cNvPr id="93" name="ID_138E81E6644D4A83A084E3D2A01B2712"/>
        <xdr:cNvPicPr/>
      </xdr:nvPicPr>
      <xdr:blipFill>
        <a:blip r:embed="rId85" r:link="rId2"/>
        <a:stretch>
          <a:fillRect/>
        </a:stretch>
      </xdr:blipFill>
      <xdr:spPr>
        <a:xfrm>
          <a:off x="8579485" y="18557875"/>
          <a:ext cx="350520" cy="214630"/>
        </a:xfrm>
        <a:prstGeom prst="rect">
          <a:avLst/>
        </a:prstGeom>
      </xdr:spPr>
    </xdr:pic>
  </etc:cellImage>
  <etc:cellImage>
    <xdr:pic>
      <xdr:nvPicPr>
        <xdr:cNvPr id="94" name="ID_8B0AFCD84E0A4D5E8247848FADC7D832"/>
        <xdr:cNvPicPr/>
      </xdr:nvPicPr>
      <xdr:blipFill>
        <a:blip r:embed="rId86" r:link="rId2"/>
        <a:stretch>
          <a:fillRect/>
        </a:stretch>
      </xdr:blipFill>
      <xdr:spPr>
        <a:xfrm>
          <a:off x="8496300" y="19138265"/>
          <a:ext cx="516890" cy="214630"/>
        </a:xfrm>
        <a:prstGeom prst="rect">
          <a:avLst/>
        </a:prstGeom>
      </xdr:spPr>
    </xdr:pic>
  </etc:cellImage>
  <etc:cellImage>
    <xdr:pic>
      <xdr:nvPicPr>
        <xdr:cNvPr id="95" name="ID_F2228B403F264077AF91CCD0E5A5BE78"/>
        <xdr:cNvPicPr/>
      </xdr:nvPicPr>
      <xdr:blipFill>
        <a:blip r:embed="rId87" r:link="rId2"/>
        <a:stretch>
          <a:fillRect/>
        </a:stretch>
      </xdr:blipFill>
      <xdr:spPr>
        <a:xfrm>
          <a:off x="8527415" y="18955385"/>
          <a:ext cx="454660" cy="214630"/>
        </a:xfrm>
        <a:prstGeom prst="rect">
          <a:avLst/>
        </a:prstGeom>
      </xdr:spPr>
    </xdr:pic>
  </etc:cellImage>
  <etc:cellImage>
    <xdr:pic>
      <xdr:nvPicPr>
        <xdr:cNvPr id="96" name="ID_6E61A9722F99422ABA3860FACAA0B455"/>
        <xdr:cNvPicPr/>
      </xdr:nvPicPr>
      <xdr:blipFill>
        <a:blip r:embed="rId88" r:link="rId2"/>
        <a:stretch>
          <a:fillRect/>
        </a:stretch>
      </xdr:blipFill>
      <xdr:spPr>
        <a:xfrm>
          <a:off x="8594725" y="18772505"/>
          <a:ext cx="320040" cy="214630"/>
        </a:xfrm>
        <a:prstGeom prst="rect">
          <a:avLst/>
        </a:prstGeom>
      </xdr:spPr>
    </xdr:pic>
  </etc:cellImage>
  <etc:cellImage>
    <xdr:pic>
      <xdr:nvPicPr>
        <xdr:cNvPr id="97" name="ID_E81F02FBB7EF4A28B567816461E0A890"/>
        <xdr:cNvPicPr/>
      </xdr:nvPicPr>
      <xdr:blipFill>
        <a:blip r:embed="rId89" r:link="rId2"/>
        <a:stretch>
          <a:fillRect/>
        </a:stretch>
      </xdr:blipFill>
      <xdr:spPr>
        <a:xfrm>
          <a:off x="8464550" y="19994880"/>
          <a:ext cx="581025" cy="154305"/>
        </a:xfrm>
        <a:prstGeom prst="rect">
          <a:avLst/>
        </a:prstGeom>
      </xdr:spPr>
    </xdr:pic>
  </etc:cellImage>
  <etc:cellImage>
    <xdr:pic>
      <xdr:nvPicPr>
        <xdr:cNvPr id="98" name="ID_08B6EDBBB42C4CBFB903C51322C81BA6"/>
        <xdr:cNvPicPr/>
      </xdr:nvPicPr>
      <xdr:blipFill>
        <a:blip r:embed="rId90" r:link="rId2"/>
        <a:stretch>
          <a:fillRect/>
        </a:stretch>
      </xdr:blipFill>
      <xdr:spPr>
        <a:xfrm>
          <a:off x="8536940" y="19782155"/>
          <a:ext cx="435610" cy="214630"/>
        </a:xfrm>
        <a:prstGeom prst="rect">
          <a:avLst/>
        </a:prstGeom>
      </xdr:spPr>
    </xdr:pic>
  </etc:cellImage>
  <etc:cellImage>
    <xdr:pic>
      <xdr:nvPicPr>
        <xdr:cNvPr id="99" name="ID_870AF18C24044D8E8C9B75AB9EDF5C31"/>
        <xdr:cNvPicPr/>
      </xdr:nvPicPr>
      <xdr:blipFill>
        <a:blip r:embed="rId91" r:link="rId2"/>
        <a:stretch>
          <a:fillRect/>
        </a:stretch>
      </xdr:blipFill>
      <xdr:spPr>
        <a:xfrm>
          <a:off x="8585200" y="19599275"/>
          <a:ext cx="339090" cy="214630"/>
        </a:xfrm>
        <a:prstGeom prst="rect">
          <a:avLst/>
        </a:prstGeom>
      </xdr:spPr>
    </xdr:pic>
  </etc:cellImage>
  <etc:cellImage>
    <xdr:pic>
      <xdr:nvPicPr>
        <xdr:cNvPr id="100" name="ID_9452146657DA410DA372D7D47815FD25"/>
        <xdr:cNvPicPr/>
      </xdr:nvPicPr>
      <xdr:blipFill>
        <a:blip r:embed="rId92" r:link="rId2"/>
        <a:stretch>
          <a:fillRect/>
        </a:stretch>
      </xdr:blipFill>
      <xdr:spPr>
        <a:xfrm>
          <a:off x="8550275" y="19416395"/>
          <a:ext cx="408940" cy="214630"/>
        </a:xfrm>
        <a:prstGeom prst="rect">
          <a:avLst/>
        </a:prstGeom>
      </xdr:spPr>
    </xdr:pic>
  </etc:cellImage>
  <etc:cellImage>
    <xdr:pic>
      <xdr:nvPicPr>
        <xdr:cNvPr id="101" name="ID_D3A42C22F0F54033B2BE23C6F42FDA05"/>
        <xdr:cNvPicPr/>
      </xdr:nvPicPr>
      <xdr:blipFill>
        <a:blip r:embed="rId93" r:link="rId2"/>
        <a:stretch>
          <a:fillRect/>
        </a:stretch>
      </xdr:blipFill>
      <xdr:spPr>
        <a:xfrm>
          <a:off x="8622030" y="20243165"/>
          <a:ext cx="265430" cy="214630"/>
        </a:xfrm>
        <a:prstGeom prst="rect">
          <a:avLst/>
        </a:prstGeom>
      </xdr:spPr>
    </xdr:pic>
  </etc:cellImage>
  <etc:cellImage>
    <xdr:pic>
      <xdr:nvPicPr>
        <xdr:cNvPr id="102" name="ID_7C8BB7DB162640FEB2BB55AA25019438"/>
        <xdr:cNvPicPr/>
      </xdr:nvPicPr>
      <xdr:blipFill>
        <a:blip r:embed="rId94" r:link="rId2"/>
        <a:stretch>
          <a:fillRect/>
        </a:stretch>
      </xdr:blipFill>
      <xdr:spPr>
        <a:xfrm rot="16380000">
          <a:off x="8710930" y="20433665"/>
          <a:ext cx="90805" cy="222250"/>
        </a:xfrm>
        <a:prstGeom prst="rect">
          <a:avLst/>
        </a:prstGeom>
      </xdr:spPr>
    </xdr:pic>
  </etc:cellImage>
  <etc:cellImage>
    <xdr:pic>
      <xdr:nvPicPr>
        <xdr:cNvPr id="103" name="ID_92884B9EF3E345B8BCE0FA2BEDF6E804"/>
        <xdr:cNvPicPr/>
      </xdr:nvPicPr>
      <xdr:blipFill>
        <a:blip r:embed="rId95" r:link="rId2"/>
        <a:stretch>
          <a:fillRect/>
        </a:stretch>
      </xdr:blipFill>
      <xdr:spPr>
        <a:xfrm>
          <a:off x="8649335" y="20640675"/>
          <a:ext cx="210820" cy="214630"/>
        </a:xfrm>
        <a:prstGeom prst="rect">
          <a:avLst/>
        </a:prstGeom>
      </xdr:spPr>
    </xdr:pic>
  </etc:cellImage>
  <etc:cellImage>
    <xdr:pic>
      <xdr:nvPicPr>
        <xdr:cNvPr id="104" name="ID_427C53B64CED4E5FAEB5C23EF7C98B51"/>
        <xdr:cNvPicPr/>
      </xdr:nvPicPr>
      <xdr:blipFill>
        <a:blip r:embed="rId96" r:link="rId2"/>
        <a:stretch>
          <a:fillRect/>
        </a:stretch>
      </xdr:blipFill>
      <xdr:spPr>
        <a:xfrm>
          <a:off x="8678545" y="20855305"/>
          <a:ext cx="152400" cy="214630"/>
        </a:xfrm>
        <a:prstGeom prst="rect">
          <a:avLst/>
        </a:prstGeom>
      </xdr:spPr>
    </xdr:pic>
  </etc:cellImage>
  <etc:cellImage>
    <xdr:pic>
      <xdr:nvPicPr>
        <xdr:cNvPr id="105" name="ID_7521D172C34D4245B079A036A9CE029C"/>
        <xdr:cNvPicPr/>
      </xdr:nvPicPr>
      <xdr:blipFill>
        <a:blip r:embed="rId97" r:link="rId2"/>
        <a:stretch>
          <a:fillRect/>
        </a:stretch>
      </xdr:blipFill>
      <xdr:spPr>
        <a:xfrm>
          <a:off x="8533765" y="21069935"/>
          <a:ext cx="441960" cy="214630"/>
        </a:xfrm>
        <a:prstGeom prst="rect">
          <a:avLst/>
        </a:prstGeom>
      </xdr:spPr>
    </xdr:pic>
  </etc:cellImage>
  <etc:cellImage>
    <xdr:pic>
      <xdr:nvPicPr>
        <xdr:cNvPr id="106" name="ID_34D3E75BB55642E7A66C982BF0BFF5B4"/>
        <xdr:cNvPicPr/>
      </xdr:nvPicPr>
      <xdr:blipFill>
        <a:blip r:embed="rId98" r:link="rId2"/>
        <a:stretch>
          <a:fillRect/>
        </a:stretch>
      </xdr:blipFill>
      <xdr:spPr>
        <a:xfrm>
          <a:off x="8678545" y="21284565"/>
          <a:ext cx="152400" cy="214630"/>
        </a:xfrm>
        <a:prstGeom prst="rect">
          <a:avLst/>
        </a:prstGeom>
      </xdr:spPr>
    </xdr:pic>
  </etc:cellImage>
  <etc:cellImage>
    <xdr:pic>
      <xdr:nvPicPr>
        <xdr:cNvPr id="107" name="ID_606842BDDEAD4A88B4BE89F14422EA9A"/>
        <xdr:cNvPicPr/>
      </xdr:nvPicPr>
      <xdr:blipFill>
        <a:blip r:embed="rId99" r:link="rId2"/>
        <a:stretch>
          <a:fillRect/>
        </a:stretch>
      </xdr:blipFill>
      <xdr:spPr>
        <a:xfrm>
          <a:off x="8605520" y="21499195"/>
          <a:ext cx="298450" cy="214630"/>
        </a:xfrm>
        <a:prstGeom prst="rect">
          <a:avLst/>
        </a:prstGeom>
      </xdr:spPr>
    </xdr:pic>
  </etc:cellImage>
  <etc:cellImage>
    <xdr:pic>
      <xdr:nvPicPr>
        <xdr:cNvPr id="108" name="ID_1C9FE36D8D0B4BEABFFA49B6D785C9EF"/>
        <xdr:cNvPicPr/>
      </xdr:nvPicPr>
      <xdr:blipFill>
        <a:blip r:embed="rId100" r:link="rId2"/>
        <a:stretch>
          <a:fillRect/>
        </a:stretch>
      </xdr:blipFill>
      <xdr:spPr>
        <a:xfrm>
          <a:off x="8487410" y="21713825"/>
          <a:ext cx="534670" cy="214630"/>
        </a:xfrm>
        <a:prstGeom prst="rect">
          <a:avLst/>
        </a:prstGeom>
      </xdr:spPr>
    </xdr:pic>
  </etc:cellImage>
  <etc:cellImage>
    <xdr:pic>
      <xdr:nvPicPr>
        <xdr:cNvPr id="109" name="ID_845789A4EBA647D58482640D28029546"/>
        <xdr:cNvPicPr/>
      </xdr:nvPicPr>
      <xdr:blipFill>
        <a:blip r:embed="rId101" r:link="rId2"/>
        <a:stretch>
          <a:fillRect/>
        </a:stretch>
      </xdr:blipFill>
      <xdr:spPr>
        <a:xfrm>
          <a:off x="8542020" y="21928455"/>
          <a:ext cx="425450" cy="214630"/>
        </a:xfrm>
        <a:prstGeom prst="rect">
          <a:avLst/>
        </a:prstGeom>
      </xdr:spPr>
    </xdr:pic>
  </etc:cellImage>
  <etc:cellImage>
    <xdr:pic>
      <xdr:nvPicPr>
        <xdr:cNvPr id="119" name="ID_A7360B9F6FA8461B944535E4A694E55D"/>
        <xdr:cNvPicPr/>
      </xdr:nvPicPr>
      <xdr:blipFill>
        <a:blip r:embed="rId102" r:link="rId2"/>
        <a:stretch>
          <a:fillRect/>
        </a:stretch>
      </xdr:blipFill>
      <xdr:spPr>
        <a:xfrm>
          <a:off x="3775075" y="22599015"/>
          <a:ext cx="358140" cy="214630"/>
        </a:xfrm>
        <a:prstGeom prst="rect">
          <a:avLst/>
        </a:prstGeom>
      </xdr:spPr>
    </xdr:pic>
  </etc:cellImage>
  <etc:cellImage>
    <xdr:pic>
      <xdr:nvPicPr>
        <xdr:cNvPr id="120" name="ID_F12A73AB63D34F929C4487380F749115"/>
        <xdr:cNvPicPr/>
      </xdr:nvPicPr>
      <xdr:blipFill>
        <a:blip r:embed="rId103" r:link="rId2"/>
        <a:stretch>
          <a:fillRect/>
        </a:stretch>
      </xdr:blipFill>
      <xdr:spPr>
        <a:xfrm rot="21300000">
          <a:off x="3684270" y="22813645"/>
          <a:ext cx="581025" cy="165735"/>
        </a:xfrm>
        <a:prstGeom prst="rect">
          <a:avLst/>
        </a:prstGeom>
      </xdr:spPr>
    </xdr:pic>
  </etc:cellImage>
  <etc:cellImage>
    <xdr:pic>
      <xdr:nvPicPr>
        <xdr:cNvPr id="122" name="ID_A9805E3FB6FD41C68D22100B6FA9E412"/>
        <xdr:cNvPicPr/>
      </xdr:nvPicPr>
      <xdr:blipFill>
        <a:blip r:embed="rId104" r:link="rId2"/>
        <a:stretch>
          <a:fillRect/>
        </a:stretch>
      </xdr:blipFill>
      <xdr:spPr>
        <a:xfrm>
          <a:off x="3772535" y="23484205"/>
          <a:ext cx="363220" cy="214630"/>
        </a:xfrm>
        <a:prstGeom prst="rect">
          <a:avLst/>
        </a:prstGeom>
      </xdr:spPr>
    </xdr:pic>
  </etc:cellImage>
  <etc:cellImage>
    <xdr:pic>
      <xdr:nvPicPr>
        <xdr:cNvPr id="123" name="ID_5156A4BFFEA347F4A992399944466833"/>
        <xdr:cNvPicPr/>
      </xdr:nvPicPr>
      <xdr:blipFill>
        <a:blip r:embed="rId105" r:link="rId2"/>
        <a:stretch>
          <a:fillRect/>
        </a:stretch>
      </xdr:blipFill>
      <xdr:spPr>
        <a:xfrm>
          <a:off x="3736975" y="23698835"/>
          <a:ext cx="434340" cy="214630"/>
        </a:xfrm>
        <a:prstGeom prst="rect">
          <a:avLst/>
        </a:prstGeom>
      </xdr:spPr>
    </xdr:pic>
  </etc:cellImage>
  <etc:cellImage>
    <xdr:pic>
      <xdr:nvPicPr>
        <xdr:cNvPr id="124" name="ID_574B6B260E834B1C9163976C2D2C2F24"/>
        <xdr:cNvPicPr/>
      </xdr:nvPicPr>
      <xdr:blipFill>
        <a:blip r:embed="rId106" r:link="rId2"/>
        <a:stretch>
          <a:fillRect/>
        </a:stretch>
      </xdr:blipFill>
      <xdr:spPr>
        <a:xfrm>
          <a:off x="3695065" y="24735155"/>
          <a:ext cx="518160" cy="214630"/>
        </a:xfrm>
        <a:prstGeom prst="rect">
          <a:avLst/>
        </a:prstGeom>
      </xdr:spPr>
    </xdr:pic>
  </etc:cellImage>
  <etc:cellImage>
    <xdr:pic>
      <xdr:nvPicPr>
        <xdr:cNvPr id="125" name="ID_F2CE012E50FE41FB903E5A68E090B945"/>
        <xdr:cNvPicPr/>
      </xdr:nvPicPr>
      <xdr:blipFill>
        <a:blip r:embed="rId107" r:link="rId2"/>
        <a:stretch>
          <a:fillRect/>
        </a:stretch>
      </xdr:blipFill>
      <xdr:spPr>
        <a:xfrm>
          <a:off x="3757295" y="24369395"/>
          <a:ext cx="393700" cy="214630"/>
        </a:xfrm>
        <a:prstGeom prst="rect">
          <a:avLst/>
        </a:prstGeom>
      </xdr:spPr>
    </xdr:pic>
  </etc:cellImage>
  <etc:cellImage>
    <xdr:pic>
      <xdr:nvPicPr>
        <xdr:cNvPr id="126" name="ID_0D090183A5F34E079CE27578D99E8B76"/>
        <xdr:cNvPicPr/>
      </xdr:nvPicPr>
      <xdr:blipFill>
        <a:blip r:embed="rId108" r:link="rId2"/>
        <a:stretch>
          <a:fillRect/>
        </a:stretch>
      </xdr:blipFill>
      <xdr:spPr>
        <a:xfrm>
          <a:off x="3759835" y="24552275"/>
          <a:ext cx="388620" cy="214630"/>
        </a:xfrm>
        <a:prstGeom prst="rect">
          <a:avLst/>
        </a:prstGeom>
      </xdr:spPr>
    </xdr:pic>
  </etc:cellImage>
  <etc:cellImage>
    <xdr:pic>
      <xdr:nvPicPr>
        <xdr:cNvPr id="127" name="ID_72684EFA6B2841AA8956223A6A29E45F"/>
        <xdr:cNvPicPr/>
      </xdr:nvPicPr>
      <xdr:blipFill>
        <a:blip r:embed="rId109" r:link="rId2"/>
        <a:stretch>
          <a:fillRect/>
        </a:stretch>
      </xdr:blipFill>
      <xdr:spPr>
        <a:xfrm>
          <a:off x="3783965" y="25379045"/>
          <a:ext cx="340360" cy="214630"/>
        </a:xfrm>
        <a:prstGeom prst="rect">
          <a:avLst/>
        </a:prstGeom>
      </xdr:spPr>
    </xdr:pic>
  </etc:cellImage>
  <etc:cellImage>
    <xdr:pic>
      <xdr:nvPicPr>
        <xdr:cNvPr id="128" name="ID_2A63997B52544C3FB519CCABFBD60A5E"/>
        <xdr:cNvPicPr/>
      </xdr:nvPicPr>
      <xdr:blipFill>
        <a:blip r:embed="rId110" r:link="rId2"/>
        <a:stretch>
          <a:fillRect/>
        </a:stretch>
      </xdr:blipFill>
      <xdr:spPr>
        <a:xfrm>
          <a:off x="3777615" y="25196165"/>
          <a:ext cx="353060" cy="214630"/>
        </a:xfrm>
        <a:prstGeom prst="rect">
          <a:avLst/>
        </a:prstGeom>
      </xdr:spPr>
    </xdr:pic>
  </etc:cellImage>
  <etc:cellImage>
    <xdr:pic>
      <xdr:nvPicPr>
        <xdr:cNvPr id="129" name="ID_6609A83833E84AA9A4105410CD5F85A1"/>
        <xdr:cNvPicPr/>
      </xdr:nvPicPr>
      <xdr:blipFill>
        <a:blip r:embed="rId111" r:link="rId2"/>
        <a:stretch>
          <a:fillRect/>
        </a:stretch>
      </xdr:blipFill>
      <xdr:spPr>
        <a:xfrm>
          <a:off x="3773805" y="25013285"/>
          <a:ext cx="360680" cy="214630"/>
        </a:xfrm>
        <a:prstGeom prst="rect">
          <a:avLst/>
        </a:prstGeom>
      </xdr:spPr>
    </xdr:pic>
  </etc:cellImage>
  <etc:cellImage>
    <xdr:pic>
      <xdr:nvPicPr>
        <xdr:cNvPr id="130" name="ID_6DD8B2459749401A9D0EED09C9CF0397"/>
        <xdr:cNvPicPr/>
      </xdr:nvPicPr>
      <xdr:blipFill>
        <a:blip r:embed="rId112" r:link="rId2"/>
        <a:stretch>
          <a:fillRect/>
        </a:stretch>
      </xdr:blipFill>
      <xdr:spPr>
        <a:xfrm>
          <a:off x="3663950" y="26061670"/>
          <a:ext cx="581025" cy="125095"/>
        </a:xfrm>
        <a:prstGeom prst="rect">
          <a:avLst/>
        </a:prstGeom>
      </xdr:spPr>
    </xdr:pic>
  </etc:cellImage>
  <etc:cellImage>
    <xdr:pic>
      <xdr:nvPicPr>
        <xdr:cNvPr id="131" name="ID_96061573F1254C559F79B7A7E4C0CB7B"/>
        <xdr:cNvPicPr/>
      </xdr:nvPicPr>
      <xdr:blipFill>
        <a:blip r:embed="rId113" r:link="rId2"/>
        <a:stretch>
          <a:fillRect/>
        </a:stretch>
      </xdr:blipFill>
      <xdr:spPr>
        <a:xfrm>
          <a:off x="3754755" y="25840055"/>
          <a:ext cx="398780" cy="214630"/>
        </a:xfrm>
        <a:prstGeom prst="rect">
          <a:avLst/>
        </a:prstGeom>
      </xdr:spPr>
    </xdr:pic>
  </etc:cellImage>
  <etc:cellImage>
    <xdr:pic>
      <xdr:nvPicPr>
        <xdr:cNvPr id="132" name="ID_002C0211E1E54F889FFC56721A108A42"/>
        <xdr:cNvPicPr/>
      </xdr:nvPicPr>
      <xdr:blipFill>
        <a:blip r:embed="rId114" r:link="rId2"/>
        <a:stretch>
          <a:fillRect/>
        </a:stretch>
      </xdr:blipFill>
      <xdr:spPr>
        <a:xfrm>
          <a:off x="3672205" y="25657175"/>
          <a:ext cx="563880" cy="214630"/>
        </a:xfrm>
        <a:prstGeom prst="rect">
          <a:avLst/>
        </a:prstGeom>
      </xdr:spPr>
    </xdr:pic>
  </etc:cellImage>
  <etc:cellImage>
    <xdr:pic>
      <xdr:nvPicPr>
        <xdr:cNvPr id="133" name="ID_29DCD1689DF54604A9A694FC6532E4DA"/>
        <xdr:cNvPicPr/>
      </xdr:nvPicPr>
      <xdr:blipFill>
        <a:blip r:embed="rId115" r:link="rId2"/>
        <a:stretch>
          <a:fillRect/>
        </a:stretch>
      </xdr:blipFill>
      <xdr:spPr>
        <a:xfrm>
          <a:off x="3679825" y="27000835"/>
          <a:ext cx="548640" cy="214630"/>
        </a:xfrm>
        <a:prstGeom prst="rect">
          <a:avLst/>
        </a:prstGeom>
      </xdr:spPr>
    </xdr:pic>
  </etc:cellImage>
  <etc:cellImage>
    <xdr:pic>
      <xdr:nvPicPr>
        <xdr:cNvPr id="134" name="ID_CF3D3120AF6D4C4595A49721F9F89851"/>
        <xdr:cNvPicPr/>
      </xdr:nvPicPr>
      <xdr:blipFill>
        <a:blip r:embed="rId116" r:link="rId2"/>
        <a:stretch>
          <a:fillRect/>
        </a:stretch>
      </xdr:blipFill>
      <xdr:spPr>
        <a:xfrm>
          <a:off x="3762375" y="26817955"/>
          <a:ext cx="383540" cy="214630"/>
        </a:xfrm>
        <a:prstGeom prst="rect">
          <a:avLst/>
        </a:prstGeom>
      </xdr:spPr>
    </xdr:pic>
  </etc:cellImage>
  <etc:cellImage>
    <xdr:pic>
      <xdr:nvPicPr>
        <xdr:cNvPr id="135" name="ID_9D59C21C5086403CB769EAF42409C340"/>
        <xdr:cNvPicPr/>
      </xdr:nvPicPr>
      <xdr:blipFill>
        <a:blip r:embed="rId117" r:link="rId2"/>
        <a:stretch>
          <a:fillRect/>
        </a:stretch>
      </xdr:blipFill>
      <xdr:spPr>
        <a:xfrm>
          <a:off x="3756660" y="26635075"/>
          <a:ext cx="394970" cy="214630"/>
        </a:xfrm>
        <a:prstGeom prst="rect">
          <a:avLst/>
        </a:prstGeom>
      </xdr:spPr>
    </xdr:pic>
  </etc:cellImage>
  <etc:cellImage>
    <xdr:pic>
      <xdr:nvPicPr>
        <xdr:cNvPr id="136" name="ID_B26C9F7A11D843F782AA47DF54680707"/>
        <xdr:cNvPicPr/>
      </xdr:nvPicPr>
      <xdr:blipFill>
        <a:blip r:embed="rId118" r:link="rId2"/>
        <a:stretch>
          <a:fillRect/>
        </a:stretch>
      </xdr:blipFill>
      <xdr:spPr>
        <a:xfrm>
          <a:off x="3768090" y="26452195"/>
          <a:ext cx="372110" cy="214630"/>
        </a:xfrm>
        <a:prstGeom prst="rect">
          <a:avLst/>
        </a:prstGeom>
      </xdr:spPr>
    </xdr:pic>
  </etc:cellImage>
  <etc:cellImage>
    <xdr:pic>
      <xdr:nvPicPr>
        <xdr:cNvPr id="137" name="ID_FA5A43D3E6B44F16953CAAC994BDA6F1"/>
        <xdr:cNvPicPr/>
      </xdr:nvPicPr>
      <xdr:blipFill>
        <a:blip r:embed="rId119" r:link="rId2"/>
        <a:stretch>
          <a:fillRect/>
        </a:stretch>
      </xdr:blipFill>
      <xdr:spPr>
        <a:xfrm>
          <a:off x="3832860" y="26269315"/>
          <a:ext cx="242570" cy="214630"/>
        </a:xfrm>
        <a:prstGeom prst="rect">
          <a:avLst/>
        </a:prstGeom>
      </xdr:spPr>
    </xdr:pic>
  </etc:cellImage>
  <etc:cellImage>
    <xdr:pic>
      <xdr:nvPicPr>
        <xdr:cNvPr id="138" name="ID_F66793B2C6824375912CB9333CFF57FC"/>
        <xdr:cNvPicPr/>
      </xdr:nvPicPr>
      <xdr:blipFill>
        <a:blip r:embed="rId120" r:link="rId2"/>
        <a:stretch>
          <a:fillRect/>
        </a:stretch>
      </xdr:blipFill>
      <xdr:spPr>
        <a:xfrm>
          <a:off x="3777615" y="28256865"/>
          <a:ext cx="353060" cy="214630"/>
        </a:xfrm>
        <a:prstGeom prst="rect">
          <a:avLst/>
        </a:prstGeom>
      </xdr:spPr>
    </xdr:pic>
  </etc:cellImage>
  <etc:cellImage>
    <xdr:pic>
      <xdr:nvPicPr>
        <xdr:cNvPr id="139" name="ID_3C691D8257624467A7A0D89C3F85B95D"/>
        <xdr:cNvPicPr/>
      </xdr:nvPicPr>
      <xdr:blipFill>
        <a:blip r:embed="rId121" r:link="rId2"/>
        <a:stretch>
          <a:fillRect/>
        </a:stretch>
      </xdr:blipFill>
      <xdr:spPr>
        <a:xfrm>
          <a:off x="3743960" y="28073985"/>
          <a:ext cx="420370" cy="214630"/>
        </a:xfrm>
        <a:prstGeom prst="rect">
          <a:avLst/>
        </a:prstGeom>
      </xdr:spPr>
    </xdr:pic>
  </etc:cellImage>
  <etc:cellImage>
    <xdr:pic>
      <xdr:nvPicPr>
        <xdr:cNvPr id="140" name="ID_463987B0E0CC4256862D9153E400F12C"/>
        <xdr:cNvPicPr/>
      </xdr:nvPicPr>
      <xdr:blipFill>
        <a:blip r:embed="rId122" r:link="rId2"/>
        <a:stretch>
          <a:fillRect/>
        </a:stretch>
      </xdr:blipFill>
      <xdr:spPr>
        <a:xfrm>
          <a:off x="3719830" y="27891105"/>
          <a:ext cx="468630" cy="214630"/>
        </a:xfrm>
        <a:prstGeom prst="rect">
          <a:avLst/>
        </a:prstGeom>
      </xdr:spPr>
    </xdr:pic>
  </etc:cellImage>
  <etc:cellImage>
    <xdr:pic>
      <xdr:nvPicPr>
        <xdr:cNvPr id="141" name="ID_C60B8C0AD6A4407F85E7ED0766D23E91"/>
        <xdr:cNvPicPr/>
      </xdr:nvPicPr>
      <xdr:blipFill>
        <a:blip r:embed="rId123" r:link="rId2"/>
        <a:stretch>
          <a:fillRect/>
        </a:stretch>
      </xdr:blipFill>
      <xdr:spPr>
        <a:xfrm>
          <a:off x="3663950" y="27713940"/>
          <a:ext cx="581025" cy="202565"/>
        </a:xfrm>
        <a:prstGeom prst="rect">
          <a:avLst/>
        </a:prstGeom>
      </xdr:spPr>
    </xdr:pic>
  </etc:cellImage>
  <etc:cellImage>
    <xdr:pic>
      <xdr:nvPicPr>
        <xdr:cNvPr id="142" name="ID_36676C782FEE4FDC8684CC17303F7D42"/>
        <xdr:cNvPicPr/>
      </xdr:nvPicPr>
      <xdr:blipFill>
        <a:blip r:embed="rId124" r:link="rId2"/>
        <a:stretch>
          <a:fillRect/>
        </a:stretch>
      </xdr:blipFill>
      <xdr:spPr>
        <a:xfrm>
          <a:off x="3784600" y="27525345"/>
          <a:ext cx="339090" cy="214630"/>
        </a:xfrm>
        <a:prstGeom prst="rect">
          <a:avLst/>
        </a:prstGeom>
      </xdr:spPr>
    </xdr:pic>
  </etc:cellImage>
  <etc:cellImage>
    <xdr:pic>
      <xdr:nvPicPr>
        <xdr:cNvPr id="143" name="ID_C344249F33724FE8817AFB8D49AEDEEA"/>
        <xdr:cNvPicPr/>
      </xdr:nvPicPr>
      <xdr:blipFill>
        <a:blip r:embed="rId125" r:link="rId2"/>
        <a:stretch>
          <a:fillRect/>
        </a:stretch>
      </xdr:blipFill>
      <xdr:spPr>
        <a:xfrm>
          <a:off x="3765550" y="27342465"/>
          <a:ext cx="377190" cy="214630"/>
        </a:xfrm>
        <a:prstGeom prst="rect">
          <a:avLst/>
        </a:prstGeom>
      </xdr:spPr>
    </xdr:pic>
  </etc:cellImage>
  <etc:cellImage>
    <xdr:pic>
      <xdr:nvPicPr>
        <xdr:cNvPr id="149" name="ID_96F9DC592DDA4001811C0F2AA840D48A"/>
        <xdr:cNvPicPr/>
      </xdr:nvPicPr>
      <xdr:blipFill>
        <a:blip r:embed="rId126" r:link="rId2"/>
        <a:stretch>
          <a:fillRect/>
        </a:stretch>
      </xdr:blipFill>
      <xdr:spPr>
        <a:xfrm>
          <a:off x="3750310" y="29166820"/>
          <a:ext cx="407670" cy="214630"/>
        </a:xfrm>
        <a:prstGeom prst="rect">
          <a:avLst/>
        </a:prstGeom>
      </xdr:spPr>
    </xdr:pic>
  </etc:cellImage>
  <etc:cellImage>
    <xdr:pic>
      <xdr:nvPicPr>
        <xdr:cNvPr id="150" name="ID_DFC7B8DF16474704851CCD04A4EA7EE8"/>
        <xdr:cNvPicPr/>
      </xdr:nvPicPr>
      <xdr:blipFill>
        <a:blip r:embed="rId127" r:link="rId2"/>
        <a:stretch>
          <a:fillRect/>
        </a:stretch>
      </xdr:blipFill>
      <xdr:spPr>
        <a:xfrm>
          <a:off x="3693160" y="28983940"/>
          <a:ext cx="521970" cy="214630"/>
        </a:xfrm>
        <a:prstGeom prst="rect">
          <a:avLst/>
        </a:prstGeom>
      </xdr:spPr>
    </xdr:pic>
  </etc:cellImage>
  <etc:cellImage>
    <xdr:pic>
      <xdr:nvPicPr>
        <xdr:cNvPr id="151" name="ID_B7B1A9DDE0434C8C9C77EC9B4700E43F"/>
        <xdr:cNvPicPr/>
      </xdr:nvPicPr>
      <xdr:blipFill>
        <a:blip r:embed="rId128" r:link="rId2"/>
        <a:stretch>
          <a:fillRect/>
        </a:stretch>
      </xdr:blipFill>
      <xdr:spPr>
        <a:xfrm>
          <a:off x="3749675" y="28801060"/>
          <a:ext cx="408940" cy="214630"/>
        </a:xfrm>
        <a:prstGeom prst="rect">
          <a:avLst/>
        </a:prstGeom>
      </xdr:spPr>
    </xdr:pic>
  </etc:cellImage>
  <etc:cellImage>
    <xdr:pic>
      <xdr:nvPicPr>
        <xdr:cNvPr id="152" name="ID_4BEA6E8C1FAF42DA9AC0EC4A3A54BDF7"/>
        <xdr:cNvPicPr/>
      </xdr:nvPicPr>
      <xdr:blipFill>
        <a:blip r:embed="rId129" r:link="rId2"/>
        <a:stretch>
          <a:fillRect/>
        </a:stretch>
      </xdr:blipFill>
      <xdr:spPr>
        <a:xfrm>
          <a:off x="3668395" y="28618180"/>
          <a:ext cx="571500" cy="214630"/>
        </a:xfrm>
        <a:prstGeom prst="rect">
          <a:avLst/>
        </a:prstGeom>
      </xdr:spPr>
    </xdr:pic>
  </etc:cellImage>
  <etc:cellImage>
    <xdr:pic>
      <xdr:nvPicPr>
        <xdr:cNvPr id="153" name="ID_0D74346FD6254E4B827CB037474E07D8"/>
        <xdr:cNvPicPr/>
      </xdr:nvPicPr>
      <xdr:blipFill>
        <a:blip r:embed="rId130" r:link="rId2"/>
        <a:stretch>
          <a:fillRect/>
        </a:stretch>
      </xdr:blipFill>
      <xdr:spPr>
        <a:xfrm>
          <a:off x="3663950" y="30226635"/>
          <a:ext cx="581025" cy="177165"/>
        </a:xfrm>
        <a:prstGeom prst="rect">
          <a:avLst/>
        </a:prstGeom>
      </xdr:spPr>
    </xdr:pic>
  </etc:cellImage>
  <etc:cellImage>
    <xdr:pic>
      <xdr:nvPicPr>
        <xdr:cNvPr id="154" name="ID_652AABB34F2D420EABACD8A92B663CF2"/>
        <xdr:cNvPicPr/>
      </xdr:nvPicPr>
      <xdr:blipFill>
        <a:blip r:embed="rId131" r:link="rId2"/>
        <a:stretch>
          <a:fillRect/>
        </a:stretch>
      </xdr:blipFill>
      <xdr:spPr>
        <a:xfrm>
          <a:off x="3818890" y="30025340"/>
          <a:ext cx="270510" cy="214630"/>
        </a:xfrm>
        <a:prstGeom prst="rect">
          <a:avLst/>
        </a:prstGeom>
      </xdr:spPr>
    </xdr:pic>
  </etc:cellImage>
  <etc:cellImage>
    <xdr:pic>
      <xdr:nvPicPr>
        <xdr:cNvPr id="155" name="ID_2205A5A577CD4C118B80D9639BA56484"/>
        <xdr:cNvPicPr/>
      </xdr:nvPicPr>
      <xdr:blipFill>
        <a:blip r:embed="rId132" r:link="rId2"/>
        <a:stretch>
          <a:fillRect/>
        </a:stretch>
      </xdr:blipFill>
      <xdr:spPr>
        <a:xfrm>
          <a:off x="3663950" y="29881830"/>
          <a:ext cx="581025" cy="123825"/>
        </a:xfrm>
        <a:prstGeom prst="rect">
          <a:avLst/>
        </a:prstGeom>
      </xdr:spPr>
    </xdr:pic>
  </etc:cellImage>
  <etc:cellImage>
    <xdr:pic>
      <xdr:nvPicPr>
        <xdr:cNvPr id="156" name="ID_C814EB9E5A7C47DDBF83C379633B7287"/>
        <xdr:cNvPicPr/>
      </xdr:nvPicPr>
      <xdr:blipFill>
        <a:blip r:embed="rId133" r:link="rId2"/>
        <a:stretch>
          <a:fillRect/>
        </a:stretch>
      </xdr:blipFill>
      <xdr:spPr>
        <a:xfrm>
          <a:off x="3745230" y="29659580"/>
          <a:ext cx="417830" cy="214630"/>
        </a:xfrm>
        <a:prstGeom prst="rect">
          <a:avLst/>
        </a:prstGeom>
      </xdr:spPr>
    </xdr:pic>
  </etc:cellImage>
  <etc:cellImage>
    <xdr:pic>
      <xdr:nvPicPr>
        <xdr:cNvPr id="157" name="ID_F197A4CE09B34EA9B4DE3AE0AA468F06"/>
        <xdr:cNvPicPr/>
      </xdr:nvPicPr>
      <xdr:blipFill>
        <a:blip r:embed="rId134" r:link="rId2"/>
        <a:stretch>
          <a:fillRect/>
        </a:stretch>
      </xdr:blipFill>
      <xdr:spPr>
        <a:xfrm>
          <a:off x="3818890" y="29476700"/>
          <a:ext cx="270510" cy="214630"/>
        </a:xfrm>
        <a:prstGeom prst="rect">
          <a:avLst/>
        </a:prstGeom>
      </xdr:spPr>
    </xdr:pic>
  </etc:cellImage>
  <etc:cellImage>
    <xdr:pic>
      <xdr:nvPicPr>
        <xdr:cNvPr id="158" name="ID_41097AC7D2214C5C8CA979A0FF4E77F0"/>
        <xdr:cNvPicPr/>
      </xdr:nvPicPr>
      <xdr:blipFill>
        <a:blip r:embed="rId135" r:link="rId2"/>
        <a:stretch>
          <a:fillRect/>
        </a:stretch>
      </xdr:blipFill>
      <xdr:spPr>
        <a:xfrm>
          <a:off x="3759200" y="31217870"/>
          <a:ext cx="389890" cy="203200"/>
        </a:xfrm>
        <a:prstGeom prst="rect">
          <a:avLst/>
        </a:prstGeom>
      </xdr:spPr>
    </xdr:pic>
  </etc:cellImage>
  <etc:cellImage>
    <xdr:pic>
      <xdr:nvPicPr>
        <xdr:cNvPr id="159" name="ID_F8D6471EF54B42DF9E71076E4E220C2C"/>
        <xdr:cNvPicPr/>
      </xdr:nvPicPr>
      <xdr:blipFill>
        <a:blip r:embed="rId136" r:link="rId2"/>
        <a:stretch>
          <a:fillRect/>
        </a:stretch>
      </xdr:blipFill>
      <xdr:spPr>
        <a:xfrm>
          <a:off x="3849370" y="31034990"/>
          <a:ext cx="209550" cy="214630"/>
        </a:xfrm>
        <a:prstGeom prst="rect">
          <a:avLst/>
        </a:prstGeom>
      </xdr:spPr>
    </xdr:pic>
  </etc:cellImage>
  <etc:cellImage>
    <xdr:pic>
      <xdr:nvPicPr>
        <xdr:cNvPr id="160" name="ID_20F5D92B82C24C13B2D113F11E497504"/>
        <xdr:cNvPicPr/>
      </xdr:nvPicPr>
      <xdr:blipFill>
        <a:blip r:embed="rId137" r:link="rId2"/>
        <a:stretch>
          <a:fillRect/>
        </a:stretch>
      </xdr:blipFill>
      <xdr:spPr>
        <a:xfrm>
          <a:off x="3817620" y="30852110"/>
          <a:ext cx="273050" cy="214630"/>
        </a:xfrm>
        <a:prstGeom prst="rect">
          <a:avLst/>
        </a:prstGeom>
      </xdr:spPr>
    </xdr:pic>
  </etc:cellImage>
  <etc:cellImage>
    <xdr:pic>
      <xdr:nvPicPr>
        <xdr:cNvPr id="161" name="ID_0D2C11A07D1A46A8BF5B73581B3A0F6B"/>
        <xdr:cNvPicPr/>
      </xdr:nvPicPr>
      <xdr:blipFill>
        <a:blip r:embed="rId138" r:link="rId2"/>
        <a:stretch>
          <a:fillRect/>
        </a:stretch>
      </xdr:blipFill>
      <xdr:spPr>
        <a:xfrm>
          <a:off x="3802380" y="30669230"/>
          <a:ext cx="303530" cy="214630"/>
        </a:xfrm>
        <a:prstGeom prst="rect">
          <a:avLst/>
        </a:prstGeom>
      </xdr:spPr>
    </xdr:pic>
  </etc:cellImage>
  <etc:cellImage>
    <xdr:pic>
      <xdr:nvPicPr>
        <xdr:cNvPr id="162" name="ID_7FCF40DDF02C4043900F4DB4F5CBEE0A"/>
        <xdr:cNvPicPr/>
      </xdr:nvPicPr>
      <xdr:blipFill>
        <a:blip r:embed="rId139" r:link="rId2"/>
        <a:stretch>
          <a:fillRect/>
        </a:stretch>
      </xdr:blipFill>
      <xdr:spPr>
        <a:xfrm>
          <a:off x="3775710" y="30486350"/>
          <a:ext cx="356870" cy="214630"/>
        </a:xfrm>
        <a:prstGeom prst="rect">
          <a:avLst/>
        </a:prstGeom>
      </xdr:spPr>
    </xdr:pic>
  </etc:cellImage>
  <etc:cellImage>
    <xdr:pic>
      <xdr:nvPicPr>
        <xdr:cNvPr id="418" name="ID_BD8C1945B4A346068EB4158EFFCECC3B"/>
        <xdr:cNvPicPr/>
      </xdr:nvPicPr>
      <xdr:blipFill>
        <a:blip r:embed="rId31" r:link="rId2"/>
        <a:stretch>
          <a:fillRect/>
        </a:stretch>
      </xdr:blipFill>
      <xdr:spPr>
        <a:xfrm>
          <a:off x="17011650" y="3032760"/>
          <a:ext cx="270510" cy="203200"/>
        </a:xfrm>
        <a:prstGeom prst="rect">
          <a:avLst/>
        </a:prstGeom>
      </xdr:spPr>
    </xdr:pic>
  </etc:cellImage>
  <etc:cellImage>
    <xdr:pic>
      <xdr:nvPicPr>
        <xdr:cNvPr id="422" name="ID_2CE906BD7ECE4F7196BC2467ECDD8544"/>
        <xdr:cNvPicPr/>
      </xdr:nvPicPr>
      <xdr:blipFill>
        <a:blip r:embed="rId32" r:link="rId2"/>
        <a:stretch>
          <a:fillRect/>
        </a:stretch>
      </xdr:blipFill>
      <xdr:spPr>
        <a:xfrm>
          <a:off x="17023715" y="6821805"/>
          <a:ext cx="320040" cy="203200"/>
        </a:xfrm>
        <a:prstGeom prst="rect">
          <a:avLst/>
        </a:prstGeom>
      </xdr:spPr>
    </xdr:pic>
  </etc:cellImage>
  <etc:cellImage>
    <xdr:pic>
      <xdr:nvPicPr>
        <xdr:cNvPr id="446" name="ID_F98C28931135487589356FEFE86D729B"/>
        <xdr:cNvPicPr/>
      </xdr:nvPicPr>
      <xdr:blipFill>
        <a:blip r:embed="rId140" r:link="rId2"/>
        <a:stretch>
          <a:fillRect/>
        </a:stretch>
      </xdr:blipFill>
      <xdr:spPr>
        <a:xfrm>
          <a:off x="17012920" y="19339560"/>
          <a:ext cx="405130" cy="203200"/>
        </a:xfrm>
        <a:prstGeom prst="rect">
          <a:avLst/>
        </a:prstGeom>
      </xdr:spPr>
    </xdr:pic>
  </etc:cellImage>
  <etc:cellImage>
    <xdr:pic>
      <xdr:nvPicPr>
        <xdr:cNvPr id="448" name="ID_A4BE20D346B7405DA14E6275B6B90869"/>
        <xdr:cNvPicPr/>
      </xdr:nvPicPr>
      <xdr:blipFill>
        <a:blip r:embed="rId53" r:link="rId2"/>
        <a:stretch>
          <a:fillRect/>
        </a:stretch>
      </xdr:blipFill>
      <xdr:spPr>
        <a:xfrm>
          <a:off x="16918305" y="20101560"/>
          <a:ext cx="350520" cy="203200"/>
        </a:xfrm>
        <a:prstGeom prst="rect">
          <a:avLst/>
        </a:prstGeom>
      </xdr:spPr>
    </xdr:pic>
  </etc:cellImage>
  <etc:cellImage>
    <xdr:pic>
      <xdr:nvPicPr>
        <xdr:cNvPr id="449" name="ID_C8C877793B22472ABFC043E4599EC73B"/>
        <xdr:cNvPicPr/>
      </xdr:nvPicPr>
      <xdr:blipFill>
        <a:blip r:embed="rId37" r:link="rId2"/>
        <a:stretch>
          <a:fillRect/>
        </a:stretch>
      </xdr:blipFill>
      <xdr:spPr>
        <a:xfrm>
          <a:off x="16948150" y="20634960"/>
          <a:ext cx="335915" cy="203200"/>
        </a:xfrm>
        <a:prstGeom prst="rect">
          <a:avLst/>
        </a:prstGeom>
      </xdr:spPr>
    </xdr:pic>
  </etc:cellImage>
  <etc:cellImage>
    <xdr:pic>
      <xdr:nvPicPr>
        <xdr:cNvPr id="450" name="ID_FC56F9F0B8D6464094A8DC04F8DAC083"/>
        <xdr:cNvPicPr/>
      </xdr:nvPicPr>
      <xdr:blipFill>
        <a:blip r:embed="rId141" r:link="rId2"/>
        <a:stretch>
          <a:fillRect/>
        </a:stretch>
      </xdr:blipFill>
      <xdr:spPr>
        <a:xfrm>
          <a:off x="16882745" y="21275040"/>
          <a:ext cx="421640" cy="203200"/>
        </a:xfrm>
        <a:prstGeom prst="rect">
          <a:avLst/>
        </a:prstGeom>
      </xdr:spPr>
    </xdr:pic>
  </etc:cellImage>
  <etc:cellImage>
    <xdr:pic>
      <xdr:nvPicPr>
        <xdr:cNvPr id="451" name="ID_69682A0555FE42C598683134EC4D08D4"/>
        <xdr:cNvPicPr/>
      </xdr:nvPicPr>
      <xdr:blipFill>
        <a:blip r:embed="rId43" r:link="rId2"/>
        <a:stretch>
          <a:fillRect/>
        </a:stretch>
      </xdr:blipFill>
      <xdr:spPr>
        <a:xfrm>
          <a:off x="16839565" y="21496020"/>
          <a:ext cx="508000" cy="203200"/>
        </a:xfrm>
        <a:prstGeom prst="rect">
          <a:avLst/>
        </a:prstGeom>
      </xdr:spPr>
    </xdr:pic>
  </etc:cellImage>
  <etc:cellImage>
    <xdr:pic>
      <xdr:nvPicPr>
        <xdr:cNvPr id="452" name="ID_3BFC3115F1A1448B8D5299FCE50F5D6C"/>
        <xdr:cNvPicPr/>
      </xdr:nvPicPr>
      <xdr:blipFill>
        <a:blip r:embed="rId65" r:link="rId2"/>
        <a:stretch>
          <a:fillRect/>
        </a:stretch>
      </xdr:blipFill>
      <xdr:spPr>
        <a:xfrm>
          <a:off x="16986885" y="21717000"/>
          <a:ext cx="213360" cy="203200"/>
        </a:xfrm>
        <a:prstGeom prst="rect">
          <a:avLst/>
        </a:prstGeom>
      </xdr:spPr>
    </xdr:pic>
  </etc:cellImage>
  <etc:cellImage>
    <xdr:pic>
      <xdr:nvPicPr>
        <xdr:cNvPr id="453" name="ID_A4A15FB9B272480989237C9CB0CA0891"/>
        <xdr:cNvPicPr/>
      </xdr:nvPicPr>
      <xdr:blipFill>
        <a:blip r:embed="rId57" r:link="rId2"/>
        <a:stretch>
          <a:fillRect/>
        </a:stretch>
      </xdr:blipFill>
      <xdr:spPr>
        <a:xfrm>
          <a:off x="16894810" y="21937980"/>
          <a:ext cx="397510" cy="203200"/>
        </a:xfrm>
        <a:prstGeom prst="rect">
          <a:avLst/>
        </a:prstGeom>
      </xdr:spPr>
    </xdr:pic>
  </etc:cellImage>
  <etc:cellImage>
    <xdr:pic>
      <xdr:nvPicPr>
        <xdr:cNvPr id="454" name="ID_7ECF155E3AF74D64BDFFFD174E64126D"/>
        <xdr:cNvPicPr/>
      </xdr:nvPicPr>
      <xdr:blipFill>
        <a:blip r:embed="rId51" r:link="rId2"/>
        <a:stretch>
          <a:fillRect/>
        </a:stretch>
      </xdr:blipFill>
      <xdr:spPr>
        <a:xfrm>
          <a:off x="16913225" y="22158960"/>
          <a:ext cx="360680" cy="203200"/>
        </a:xfrm>
        <a:prstGeom prst="rect">
          <a:avLst/>
        </a:prstGeom>
      </xdr:spPr>
    </xdr:pic>
  </etc:cellImage>
  <etc:cellImage>
    <xdr:pic>
      <xdr:nvPicPr>
        <xdr:cNvPr id="455" name="ID_DB05CB2CA06844F298ACF12AA2495DD2"/>
        <xdr:cNvPicPr/>
      </xdr:nvPicPr>
      <xdr:blipFill>
        <a:blip r:embed="rId34" r:link="rId2"/>
        <a:stretch>
          <a:fillRect/>
        </a:stretch>
      </xdr:blipFill>
      <xdr:spPr>
        <a:xfrm>
          <a:off x="16803370" y="23390860"/>
          <a:ext cx="581025" cy="301625"/>
        </a:xfrm>
        <a:prstGeom prst="rect">
          <a:avLst/>
        </a:prstGeom>
      </xdr:spPr>
    </xdr:pic>
  </etc:cellImage>
  <etc:cellImage>
    <xdr:pic>
      <xdr:nvPicPr>
        <xdr:cNvPr id="456" name="ID_7BC618C23D5247B3A2D6E1C909B2706C"/>
        <xdr:cNvPicPr/>
      </xdr:nvPicPr>
      <xdr:blipFill>
        <a:blip r:embed="rId142" r:link="rId2"/>
        <a:stretch>
          <a:fillRect/>
        </a:stretch>
      </xdr:blipFill>
      <xdr:spPr>
        <a:xfrm>
          <a:off x="16814800" y="24704040"/>
          <a:ext cx="557530" cy="203200"/>
        </a:xfrm>
        <a:prstGeom prst="rect">
          <a:avLst/>
        </a:prstGeom>
      </xdr:spPr>
    </xdr:pic>
  </etc:cellImage>
  <etc:cellImage>
    <xdr:pic>
      <xdr:nvPicPr>
        <xdr:cNvPr id="459" name="ID_45AE7BB72C594E448F8C754B0F6A80BE"/>
        <xdr:cNvPicPr/>
      </xdr:nvPicPr>
      <xdr:blipFill>
        <a:blip r:embed="rId60" r:link="rId2"/>
        <a:stretch>
          <a:fillRect/>
        </a:stretch>
      </xdr:blipFill>
      <xdr:spPr>
        <a:xfrm>
          <a:off x="16958310" y="25648920"/>
          <a:ext cx="270510" cy="203200"/>
        </a:xfrm>
        <a:prstGeom prst="rect">
          <a:avLst/>
        </a:prstGeom>
      </xdr:spPr>
    </xdr:pic>
  </etc:cellImage>
  <etc:cellImage>
    <xdr:pic>
      <xdr:nvPicPr>
        <xdr:cNvPr id="458" name="ID_2A8847E4192E40E0AE78882B7E4707C8"/>
        <xdr:cNvPicPr/>
      </xdr:nvPicPr>
      <xdr:blipFill>
        <a:blip r:embed="rId47" r:link="rId2"/>
        <a:stretch>
          <a:fillRect/>
        </a:stretch>
      </xdr:blipFill>
      <xdr:spPr>
        <a:xfrm>
          <a:off x="16914495" y="25427940"/>
          <a:ext cx="358140" cy="203200"/>
        </a:xfrm>
        <a:prstGeom prst="rect">
          <a:avLst/>
        </a:prstGeom>
      </xdr:spPr>
    </xdr:pic>
  </etc:cellImage>
  <etc:cellImage>
    <xdr:pic>
      <xdr:nvPicPr>
        <xdr:cNvPr id="457" name="ID_9E42D49E58C14A5EA159336ED3507218"/>
        <xdr:cNvPicPr/>
      </xdr:nvPicPr>
      <xdr:blipFill>
        <a:blip r:embed="rId143" r:link="rId2"/>
        <a:stretch>
          <a:fillRect/>
        </a:stretch>
      </xdr:blipFill>
      <xdr:spPr>
        <a:xfrm>
          <a:off x="16880205" y="25206960"/>
          <a:ext cx="426720" cy="203200"/>
        </a:xfrm>
        <a:prstGeom prst="rect">
          <a:avLst/>
        </a:prstGeom>
      </xdr:spPr>
    </xdr:pic>
  </etc:cellImage>
  <etc:cellImage>
    <xdr:pic>
      <xdr:nvPicPr>
        <xdr:cNvPr id="463" name="ID_8A304C2758A74437A647AD746A3FA27B"/>
        <xdr:cNvPicPr/>
      </xdr:nvPicPr>
      <xdr:blipFill>
        <a:blip r:embed="rId72" r:link="rId2"/>
        <a:stretch>
          <a:fillRect/>
        </a:stretch>
      </xdr:blipFill>
      <xdr:spPr>
        <a:xfrm>
          <a:off x="16803370" y="26534110"/>
          <a:ext cx="581025" cy="200025"/>
        </a:xfrm>
        <a:prstGeom prst="rect">
          <a:avLst/>
        </a:prstGeom>
      </xdr:spPr>
    </xdr:pic>
  </etc:cellImage>
  <etc:cellImage>
    <xdr:pic>
      <xdr:nvPicPr>
        <xdr:cNvPr id="462" name="ID_001DD02CA3AF4630A586AB3775911FC1"/>
        <xdr:cNvPicPr/>
      </xdr:nvPicPr>
      <xdr:blipFill>
        <a:blip r:embed="rId48" r:link="rId2"/>
        <a:stretch>
          <a:fillRect/>
        </a:stretch>
      </xdr:blipFill>
      <xdr:spPr>
        <a:xfrm>
          <a:off x="16914495" y="26311860"/>
          <a:ext cx="358140" cy="203200"/>
        </a:xfrm>
        <a:prstGeom prst="rect">
          <a:avLst/>
        </a:prstGeom>
      </xdr:spPr>
    </xdr:pic>
  </etc:cellImage>
  <etc:cellImage>
    <xdr:pic>
      <xdr:nvPicPr>
        <xdr:cNvPr id="461" name="ID_A50539DF07AA45F492080CC286BC704D"/>
        <xdr:cNvPicPr/>
      </xdr:nvPicPr>
      <xdr:blipFill>
        <a:blip r:embed="rId50" r:link="rId2"/>
        <a:stretch>
          <a:fillRect/>
        </a:stretch>
      </xdr:blipFill>
      <xdr:spPr>
        <a:xfrm>
          <a:off x="16962120" y="26090880"/>
          <a:ext cx="262890" cy="203200"/>
        </a:xfrm>
        <a:prstGeom prst="rect">
          <a:avLst/>
        </a:prstGeom>
      </xdr:spPr>
    </xdr:pic>
  </etc:cellImage>
  <etc:cellImage>
    <xdr:pic>
      <xdr:nvPicPr>
        <xdr:cNvPr id="460" name="ID_32A475417FF44CF6B0982D518A60629D"/>
        <xdr:cNvPicPr/>
      </xdr:nvPicPr>
      <xdr:blipFill>
        <a:blip r:embed="rId44" r:link="rId2"/>
        <a:stretch>
          <a:fillRect/>
        </a:stretch>
      </xdr:blipFill>
      <xdr:spPr>
        <a:xfrm>
          <a:off x="16852265" y="25869900"/>
          <a:ext cx="482600" cy="203200"/>
        </a:xfrm>
        <a:prstGeom prst="rect">
          <a:avLst/>
        </a:prstGeom>
      </xdr:spPr>
    </xdr:pic>
  </etc:cellImage>
  <etc:cellImage>
    <xdr:pic>
      <xdr:nvPicPr>
        <xdr:cNvPr id="468" name="ID_73D9C5E730904B87AF1467EB92612FFD"/>
        <xdr:cNvPicPr/>
      </xdr:nvPicPr>
      <xdr:blipFill>
        <a:blip r:embed="rId85" r:link="rId2"/>
        <a:stretch>
          <a:fillRect/>
        </a:stretch>
      </xdr:blipFill>
      <xdr:spPr>
        <a:xfrm>
          <a:off x="16918305" y="28315920"/>
          <a:ext cx="350520" cy="203200"/>
        </a:xfrm>
        <a:prstGeom prst="rect">
          <a:avLst/>
        </a:prstGeom>
      </xdr:spPr>
    </xdr:pic>
  </etc:cellImage>
  <etc:cellImage>
    <xdr:pic>
      <xdr:nvPicPr>
        <xdr:cNvPr id="467" name="ID_57CC4018169C422989AA51A62594C0BB"/>
        <xdr:cNvPicPr/>
      </xdr:nvPicPr>
      <xdr:blipFill>
        <a:blip r:embed="rId68" r:link="rId2"/>
        <a:stretch>
          <a:fillRect/>
        </a:stretch>
      </xdr:blipFill>
      <xdr:spPr>
        <a:xfrm>
          <a:off x="16912590" y="28094940"/>
          <a:ext cx="361950" cy="203200"/>
        </a:xfrm>
        <a:prstGeom prst="rect">
          <a:avLst/>
        </a:prstGeom>
      </xdr:spPr>
    </xdr:pic>
  </etc:cellImage>
  <etc:cellImage>
    <xdr:pic>
      <xdr:nvPicPr>
        <xdr:cNvPr id="466" name="ID_3454BC8C171447E6A829CAF77C02A16F"/>
        <xdr:cNvPicPr/>
      </xdr:nvPicPr>
      <xdr:blipFill>
        <a:blip r:embed="rId71" r:link="rId2"/>
        <a:stretch>
          <a:fillRect/>
        </a:stretch>
      </xdr:blipFill>
      <xdr:spPr>
        <a:xfrm>
          <a:off x="16849090" y="27873960"/>
          <a:ext cx="488950" cy="203200"/>
        </a:xfrm>
        <a:prstGeom prst="rect">
          <a:avLst/>
        </a:prstGeom>
      </xdr:spPr>
    </xdr:pic>
  </etc:cellImage>
  <etc:cellImage>
    <xdr:pic>
      <xdr:nvPicPr>
        <xdr:cNvPr id="465" name="ID_183223675865415C83479E3163C10526"/>
        <xdr:cNvPicPr/>
      </xdr:nvPicPr>
      <xdr:blipFill>
        <a:blip r:embed="rId54" r:link="rId2"/>
        <a:stretch>
          <a:fillRect/>
        </a:stretch>
      </xdr:blipFill>
      <xdr:spPr>
        <a:xfrm>
          <a:off x="17023080" y="27584400"/>
          <a:ext cx="467995" cy="233680"/>
        </a:xfrm>
        <a:prstGeom prst="rect">
          <a:avLst/>
        </a:prstGeom>
      </xdr:spPr>
    </xdr:pic>
  </etc:cellImage>
  <etc:cellImage>
    <xdr:pic>
      <xdr:nvPicPr>
        <xdr:cNvPr id="464" name="ID_7016D64FAC89418D9E54593F8D876449"/>
        <xdr:cNvPicPr/>
      </xdr:nvPicPr>
      <xdr:blipFill>
        <a:blip r:embed="rId144" r:link="rId2"/>
        <a:stretch>
          <a:fillRect/>
        </a:stretch>
      </xdr:blipFill>
      <xdr:spPr>
        <a:xfrm>
          <a:off x="17037685" y="27279600"/>
          <a:ext cx="203200" cy="203200"/>
        </a:xfrm>
        <a:prstGeom prst="rect">
          <a:avLst/>
        </a:prstGeom>
      </xdr:spPr>
    </xdr:pic>
  </etc:cellImage>
  <etc:cellImage>
    <xdr:pic>
      <xdr:nvPicPr>
        <xdr:cNvPr id="472" name="ID_C2840BE9D1A44CE494CC8AE398F7E592"/>
        <xdr:cNvPicPr/>
      </xdr:nvPicPr>
      <xdr:blipFill>
        <a:blip r:embed="rId145" r:link="rId2"/>
        <a:stretch>
          <a:fillRect/>
        </a:stretch>
      </xdr:blipFill>
      <xdr:spPr>
        <a:xfrm>
          <a:off x="16835120" y="29199840"/>
          <a:ext cx="516890" cy="203200"/>
        </a:xfrm>
        <a:prstGeom prst="rect">
          <a:avLst/>
        </a:prstGeom>
      </xdr:spPr>
    </xdr:pic>
  </etc:cellImage>
  <etc:cellImage>
    <xdr:pic>
      <xdr:nvPicPr>
        <xdr:cNvPr id="471" name="ID_16A4AC8A513F4CD395C5C29895121987"/>
        <xdr:cNvPicPr/>
      </xdr:nvPicPr>
      <xdr:blipFill>
        <a:blip r:embed="rId77" r:link="rId2"/>
        <a:stretch>
          <a:fillRect/>
        </a:stretch>
      </xdr:blipFill>
      <xdr:spPr>
        <a:xfrm>
          <a:off x="16896080" y="28978860"/>
          <a:ext cx="394970" cy="203200"/>
        </a:xfrm>
        <a:prstGeom prst="rect">
          <a:avLst/>
        </a:prstGeom>
      </xdr:spPr>
    </xdr:pic>
  </etc:cellImage>
  <etc:cellImage>
    <xdr:pic>
      <xdr:nvPicPr>
        <xdr:cNvPr id="470" name="ID_3F642B246DA9413F88B3EF2227B33A2C"/>
        <xdr:cNvPicPr/>
      </xdr:nvPicPr>
      <xdr:blipFill>
        <a:blip r:embed="rId59" r:link="rId2"/>
        <a:stretch>
          <a:fillRect/>
        </a:stretch>
      </xdr:blipFill>
      <xdr:spPr>
        <a:xfrm>
          <a:off x="16903700" y="28757880"/>
          <a:ext cx="379730" cy="203200"/>
        </a:xfrm>
        <a:prstGeom prst="rect">
          <a:avLst/>
        </a:prstGeom>
      </xdr:spPr>
    </xdr:pic>
  </etc:cellImage>
  <etc:cellImage>
    <xdr:pic>
      <xdr:nvPicPr>
        <xdr:cNvPr id="469" name="ID_887C3D2C396243249F61A2DAF01DCE23"/>
        <xdr:cNvPicPr/>
      </xdr:nvPicPr>
      <xdr:blipFill>
        <a:blip r:embed="rId84" r:link="rId2"/>
        <a:stretch>
          <a:fillRect/>
        </a:stretch>
      </xdr:blipFill>
      <xdr:spPr>
        <a:xfrm>
          <a:off x="16878300" y="28536900"/>
          <a:ext cx="430530" cy="203200"/>
        </a:xfrm>
        <a:prstGeom prst="rect">
          <a:avLst/>
        </a:prstGeom>
      </xdr:spPr>
    </xdr:pic>
  </etc:cellImage>
  <etc:cellImage>
    <xdr:pic>
      <xdr:nvPicPr>
        <xdr:cNvPr id="476" name="ID_895818CA1C884739AA2194F845D34CDD"/>
        <xdr:cNvPicPr/>
      </xdr:nvPicPr>
      <xdr:blipFill>
        <a:blip r:embed="rId83" r:link="rId2"/>
        <a:stretch>
          <a:fillRect/>
        </a:stretch>
      </xdr:blipFill>
      <xdr:spPr>
        <a:xfrm>
          <a:off x="16904970" y="30083760"/>
          <a:ext cx="377190" cy="203200"/>
        </a:xfrm>
        <a:prstGeom prst="rect">
          <a:avLst/>
        </a:prstGeom>
      </xdr:spPr>
    </xdr:pic>
  </etc:cellImage>
  <etc:cellImage>
    <xdr:pic>
      <xdr:nvPicPr>
        <xdr:cNvPr id="475" name="ID_F80AAB001F6D4E26A903FB51B6C94EBE"/>
        <xdr:cNvPicPr/>
      </xdr:nvPicPr>
      <xdr:blipFill>
        <a:blip r:embed="rId36" r:link="rId2"/>
        <a:stretch>
          <a:fillRect/>
        </a:stretch>
      </xdr:blipFill>
      <xdr:spPr>
        <a:xfrm>
          <a:off x="16946245" y="29862780"/>
          <a:ext cx="294640" cy="203200"/>
        </a:xfrm>
        <a:prstGeom prst="rect">
          <a:avLst/>
        </a:prstGeom>
      </xdr:spPr>
    </xdr:pic>
  </etc:cellImage>
  <etc:cellImage>
    <xdr:pic>
      <xdr:nvPicPr>
        <xdr:cNvPr id="474" name="ID_32A87CB0913E4838B03FA61394DFA0A3"/>
        <xdr:cNvPicPr/>
      </xdr:nvPicPr>
      <xdr:blipFill>
        <a:blip r:embed="rId67" r:link="rId2"/>
        <a:stretch>
          <a:fillRect/>
        </a:stretch>
      </xdr:blipFill>
      <xdr:spPr>
        <a:xfrm>
          <a:off x="16862425" y="29641800"/>
          <a:ext cx="462280" cy="203200"/>
        </a:xfrm>
        <a:prstGeom prst="rect">
          <a:avLst/>
        </a:prstGeom>
      </xdr:spPr>
    </xdr:pic>
  </etc:cellImage>
  <etc:cellImage>
    <xdr:pic>
      <xdr:nvPicPr>
        <xdr:cNvPr id="473" name="ID_95929840606842408A168550D065EA33"/>
        <xdr:cNvPicPr/>
      </xdr:nvPicPr>
      <xdr:blipFill>
        <a:blip r:embed="rId61" r:link="rId2"/>
        <a:stretch>
          <a:fillRect/>
        </a:stretch>
      </xdr:blipFill>
      <xdr:spPr>
        <a:xfrm>
          <a:off x="16923385" y="29420820"/>
          <a:ext cx="340360" cy="203200"/>
        </a:xfrm>
        <a:prstGeom prst="rect">
          <a:avLst/>
        </a:prstGeom>
      </xdr:spPr>
    </xdr:pic>
  </etc:cellImage>
  <etc:cellImage>
    <xdr:pic>
      <xdr:nvPicPr>
        <xdr:cNvPr id="481" name="ID_320C1202CB524F9D94371910446CEBB0"/>
        <xdr:cNvPicPr/>
      </xdr:nvPicPr>
      <xdr:blipFill>
        <a:blip r:embed="rId80" r:link="rId2"/>
        <a:stretch>
          <a:fillRect/>
        </a:stretch>
      </xdr:blipFill>
      <xdr:spPr>
        <a:xfrm>
          <a:off x="16818610" y="31188660"/>
          <a:ext cx="549910" cy="203200"/>
        </a:xfrm>
        <a:prstGeom prst="rect">
          <a:avLst/>
        </a:prstGeom>
      </xdr:spPr>
    </xdr:pic>
  </etc:cellImage>
  <etc:cellImage>
    <xdr:pic>
      <xdr:nvPicPr>
        <xdr:cNvPr id="480" name="ID_00D1C6753FBF46E5B33BE11B3DB548FF"/>
        <xdr:cNvPicPr/>
      </xdr:nvPicPr>
      <xdr:blipFill>
        <a:blip r:embed="rId79" r:link="rId2"/>
        <a:stretch>
          <a:fillRect/>
        </a:stretch>
      </xdr:blipFill>
      <xdr:spPr>
        <a:xfrm>
          <a:off x="16918940" y="30967680"/>
          <a:ext cx="349250" cy="203200"/>
        </a:xfrm>
        <a:prstGeom prst="rect">
          <a:avLst/>
        </a:prstGeom>
      </xdr:spPr>
    </xdr:pic>
  </etc:cellImage>
  <etc:cellImage>
    <xdr:pic>
      <xdr:nvPicPr>
        <xdr:cNvPr id="477" name="ID_399D7C892D604E7D925680BFBD6B0F3A"/>
        <xdr:cNvPicPr/>
      </xdr:nvPicPr>
      <xdr:blipFill>
        <a:blip r:embed="rId74" r:link="rId2"/>
        <a:stretch>
          <a:fillRect/>
        </a:stretch>
      </xdr:blipFill>
      <xdr:spPr>
        <a:xfrm>
          <a:off x="16934180" y="30304740"/>
          <a:ext cx="318770" cy="203200"/>
        </a:xfrm>
        <a:prstGeom prst="rect">
          <a:avLst/>
        </a:prstGeom>
      </xdr:spPr>
    </xdr:pic>
  </etc:cellImage>
  <etc:cellImage>
    <xdr:pic>
      <xdr:nvPicPr>
        <xdr:cNvPr id="164" name="ID_399AC743FB3A4BD6B01484378A5A63A8"/>
        <xdr:cNvPicPr>
          <a:picLocks noChangeAspect="1"/>
        </xdr:cNvPicPr>
      </xdr:nvPicPr>
      <xdr:blipFill>
        <a:blip r:embed="rId94" r:link="rId2"/>
        <a:stretch>
          <a:fillRect/>
        </a:stretch>
      </xdr:blipFill>
      <xdr:spPr>
        <a:xfrm rot="16200000">
          <a:off x="3546475" y="30648910"/>
          <a:ext cx="190500" cy="469900"/>
        </a:xfrm>
        <a:prstGeom prst="rect">
          <a:avLst/>
        </a:prstGeom>
      </xdr:spPr>
    </xdr:pic>
  </etc:cellImage>
  <etc:cellImage>
    <xdr:pic>
      <xdr:nvPicPr>
        <xdr:cNvPr id="166" name="ID_7CBE749B1F9347F8ABF14774A7CF6DD4"/>
        <xdr:cNvPicPr/>
      </xdr:nvPicPr>
      <xdr:blipFill>
        <a:blip r:embed="rId146" r:link="rId2"/>
        <a:stretch>
          <a:fillRect/>
        </a:stretch>
      </xdr:blipFill>
      <xdr:spPr>
        <a:xfrm>
          <a:off x="3237230" y="32018605"/>
          <a:ext cx="581025" cy="196215"/>
        </a:xfrm>
        <a:prstGeom prst="rect">
          <a:avLst/>
        </a:prstGeom>
      </xdr:spPr>
    </xdr:pic>
  </etc:cellImage>
  <etc:cellImage>
    <xdr:pic>
      <xdr:nvPicPr>
        <xdr:cNvPr id="484" name="ID_A22CA92034C645FC8C34F1EEE3142612"/>
        <xdr:cNvPicPr/>
      </xdr:nvPicPr>
      <xdr:blipFill>
        <a:blip r:embed="rId56" r:link="rId2"/>
        <a:stretch>
          <a:fillRect/>
        </a:stretch>
      </xdr:blipFill>
      <xdr:spPr>
        <a:xfrm>
          <a:off x="3258820" y="32230695"/>
          <a:ext cx="454025" cy="203200"/>
        </a:xfrm>
        <a:prstGeom prst="rect">
          <a:avLst/>
        </a:prstGeom>
      </xdr:spPr>
    </xdr:pic>
  </etc:cellImage>
  <etc:cellImage>
    <xdr:pic>
      <xdr:nvPicPr>
        <xdr:cNvPr id="168" name="ID_304B7B1AFCB446B9811F29B72DF7DB45"/>
        <xdr:cNvPicPr/>
      </xdr:nvPicPr>
      <xdr:blipFill>
        <a:blip r:embed="rId82" r:link="rId2"/>
        <a:stretch>
          <a:fillRect/>
        </a:stretch>
      </xdr:blipFill>
      <xdr:spPr>
        <a:xfrm>
          <a:off x="3363595" y="32474535"/>
          <a:ext cx="473710" cy="203200"/>
        </a:xfrm>
        <a:prstGeom prst="rect">
          <a:avLst/>
        </a:prstGeom>
      </xdr:spPr>
    </xdr:pic>
  </etc:cellImage>
  <etc:cellImage>
    <xdr:pic>
      <xdr:nvPicPr>
        <xdr:cNvPr id="486" name="ID_07F8785721784516ADDA0108697EEA5E"/>
        <xdr:cNvPicPr/>
      </xdr:nvPicPr>
      <xdr:blipFill>
        <a:blip r:embed="rId89" r:link="rId2"/>
        <a:stretch>
          <a:fillRect/>
        </a:stretch>
      </xdr:blipFill>
      <xdr:spPr>
        <a:xfrm>
          <a:off x="3142615" y="32717105"/>
          <a:ext cx="581025" cy="113665"/>
        </a:xfrm>
        <a:prstGeom prst="rect">
          <a:avLst/>
        </a:prstGeom>
      </xdr:spPr>
    </xdr:pic>
  </etc:cellImage>
  <etc:cellImage>
    <xdr:pic>
      <xdr:nvPicPr>
        <xdr:cNvPr id="487" name="ID_01D7A228B63A4B9CAFA76D7C519F89D3"/>
        <xdr:cNvPicPr/>
      </xdr:nvPicPr>
      <xdr:blipFill>
        <a:blip r:embed="rId87" r:link="rId2"/>
        <a:stretch>
          <a:fillRect/>
        </a:stretch>
      </xdr:blipFill>
      <xdr:spPr>
        <a:xfrm>
          <a:off x="3205480" y="32893635"/>
          <a:ext cx="454660" cy="203200"/>
        </a:xfrm>
        <a:prstGeom prst="rect">
          <a:avLst/>
        </a:prstGeom>
      </xdr:spPr>
    </xdr:pic>
  </etc:cellImage>
  <etc:cellImage>
    <xdr:pic>
      <xdr:nvPicPr>
        <xdr:cNvPr id="488" name="ID_D426FDAA01CF4B2BA323E4542FB2281F"/>
        <xdr:cNvPicPr/>
      </xdr:nvPicPr>
      <xdr:blipFill>
        <a:blip r:embed="rId76" r:link="rId2"/>
        <a:stretch>
          <a:fillRect/>
        </a:stretch>
      </xdr:blipFill>
      <xdr:spPr>
        <a:xfrm>
          <a:off x="3194050" y="33114615"/>
          <a:ext cx="477520" cy="203200"/>
        </a:xfrm>
        <a:prstGeom prst="rect">
          <a:avLst/>
        </a:prstGeom>
      </xdr:spPr>
    </xdr:pic>
  </etc:cellImage>
  <etc:cellImage>
    <xdr:pic>
      <xdr:nvPicPr>
        <xdr:cNvPr id="489" name="ID_AF002FE7D9B84B1A9887991372AD5AF9"/>
        <xdr:cNvPicPr/>
      </xdr:nvPicPr>
      <xdr:blipFill>
        <a:blip r:embed="rId147" r:link="rId2"/>
        <a:stretch>
          <a:fillRect/>
        </a:stretch>
      </xdr:blipFill>
      <xdr:spPr>
        <a:xfrm>
          <a:off x="3356610" y="33335595"/>
          <a:ext cx="349885" cy="203200"/>
        </a:xfrm>
        <a:prstGeom prst="rect">
          <a:avLst/>
        </a:prstGeom>
      </xdr:spPr>
    </xdr:pic>
  </etc:cellImage>
  <etc:cellImage>
    <xdr:pic>
      <xdr:nvPicPr>
        <xdr:cNvPr id="492" name="ID_E842F2949DF14571BC5CF24A141ECCA3"/>
        <xdr:cNvPicPr/>
      </xdr:nvPicPr>
      <xdr:blipFill>
        <a:blip r:embed="rId52" r:link="rId2"/>
        <a:stretch>
          <a:fillRect/>
        </a:stretch>
      </xdr:blipFill>
      <xdr:spPr>
        <a:xfrm>
          <a:off x="3208655" y="34112835"/>
          <a:ext cx="448310" cy="203200"/>
        </a:xfrm>
        <a:prstGeom prst="rect">
          <a:avLst/>
        </a:prstGeom>
      </xdr:spPr>
    </xdr:pic>
  </etc:cellImage>
  <etc:cellImage>
    <xdr:pic>
      <xdr:nvPicPr>
        <xdr:cNvPr id="491" name="ID_44810042C3F64FC294BF2CB8B9F446BE"/>
        <xdr:cNvPicPr/>
      </xdr:nvPicPr>
      <xdr:blipFill>
        <a:blip r:embed="rId90" r:link="rId2"/>
        <a:stretch>
          <a:fillRect/>
        </a:stretch>
      </xdr:blipFill>
      <xdr:spPr>
        <a:xfrm>
          <a:off x="3215005" y="33777555"/>
          <a:ext cx="435610" cy="203200"/>
        </a:xfrm>
        <a:prstGeom prst="rect">
          <a:avLst/>
        </a:prstGeom>
      </xdr:spPr>
    </xdr:pic>
  </etc:cellImage>
  <etc:cellImage>
    <xdr:pic>
      <xdr:nvPicPr>
        <xdr:cNvPr id="490" name="ID_2E88A7F9D9134A3EAB35D24AFBE79D60"/>
        <xdr:cNvPicPr/>
      </xdr:nvPicPr>
      <xdr:blipFill>
        <a:blip r:embed="rId88" r:link="rId2"/>
        <a:stretch>
          <a:fillRect/>
        </a:stretch>
      </xdr:blipFill>
      <xdr:spPr>
        <a:xfrm>
          <a:off x="3272790" y="33556575"/>
          <a:ext cx="320040" cy="203200"/>
        </a:xfrm>
        <a:prstGeom prst="rect">
          <a:avLst/>
        </a:prstGeom>
      </xdr:spPr>
    </xdr:pic>
  </etc:cellImage>
  <etc:cellImage>
    <xdr:pic>
      <xdr:nvPicPr>
        <xdr:cNvPr id="495" name="ID_19138B689AEA4000A40470F4C56B01DB"/>
        <xdr:cNvPicPr/>
      </xdr:nvPicPr>
      <xdr:blipFill>
        <a:blip r:embed="rId92" r:link="rId2"/>
        <a:stretch>
          <a:fillRect/>
        </a:stretch>
      </xdr:blipFill>
      <xdr:spPr>
        <a:xfrm>
          <a:off x="3228340" y="34775775"/>
          <a:ext cx="408940" cy="203200"/>
        </a:xfrm>
        <a:prstGeom prst="rect">
          <a:avLst/>
        </a:prstGeom>
      </xdr:spPr>
    </xdr:pic>
  </etc:cellImage>
  <etc:cellImage>
    <xdr:pic>
      <xdr:nvPicPr>
        <xdr:cNvPr id="494" name="ID_759C3F241A894E83A38900BB90F58885"/>
        <xdr:cNvPicPr/>
      </xdr:nvPicPr>
      <xdr:blipFill>
        <a:blip r:embed="rId91" r:link="rId2"/>
        <a:stretch>
          <a:fillRect/>
        </a:stretch>
      </xdr:blipFill>
      <xdr:spPr>
        <a:xfrm>
          <a:off x="3263265" y="34554795"/>
          <a:ext cx="339090" cy="203200"/>
        </a:xfrm>
        <a:prstGeom prst="rect">
          <a:avLst/>
        </a:prstGeom>
      </xdr:spPr>
    </xdr:pic>
  </etc:cellImage>
  <etc:cellImage>
    <xdr:pic>
      <xdr:nvPicPr>
        <xdr:cNvPr id="493" name="ID_EE595BBD81F74199A265E005C87DA69C"/>
        <xdr:cNvPicPr/>
      </xdr:nvPicPr>
      <xdr:blipFill>
        <a:blip r:embed="rId45" r:link="rId2"/>
        <a:stretch>
          <a:fillRect/>
        </a:stretch>
      </xdr:blipFill>
      <xdr:spPr>
        <a:xfrm>
          <a:off x="3154045" y="34333815"/>
          <a:ext cx="557530" cy="203200"/>
        </a:xfrm>
        <a:prstGeom prst="rect">
          <a:avLst/>
        </a:prstGeom>
      </xdr:spPr>
    </xdr:pic>
  </etc:cellImage>
  <etc:cellImage>
    <xdr:pic>
      <xdr:nvPicPr>
        <xdr:cNvPr id="499" name="ID_4EB805B2CB664E2584C86153F6BFF486"/>
        <xdr:cNvPicPr/>
      </xdr:nvPicPr>
      <xdr:blipFill>
        <a:blip r:embed="rId73" r:link="rId2"/>
        <a:stretch>
          <a:fillRect/>
        </a:stretch>
      </xdr:blipFill>
      <xdr:spPr>
        <a:xfrm>
          <a:off x="3178175" y="35659695"/>
          <a:ext cx="509270" cy="203200"/>
        </a:xfrm>
        <a:prstGeom prst="rect">
          <a:avLst/>
        </a:prstGeom>
      </xdr:spPr>
    </xdr:pic>
  </etc:cellImage>
  <etc:cellImage>
    <xdr:pic>
      <xdr:nvPicPr>
        <xdr:cNvPr id="498" name="ID_D66CA40888F4434AAE7164835241D973"/>
        <xdr:cNvPicPr/>
      </xdr:nvPicPr>
      <xdr:blipFill>
        <a:blip r:embed="rId96" r:link="rId2"/>
        <a:stretch>
          <a:fillRect/>
        </a:stretch>
      </xdr:blipFill>
      <xdr:spPr>
        <a:xfrm>
          <a:off x="3356610" y="35438715"/>
          <a:ext cx="152400" cy="203200"/>
        </a:xfrm>
        <a:prstGeom prst="rect">
          <a:avLst/>
        </a:prstGeom>
      </xdr:spPr>
    </xdr:pic>
  </etc:cellImage>
  <etc:cellImage>
    <xdr:pic>
      <xdr:nvPicPr>
        <xdr:cNvPr id="497" name="ID_64695A0249E64476AB17393175CADD1D"/>
        <xdr:cNvPicPr/>
      </xdr:nvPicPr>
      <xdr:blipFill>
        <a:blip r:embed="rId93" r:link="rId2"/>
        <a:stretch>
          <a:fillRect/>
        </a:stretch>
      </xdr:blipFill>
      <xdr:spPr>
        <a:xfrm>
          <a:off x="3300095" y="35217735"/>
          <a:ext cx="265430" cy="203200"/>
        </a:xfrm>
        <a:prstGeom prst="rect">
          <a:avLst/>
        </a:prstGeom>
      </xdr:spPr>
    </xdr:pic>
  </etc:cellImage>
  <etc:cellImage>
    <xdr:pic>
      <xdr:nvPicPr>
        <xdr:cNvPr id="496" name="ID_93A4E97E2A474CB3BB9BA388BFF76ECA"/>
        <xdr:cNvPicPr/>
      </xdr:nvPicPr>
      <xdr:blipFill>
        <a:blip r:embed="rId95" r:link="rId2"/>
        <a:stretch>
          <a:fillRect/>
        </a:stretch>
      </xdr:blipFill>
      <xdr:spPr>
        <a:xfrm>
          <a:off x="3356610" y="34996755"/>
          <a:ext cx="152400" cy="203200"/>
        </a:xfrm>
        <a:prstGeom prst="rect">
          <a:avLst/>
        </a:prstGeom>
      </xdr:spPr>
    </xdr:pic>
  </etc:cellImage>
  <etc:cellImage>
    <xdr:pic>
      <xdr:nvPicPr>
        <xdr:cNvPr id="504" name="ID_D92C7FE53E2D4EA89604F8176DD461A3"/>
        <xdr:cNvPicPr/>
      </xdr:nvPicPr>
      <xdr:blipFill>
        <a:blip r:embed="rId110" r:link="rId2"/>
        <a:stretch>
          <a:fillRect/>
        </a:stretch>
      </xdr:blipFill>
      <xdr:spPr>
        <a:xfrm>
          <a:off x="3256280" y="36764595"/>
          <a:ext cx="353060" cy="203200"/>
        </a:xfrm>
        <a:prstGeom prst="rect">
          <a:avLst/>
        </a:prstGeom>
      </xdr:spPr>
    </xdr:pic>
  </etc:cellImage>
  <etc:cellImage>
    <xdr:pic>
      <xdr:nvPicPr>
        <xdr:cNvPr id="503" name="ID_15422C0E3BBD40B5A94FA52A23708CC3"/>
        <xdr:cNvPicPr/>
      </xdr:nvPicPr>
      <xdr:blipFill>
        <a:blip r:embed="rId81" r:link="rId2"/>
        <a:stretch>
          <a:fillRect/>
        </a:stretch>
      </xdr:blipFill>
      <xdr:spPr>
        <a:xfrm>
          <a:off x="3297555" y="36543615"/>
          <a:ext cx="270510" cy="203200"/>
        </a:xfrm>
        <a:prstGeom prst="rect">
          <a:avLst/>
        </a:prstGeom>
      </xdr:spPr>
    </xdr:pic>
  </etc:cellImage>
  <etc:cellImage>
    <xdr:pic>
      <xdr:nvPicPr>
        <xdr:cNvPr id="502" name="ID_975FC4D4EE1C4AA585D95720DD50CFF0"/>
        <xdr:cNvPicPr/>
      </xdr:nvPicPr>
      <xdr:blipFill>
        <a:blip r:embed="rId148" r:link="rId2"/>
        <a:stretch>
          <a:fillRect/>
        </a:stretch>
      </xdr:blipFill>
      <xdr:spPr>
        <a:xfrm>
          <a:off x="3142615" y="36352480"/>
          <a:ext cx="581025" cy="142875"/>
        </a:xfrm>
        <a:prstGeom prst="rect">
          <a:avLst/>
        </a:prstGeom>
      </xdr:spPr>
    </xdr:pic>
  </etc:cellImage>
  <etc:cellImage>
    <xdr:pic>
      <xdr:nvPicPr>
        <xdr:cNvPr id="501" name="ID_F31F10D07A864E448D20DCDF19F7B9E6"/>
        <xdr:cNvPicPr/>
      </xdr:nvPicPr>
      <xdr:blipFill>
        <a:blip r:embed="rId149" r:link="rId2"/>
        <a:stretch>
          <a:fillRect/>
        </a:stretch>
      </xdr:blipFill>
      <xdr:spPr>
        <a:xfrm>
          <a:off x="3243580" y="36101655"/>
          <a:ext cx="378460" cy="203200"/>
        </a:xfrm>
        <a:prstGeom prst="rect">
          <a:avLst/>
        </a:prstGeom>
      </xdr:spPr>
    </xdr:pic>
  </etc:cellImage>
  <etc:cellImage>
    <xdr:pic>
      <xdr:nvPicPr>
        <xdr:cNvPr id="500" name="ID_BCF6700ED98E44DAB99B6FA7B29303D7"/>
        <xdr:cNvPicPr/>
      </xdr:nvPicPr>
      <xdr:blipFill>
        <a:blip r:embed="rId102" r:link="rId2"/>
        <a:stretch>
          <a:fillRect/>
        </a:stretch>
      </xdr:blipFill>
      <xdr:spPr>
        <a:xfrm>
          <a:off x="3253740" y="35880675"/>
          <a:ext cx="358140" cy="203200"/>
        </a:xfrm>
        <a:prstGeom prst="rect">
          <a:avLst/>
        </a:prstGeom>
      </xdr:spPr>
    </xdr:pic>
  </etc:cellImage>
  <etc:cellImage>
    <xdr:pic>
      <xdr:nvPicPr>
        <xdr:cNvPr id="509" name="ID_3A0B5F1BE3CD4D18805C78D83CF2D98A"/>
        <xdr:cNvPicPr/>
      </xdr:nvPicPr>
      <xdr:blipFill>
        <a:blip r:embed="rId99" r:link="rId2"/>
        <a:stretch>
          <a:fillRect/>
        </a:stretch>
      </xdr:blipFill>
      <xdr:spPr>
        <a:xfrm>
          <a:off x="3283585" y="37869495"/>
          <a:ext cx="298450" cy="203200"/>
        </a:xfrm>
        <a:prstGeom prst="rect">
          <a:avLst/>
        </a:prstGeom>
      </xdr:spPr>
    </xdr:pic>
  </etc:cellImage>
  <etc:cellImage>
    <xdr:pic>
      <xdr:nvPicPr>
        <xdr:cNvPr id="508" name="ID_35404C08A4FA47DA90EDF7FCB3F7C01F"/>
        <xdr:cNvPicPr/>
      </xdr:nvPicPr>
      <xdr:blipFill>
        <a:blip r:embed="rId55" r:link="rId2"/>
        <a:stretch>
          <a:fillRect/>
        </a:stretch>
      </xdr:blipFill>
      <xdr:spPr>
        <a:xfrm>
          <a:off x="3209290" y="37648515"/>
          <a:ext cx="447040" cy="203200"/>
        </a:xfrm>
        <a:prstGeom prst="rect">
          <a:avLst/>
        </a:prstGeom>
      </xdr:spPr>
    </xdr:pic>
  </etc:cellImage>
  <etc:cellImage>
    <xdr:pic>
      <xdr:nvPicPr>
        <xdr:cNvPr id="507" name="ID_9CDDC5D95FBA499BA6CDBF9E100FBAA6"/>
        <xdr:cNvPicPr/>
      </xdr:nvPicPr>
      <xdr:blipFill>
        <a:blip r:embed="rId101" r:link="rId2"/>
        <a:stretch>
          <a:fillRect/>
        </a:stretch>
      </xdr:blipFill>
      <xdr:spPr>
        <a:xfrm>
          <a:off x="3220085" y="37427535"/>
          <a:ext cx="425450" cy="203200"/>
        </a:xfrm>
        <a:prstGeom prst="rect">
          <a:avLst/>
        </a:prstGeom>
      </xdr:spPr>
    </xdr:pic>
  </etc:cellImage>
  <etc:cellImage>
    <xdr:pic>
      <xdr:nvPicPr>
        <xdr:cNvPr id="506" name="ID_FAC014A998C5474AB203EF80DE83DBE9"/>
        <xdr:cNvPicPr/>
      </xdr:nvPicPr>
      <xdr:blipFill>
        <a:blip r:embed="rId103" r:link="rId2"/>
        <a:stretch>
          <a:fillRect/>
        </a:stretch>
      </xdr:blipFill>
      <xdr:spPr>
        <a:xfrm>
          <a:off x="3142615" y="37219255"/>
          <a:ext cx="581025" cy="177165"/>
        </a:xfrm>
        <a:prstGeom prst="rect">
          <a:avLst/>
        </a:prstGeom>
      </xdr:spPr>
    </xdr:pic>
  </etc:cellImage>
  <etc:cellImage>
    <xdr:pic>
      <xdr:nvPicPr>
        <xdr:cNvPr id="505" name="ID_0E4598F0FCE643BCA389976B03BF6C41"/>
        <xdr:cNvPicPr/>
      </xdr:nvPicPr>
      <xdr:blipFill>
        <a:blip r:embed="rId66" r:link="rId2"/>
        <a:stretch>
          <a:fillRect/>
        </a:stretch>
      </xdr:blipFill>
      <xdr:spPr>
        <a:xfrm>
          <a:off x="3249930" y="36985575"/>
          <a:ext cx="365760" cy="203200"/>
        </a:xfrm>
        <a:prstGeom prst="rect">
          <a:avLst/>
        </a:prstGeom>
      </xdr:spPr>
    </xdr:pic>
  </etc:cellImage>
  <etc:cellImage>
    <xdr:pic>
      <xdr:nvPicPr>
        <xdr:cNvPr id="514" name="ID_571D32AE2BE44F5B9FB638075FF28ABF"/>
        <xdr:cNvPicPr/>
      </xdr:nvPicPr>
      <xdr:blipFill>
        <a:blip r:embed="rId75" r:link="rId2"/>
        <a:stretch>
          <a:fillRect/>
        </a:stretch>
      </xdr:blipFill>
      <xdr:spPr>
        <a:xfrm>
          <a:off x="3232785" y="39256335"/>
          <a:ext cx="400050" cy="203200"/>
        </a:xfrm>
        <a:prstGeom prst="rect">
          <a:avLst/>
        </a:prstGeom>
      </xdr:spPr>
    </xdr:pic>
  </etc:cellImage>
  <etc:cellImage>
    <xdr:pic>
      <xdr:nvPicPr>
        <xdr:cNvPr id="513" name="ID_5991C662C3294407ACEA64ED6384F22C"/>
        <xdr:cNvPicPr/>
      </xdr:nvPicPr>
      <xdr:blipFill>
        <a:blip r:embed="rId107" r:link="rId2"/>
        <a:stretch>
          <a:fillRect/>
        </a:stretch>
      </xdr:blipFill>
      <xdr:spPr>
        <a:xfrm>
          <a:off x="3235960" y="39035355"/>
          <a:ext cx="393700" cy="203200"/>
        </a:xfrm>
        <a:prstGeom prst="rect">
          <a:avLst/>
        </a:prstGeom>
      </xdr:spPr>
    </xdr:pic>
  </etc:cellImage>
  <etc:cellImage>
    <xdr:pic>
      <xdr:nvPicPr>
        <xdr:cNvPr id="512" name="ID_BCB3284069674D63877DFD2ACC718E6E"/>
        <xdr:cNvPicPr/>
      </xdr:nvPicPr>
      <xdr:blipFill>
        <a:blip r:embed="rId114" r:link="rId2"/>
        <a:stretch>
          <a:fillRect/>
        </a:stretch>
      </xdr:blipFill>
      <xdr:spPr>
        <a:xfrm>
          <a:off x="3150870" y="38814375"/>
          <a:ext cx="563880" cy="203200"/>
        </a:xfrm>
        <a:prstGeom prst="rect">
          <a:avLst/>
        </a:prstGeom>
      </xdr:spPr>
    </xdr:pic>
  </etc:cellImage>
  <etc:cellImage>
    <xdr:pic>
      <xdr:nvPicPr>
        <xdr:cNvPr id="511" name="ID_765F26B4FB80407BB41E139309F28480"/>
        <xdr:cNvPicPr/>
      </xdr:nvPicPr>
      <xdr:blipFill>
        <a:blip r:embed="rId106" r:link="rId2"/>
        <a:stretch>
          <a:fillRect/>
        </a:stretch>
      </xdr:blipFill>
      <xdr:spPr>
        <a:xfrm>
          <a:off x="3173730" y="38593395"/>
          <a:ext cx="518160" cy="203200"/>
        </a:xfrm>
        <a:prstGeom prst="rect">
          <a:avLst/>
        </a:prstGeom>
      </xdr:spPr>
    </xdr:pic>
  </etc:cellImage>
  <etc:cellImage>
    <xdr:pic>
      <xdr:nvPicPr>
        <xdr:cNvPr id="510" name="ID_15DA46402FCD4597AE84C4F33C76B55B"/>
        <xdr:cNvPicPr/>
      </xdr:nvPicPr>
      <xdr:blipFill>
        <a:blip r:embed="rId38" r:link="rId2"/>
        <a:stretch>
          <a:fillRect/>
        </a:stretch>
      </xdr:blipFill>
      <xdr:spPr>
        <a:xfrm>
          <a:off x="3142615" y="38112065"/>
          <a:ext cx="581025" cy="159385"/>
        </a:xfrm>
        <a:prstGeom prst="rect">
          <a:avLst/>
        </a:prstGeom>
      </xdr:spPr>
    </xdr:pic>
  </etc:cellImage>
  <etc:cellImage>
    <xdr:pic>
      <xdr:nvPicPr>
        <xdr:cNvPr id="519" name="ID_39EB809CF41444D7BEC1E9087C859027"/>
        <xdr:cNvPicPr/>
      </xdr:nvPicPr>
      <xdr:blipFill>
        <a:blip r:embed="rId108" r:link="rId2"/>
        <a:stretch>
          <a:fillRect/>
        </a:stretch>
      </xdr:blipFill>
      <xdr:spPr>
        <a:xfrm>
          <a:off x="3238500" y="40589835"/>
          <a:ext cx="388620" cy="203200"/>
        </a:xfrm>
        <a:prstGeom prst="rect">
          <a:avLst/>
        </a:prstGeom>
      </xdr:spPr>
    </xdr:pic>
  </etc:cellImage>
  <etc:cellImage>
    <xdr:pic>
      <xdr:nvPicPr>
        <xdr:cNvPr id="518" name="ID_6AB3D66BC41C4F96BFBCCA2EB7C27AF9"/>
        <xdr:cNvPicPr/>
      </xdr:nvPicPr>
      <xdr:blipFill>
        <a:blip r:embed="rId118" r:link="rId2"/>
        <a:stretch>
          <a:fillRect/>
        </a:stretch>
      </xdr:blipFill>
      <xdr:spPr>
        <a:xfrm>
          <a:off x="3297555" y="40368855"/>
          <a:ext cx="270510" cy="203200"/>
        </a:xfrm>
        <a:prstGeom prst="rect">
          <a:avLst/>
        </a:prstGeom>
      </xdr:spPr>
    </xdr:pic>
  </etc:cellImage>
  <etc:cellImage>
    <xdr:pic>
      <xdr:nvPicPr>
        <xdr:cNvPr id="517" name="ID_5C8E0037AE1A45678E2E5E0D4A96281B"/>
        <xdr:cNvPicPr/>
      </xdr:nvPicPr>
      <xdr:blipFill>
        <a:blip r:embed="rId117" r:link="rId2"/>
        <a:stretch>
          <a:fillRect/>
        </a:stretch>
      </xdr:blipFill>
      <xdr:spPr>
        <a:xfrm>
          <a:off x="3235325" y="40033575"/>
          <a:ext cx="394970" cy="203200"/>
        </a:xfrm>
        <a:prstGeom prst="rect">
          <a:avLst/>
        </a:prstGeom>
      </xdr:spPr>
    </xdr:pic>
  </etc:cellImage>
  <etc:cellImage>
    <xdr:pic>
      <xdr:nvPicPr>
        <xdr:cNvPr id="516" name="ID_EC278ACF397F4A799BA9CB22A8ABAF49"/>
        <xdr:cNvPicPr/>
      </xdr:nvPicPr>
      <xdr:blipFill>
        <a:blip r:embed="rId86" r:link="rId2"/>
        <a:stretch>
          <a:fillRect/>
        </a:stretch>
      </xdr:blipFill>
      <xdr:spPr>
        <a:xfrm>
          <a:off x="3174365" y="39698295"/>
          <a:ext cx="516890" cy="203200"/>
        </a:xfrm>
        <a:prstGeom prst="rect">
          <a:avLst/>
        </a:prstGeom>
      </xdr:spPr>
    </xdr:pic>
  </etc:cellImage>
  <etc:cellImage>
    <xdr:pic>
      <xdr:nvPicPr>
        <xdr:cNvPr id="515" name="ID_9460A5217C244F1AA16ED8E2EAA3D897"/>
        <xdr:cNvPicPr/>
      </xdr:nvPicPr>
      <xdr:blipFill>
        <a:blip r:embed="rId100" r:link="rId2"/>
        <a:stretch>
          <a:fillRect/>
        </a:stretch>
      </xdr:blipFill>
      <xdr:spPr>
        <a:xfrm>
          <a:off x="3203575" y="39477315"/>
          <a:ext cx="458470" cy="203200"/>
        </a:xfrm>
        <a:prstGeom prst="rect">
          <a:avLst/>
        </a:prstGeom>
      </xdr:spPr>
    </xdr:pic>
  </etc:cellImage>
  <etc:cellImage>
    <xdr:pic>
      <xdr:nvPicPr>
        <xdr:cNvPr id="525" name="ID_064D9A2C72D94E1592050E87B3ABFD3C"/>
        <xdr:cNvPicPr/>
      </xdr:nvPicPr>
      <xdr:blipFill>
        <a:blip r:embed="rId116" r:link="rId2"/>
        <a:stretch>
          <a:fillRect/>
        </a:stretch>
      </xdr:blipFill>
      <xdr:spPr>
        <a:xfrm>
          <a:off x="3241040" y="41915715"/>
          <a:ext cx="383540" cy="203200"/>
        </a:xfrm>
        <a:prstGeom prst="rect">
          <a:avLst/>
        </a:prstGeom>
      </xdr:spPr>
    </xdr:pic>
  </etc:cellImage>
  <etc:cellImage>
    <xdr:pic>
      <xdr:nvPicPr>
        <xdr:cNvPr id="524" name="ID_F04D1042511143509363BC4AA4E26C33"/>
        <xdr:cNvPicPr/>
      </xdr:nvPicPr>
      <xdr:blipFill>
        <a:blip r:embed="rId104" r:link="rId2"/>
        <a:stretch>
          <a:fillRect/>
        </a:stretch>
      </xdr:blipFill>
      <xdr:spPr>
        <a:xfrm>
          <a:off x="3251200" y="41694735"/>
          <a:ext cx="363220" cy="203200"/>
        </a:xfrm>
        <a:prstGeom prst="rect">
          <a:avLst/>
        </a:prstGeom>
      </xdr:spPr>
    </xdr:pic>
  </etc:cellImage>
  <etc:cellImage>
    <xdr:pic>
      <xdr:nvPicPr>
        <xdr:cNvPr id="523" name="ID_51F1E759F553420C8540D29F35978AE1"/>
        <xdr:cNvPicPr/>
      </xdr:nvPicPr>
      <xdr:blipFill>
        <a:blip r:embed="rId122" r:link="rId2"/>
        <a:stretch>
          <a:fillRect/>
        </a:stretch>
      </xdr:blipFill>
      <xdr:spPr>
        <a:xfrm>
          <a:off x="3198495" y="41473755"/>
          <a:ext cx="468630" cy="203200"/>
        </a:xfrm>
        <a:prstGeom prst="rect">
          <a:avLst/>
        </a:prstGeom>
      </xdr:spPr>
    </xdr:pic>
  </etc:cellImage>
  <etc:cellImage>
    <xdr:pic>
      <xdr:nvPicPr>
        <xdr:cNvPr id="522" name="ID_EFD7A265BAEB4207A0A5F3E90A860242"/>
        <xdr:cNvPicPr/>
      </xdr:nvPicPr>
      <xdr:blipFill>
        <a:blip r:embed="rId115" r:link="rId2"/>
        <a:stretch>
          <a:fillRect/>
        </a:stretch>
      </xdr:blipFill>
      <xdr:spPr>
        <a:xfrm>
          <a:off x="3158490" y="41252775"/>
          <a:ext cx="548640" cy="203200"/>
        </a:xfrm>
        <a:prstGeom prst="rect">
          <a:avLst/>
        </a:prstGeom>
      </xdr:spPr>
    </xdr:pic>
  </etc:cellImage>
  <etc:cellImage>
    <xdr:pic>
      <xdr:nvPicPr>
        <xdr:cNvPr id="521" name="ID_AE100A0993B942A694C0BD0A7141A485"/>
        <xdr:cNvPicPr/>
      </xdr:nvPicPr>
      <xdr:blipFill>
        <a:blip r:embed="rId123" r:link="rId2"/>
        <a:stretch>
          <a:fillRect/>
        </a:stretch>
      </xdr:blipFill>
      <xdr:spPr>
        <a:xfrm>
          <a:off x="3142615" y="41037510"/>
          <a:ext cx="581025" cy="191135"/>
        </a:xfrm>
        <a:prstGeom prst="rect">
          <a:avLst/>
        </a:prstGeom>
      </xdr:spPr>
    </xdr:pic>
  </etc:cellImage>
  <etc:cellImage>
    <xdr:pic>
      <xdr:nvPicPr>
        <xdr:cNvPr id="520" name="ID_00E6CF8AF840462697BEAC1516DEFE9E"/>
        <xdr:cNvPicPr/>
      </xdr:nvPicPr>
      <xdr:blipFill>
        <a:blip r:embed="rId109" r:link="rId2"/>
        <a:stretch>
          <a:fillRect/>
        </a:stretch>
      </xdr:blipFill>
      <xdr:spPr>
        <a:xfrm>
          <a:off x="3262630" y="40810815"/>
          <a:ext cx="340360" cy="203200"/>
        </a:xfrm>
        <a:prstGeom prst="rect">
          <a:avLst/>
        </a:prstGeom>
      </xdr:spPr>
    </xdr:pic>
  </etc:cellImage>
  <etc:cellImage>
    <xdr:pic>
      <xdr:nvPicPr>
        <xdr:cNvPr id="528" name="ID_730E938FD14043F7B0DF1F3C834E5C98"/>
        <xdr:cNvPicPr/>
      </xdr:nvPicPr>
      <xdr:blipFill>
        <a:blip r:embed="rId128" r:link="rId2"/>
        <a:stretch>
          <a:fillRect/>
        </a:stretch>
      </xdr:blipFill>
      <xdr:spPr>
        <a:xfrm>
          <a:off x="3182620" y="42692955"/>
          <a:ext cx="408940" cy="203200"/>
        </a:xfrm>
        <a:prstGeom prst="rect">
          <a:avLst/>
        </a:prstGeom>
      </xdr:spPr>
    </xdr:pic>
  </etc:cellImage>
  <etc:cellImage>
    <xdr:pic>
      <xdr:nvPicPr>
        <xdr:cNvPr id="527" name="ID_603DBA2C613D4885B7BE91E957DE90D5"/>
        <xdr:cNvPicPr/>
      </xdr:nvPicPr>
      <xdr:blipFill>
        <a:blip r:embed="rId121" r:link="rId2"/>
        <a:stretch>
          <a:fillRect/>
        </a:stretch>
      </xdr:blipFill>
      <xdr:spPr>
        <a:xfrm>
          <a:off x="3176905" y="42471975"/>
          <a:ext cx="419735" cy="203200"/>
        </a:xfrm>
        <a:prstGeom prst="rect">
          <a:avLst/>
        </a:prstGeom>
      </xdr:spPr>
    </xdr:pic>
  </etc:cellImage>
  <etc:cellImage>
    <xdr:pic>
      <xdr:nvPicPr>
        <xdr:cNvPr id="526" name="ID_6A3C95BF558543CF88C56E4D3ADEF8E7"/>
        <xdr:cNvPicPr/>
      </xdr:nvPicPr>
      <xdr:blipFill>
        <a:blip r:embed="rId111" r:link="rId2"/>
        <a:stretch>
          <a:fillRect/>
        </a:stretch>
      </xdr:blipFill>
      <xdr:spPr>
        <a:xfrm>
          <a:off x="3206750" y="42250995"/>
          <a:ext cx="360680" cy="203200"/>
        </a:xfrm>
        <a:prstGeom prst="rect">
          <a:avLst/>
        </a:prstGeom>
      </xdr:spPr>
    </xdr:pic>
  </etc:cellImage>
  <etc:cellImage>
    <xdr:pic>
      <xdr:nvPicPr>
        <xdr:cNvPr id="533" name="ID_B4F43A648D3C4B7E8ECDC144CF28F8F3"/>
        <xdr:cNvPicPr/>
      </xdr:nvPicPr>
      <xdr:blipFill>
        <a:blip r:embed="rId78" r:link="rId2"/>
        <a:stretch>
          <a:fillRect/>
        </a:stretch>
      </xdr:blipFill>
      <xdr:spPr>
        <a:xfrm>
          <a:off x="3206115" y="43797855"/>
          <a:ext cx="453390" cy="203200"/>
        </a:xfrm>
        <a:prstGeom prst="rect">
          <a:avLst/>
        </a:prstGeom>
      </xdr:spPr>
    </xdr:pic>
  </etc:cellImage>
  <etc:cellImage>
    <xdr:pic>
      <xdr:nvPicPr>
        <xdr:cNvPr id="532" name="ID_1645E6A756144B7E84DE5DE49475018F"/>
        <xdr:cNvPicPr/>
      </xdr:nvPicPr>
      <xdr:blipFill>
        <a:blip r:embed="rId129" r:link="rId2"/>
        <a:stretch>
          <a:fillRect/>
        </a:stretch>
      </xdr:blipFill>
      <xdr:spPr>
        <a:xfrm>
          <a:off x="3147060" y="43576875"/>
          <a:ext cx="571500" cy="203200"/>
        </a:xfrm>
        <a:prstGeom prst="rect">
          <a:avLst/>
        </a:prstGeom>
      </xdr:spPr>
    </xdr:pic>
  </etc:cellImage>
  <etc:cellImage>
    <xdr:pic>
      <xdr:nvPicPr>
        <xdr:cNvPr id="531" name="ID_B1F6A50709124888BEDB777A5A597B43"/>
        <xdr:cNvPicPr/>
      </xdr:nvPicPr>
      <xdr:blipFill>
        <a:blip r:embed="rId124" r:link="rId2"/>
        <a:stretch>
          <a:fillRect/>
        </a:stretch>
      </xdr:blipFill>
      <xdr:spPr>
        <a:xfrm>
          <a:off x="3263265" y="43355895"/>
          <a:ext cx="339090" cy="203200"/>
        </a:xfrm>
        <a:prstGeom prst="rect">
          <a:avLst/>
        </a:prstGeom>
      </xdr:spPr>
    </xdr:pic>
  </etc:cellImage>
  <etc:cellImage>
    <xdr:pic>
      <xdr:nvPicPr>
        <xdr:cNvPr id="530" name="ID_FF5A7D5C59614990953B8361CADB8E2B"/>
        <xdr:cNvPicPr/>
      </xdr:nvPicPr>
      <xdr:blipFill>
        <a:blip r:embed="rId113" r:link="rId2"/>
        <a:stretch>
          <a:fillRect/>
        </a:stretch>
      </xdr:blipFill>
      <xdr:spPr>
        <a:xfrm>
          <a:off x="3233420" y="43134915"/>
          <a:ext cx="398780" cy="203200"/>
        </a:xfrm>
        <a:prstGeom prst="rect">
          <a:avLst/>
        </a:prstGeom>
      </xdr:spPr>
    </xdr:pic>
  </etc:cellImage>
  <etc:cellImage>
    <xdr:pic>
      <xdr:nvPicPr>
        <xdr:cNvPr id="529" name="ID_022F2D10382644959E65745999556A21"/>
        <xdr:cNvPicPr/>
      </xdr:nvPicPr>
      <xdr:blipFill>
        <a:blip r:embed="rId105" r:link="rId2"/>
        <a:stretch>
          <a:fillRect/>
        </a:stretch>
      </xdr:blipFill>
      <xdr:spPr>
        <a:xfrm>
          <a:off x="3215640" y="42913935"/>
          <a:ext cx="434340" cy="203200"/>
        </a:xfrm>
        <a:prstGeom prst="rect">
          <a:avLst/>
        </a:prstGeom>
      </xdr:spPr>
    </xdr:pic>
  </etc:cellImage>
  <etc:cellImage>
    <xdr:pic>
      <xdr:nvPicPr>
        <xdr:cNvPr id="540" name="ID_69FBC009C3914723BD4D3E1093ADC1AE"/>
        <xdr:cNvPicPr/>
      </xdr:nvPicPr>
      <xdr:blipFill>
        <a:blip r:embed="rId127" r:link="rId2"/>
        <a:stretch>
          <a:fillRect/>
        </a:stretch>
      </xdr:blipFill>
      <xdr:spPr>
        <a:xfrm>
          <a:off x="3171825" y="45459015"/>
          <a:ext cx="521970" cy="203200"/>
        </a:xfrm>
        <a:prstGeom prst="rect">
          <a:avLst/>
        </a:prstGeom>
      </xdr:spPr>
    </xdr:pic>
  </etc:cellImage>
  <etc:cellImage>
    <xdr:pic>
      <xdr:nvPicPr>
        <xdr:cNvPr id="538" name="ID_B9EBAB0C41334EDF836E333AB79F0DE8"/>
        <xdr:cNvPicPr/>
      </xdr:nvPicPr>
      <xdr:blipFill>
        <a:blip r:embed="rId125" r:link="rId2"/>
        <a:stretch>
          <a:fillRect/>
        </a:stretch>
      </xdr:blipFill>
      <xdr:spPr>
        <a:xfrm>
          <a:off x="3244215" y="45017055"/>
          <a:ext cx="377190" cy="203200"/>
        </a:xfrm>
        <a:prstGeom prst="rect">
          <a:avLst/>
        </a:prstGeom>
      </xdr:spPr>
    </xdr:pic>
  </etc:cellImage>
  <etc:cellImage>
    <xdr:pic>
      <xdr:nvPicPr>
        <xdr:cNvPr id="537" name="ID_6F1F7F05762C49759166EB254B4E4253"/>
        <xdr:cNvPicPr/>
      </xdr:nvPicPr>
      <xdr:blipFill>
        <a:blip r:embed="rId120" r:link="rId2"/>
        <a:stretch>
          <a:fillRect/>
        </a:stretch>
      </xdr:blipFill>
      <xdr:spPr>
        <a:xfrm>
          <a:off x="3256280" y="44796075"/>
          <a:ext cx="353060" cy="203200"/>
        </a:xfrm>
        <a:prstGeom prst="rect">
          <a:avLst/>
        </a:prstGeom>
      </xdr:spPr>
    </xdr:pic>
  </etc:cellImage>
  <etc:cellImage>
    <xdr:pic>
      <xdr:nvPicPr>
        <xdr:cNvPr id="536" name="ID_C0788E91FC6D46638B68D54D772E1E6B"/>
        <xdr:cNvPicPr/>
      </xdr:nvPicPr>
      <xdr:blipFill>
        <a:blip r:embed="rId119" r:link="rId2"/>
        <a:stretch>
          <a:fillRect/>
        </a:stretch>
      </xdr:blipFill>
      <xdr:spPr>
        <a:xfrm>
          <a:off x="3311525" y="44575095"/>
          <a:ext cx="242570" cy="203200"/>
        </a:xfrm>
        <a:prstGeom prst="rect">
          <a:avLst/>
        </a:prstGeom>
      </xdr:spPr>
    </xdr:pic>
  </etc:cellImage>
  <etc:cellImage>
    <xdr:pic>
      <xdr:nvPicPr>
        <xdr:cNvPr id="535" name="ID_8E62C09969884B23879C7E33C2CB1D6F"/>
        <xdr:cNvPicPr/>
      </xdr:nvPicPr>
      <xdr:blipFill>
        <a:blip r:embed="rId126" r:link="rId2"/>
        <a:stretch>
          <a:fillRect/>
        </a:stretch>
      </xdr:blipFill>
      <xdr:spPr>
        <a:xfrm>
          <a:off x="3228975" y="44354115"/>
          <a:ext cx="407670" cy="203200"/>
        </a:xfrm>
        <a:prstGeom prst="rect">
          <a:avLst/>
        </a:prstGeom>
      </xdr:spPr>
    </xdr:pic>
  </etc:cellImage>
  <etc:cellImage>
    <xdr:pic>
      <xdr:nvPicPr>
        <xdr:cNvPr id="534" name="ID_06113A3FB0934FF4987B43806AA48918"/>
        <xdr:cNvPicPr/>
      </xdr:nvPicPr>
      <xdr:blipFill>
        <a:blip r:embed="rId112" r:link="rId2"/>
        <a:stretch>
          <a:fillRect/>
        </a:stretch>
      </xdr:blipFill>
      <xdr:spPr>
        <a:xfrm>
          <a:off x="3142615" y="44171870"/>
          <a:ext cx="581025" cy="125095"/>
        </a:xfrm>
        <a:prstGeom prst="rect">
          <a:avLst/>
        </a:prstGeom>
      </xdr:spPr>
    </xdr:pic>
  </etc:cellImage>
  <etc:cellImage>
    <xdr:pic>
      <xdr:nvPicPr>
        <xdr:cNvPr id="544" name="ID_BC452FF4EB5646118719E984443D5BB9"/>
        <xdr:cNvPicPr/>
      </xdr:nvPicPr>
      <xdr:blipFill>
        <a:blip r:embed="rId139" r:link="rId2"/>
        <a:stretch>
          <a:fillRect/>
        </a:stretch>
      </xdr:blipFill>
      <xdr:spPr>
        <a:xfrm>
          <a:off x="3254375" y="46342935"/>
          <a:ext cx="356870" cy="203200"/>
        </a:xfrm>
        <a:prstGeom prst="rect">
          <a:avLst/>
        </a:prstGeom>
      </xdr:spPr>
    </xdr:pic>
  </etc:cellImage>
  <etc:cellImage>
    <xdr:pic>
      <xdr:nvPicPr>
        <xdr:cNvPr id="543" name="ID_DB9EDBAD3C3E47C3BFADA039150BC3BE"/>
        <xdr:cNvPicPr/>
      </xdr:nvPicPr>
      <xdr:blipFill>
        <a:blip r:embed="rId150" r:link="rId2"/>
        <a:stretch>
          <a:fillRect/>
        </a:stretch>
      </xdr:blipFill>
      <xdr:spPr>
        <a:xfrm>
          <a:off x="3297555" y="46121955"/>
          <a:ext cx="270510" cy="203200"/>
        </a:xfrm>
        <a:prstGeom prst="rect">
          <a:avLst/>
        </a:prstGeom>
      </xdr:spPr>
    </xdr:pic>
  </etc:cellImage>
  <etc:cellImage>
    <xdr:pic>
      <xdr:nvPicPr>
        <xdr:cNvPr id="542" name="ID_3C4AAF84AB1341138E0E8329BA0BB85F"/>
        <xdr:cNvPicPr/>
      </xdr:nvPicPr>
      <xdr:blipFill>
        <a:blip r:embed="rId132" r:link="rId2"/>
        <a:stretch>
          <a:fillRect/>
        </a:stretch>
      </xdr:blipFill>
      <xdr:spPr>
        <a:xfrm>
          <a:off x="3142615" y="45909230"/>
          <a:ext cx="581025" cy="186055"/>
        </a:xfrm>
        <a:prstGeom prst="rect">
          <a:avLst/>
        </a:prstGeom>
      </xdr:spPr>
    </xdr:pic>
  </etc:cellImage>
  <etc:cellImage>
    <xdr:pic>
      <xdr:nvPicPr>
        <xdr:cNvPr id="541" name="ID_89810AAAC30F450F8295959792052429"/>
        <xdr:cNvPicPr/>
      </xdr:nvPicPr>
      <xdr:blipFill>
        <a:blip r:embed="rId133" r:link="rId2"/>
        <a:stretch>
          <a:fillRect/>
        </a:stretch>
      </xdr:blipFill>
      <xdr:spPr>
        <a:xfrm>
          <a:off x="3223895" y="45679995"/>
          <a:ext cx="417830" cy="203200"/>
        </a:xfrm>
        <a:prstGeom prst="rect">
          <a:avLst/>
        </a:prstGeom>
      </xdr:spPr>
    </xdr:pic>
  </etc:cellImage>
  <etc:cellImage>
    <xdr:pic>
      <xdr:nvPicPr>
        <xdr:cNvPr id="549" name="ID_8F744A892EFC4658BEF2185ED65B0A49"/>
        <xdr:cNvPicPr/>
      </xdr:nvPicPr>
      <xdr:blipFill>
        <a:blip r:embed="rId135" r:link="rId2"/>
        <a:stretch>
          <a:fillRect/>
        </a:stretch>
      </xdr:blipFill>
      <xdr:spPr>
        <a:xfrm>
          <a:off x="3237865" y="47562135"/>
          <a:ext cx="389890" cy="208915"/>
        </a:xfrm>
        <a:prstGeom prst="rect">
          <a:avLst/>
        </a:prstGeom>
      </xdr:spPr>
    </xdr:pic>
  </etc:cellImage>
  <etc:cellImage>
    <xdr:pic>
      <xdr:nvPicPr>
        <xdr:cNvPr id="548" name="ID_74E96551DAEA416B8194F71EE45CB347"/>
        <xdr:cNvPicPr/>
      </xdr:nvPicPr>
      <xdr:blipFill>
        <a:blip r:embed="rId136" r:link="rId2"/>
        <a:stretch>
          <a:fillRect/>
        </a:stretch>
      </xdr:blipFill>
      <xdr:spPr>
        <a:xfrm>
          <a:off x="3328035" y="47341155"/>
          <a:ext cx="209550" cy="203200"/>
        </a:xfrm>
        <a:prstGeom prst="rect">
          <a:avLst/>
        </a:prstGeom>
      </xdr:spPr>
    </xdr:pic>
  </etc:cellImage>
  <etc:cellImage>
    <xdr:pic>
      <xdr:nvPicPr>
        <xdr:cNvPr id="547" name="ID_F1A6363410204BBCB212929092A304EA"/>
        <xdr:cNvPicPr/>
      </xdr:nvPicPr>
      <xdr:blipFill>
        <a:blip r:embed="rId137" r:link="rId2"/>
        <a:stretch>
          <a:fillRect/>
        </a:stretch>
      </xdr:blipFill>
      <xdr:spPr>
        <a:xfrm>
          <a:off x="3296285" y="47120175"/>
          <a:ext cx="273050" cy="203200"/>
        </a:xfrm>
        <a:prstGeom prst="rect">
          <a:avLst/>
        </a:prstGeom>
      </xdr:spPr>
    </xdr:pic>
  </etc:cellImage>
  <etc:cellImage>
    <xdr:pic>
      <xdr:nvPicPr>
        <xdr:cNvPr id="546" name="ID_47B5CADA36EC47E38AECF7EC93EE29FC"/>
        <xdr:cNvPicPr/>
      </xdr:nvPicPr>
      <xdr:blipFill>
        <a:blip r:embed="rId138" r:link="rId2"/>
        <a:stretch>
          <a:fillRect/>
        </a:stretch>
      </xdr:blipFill>
      <xdr:spPr>
        <a:xfrm>
          <a:off x="3281045" y="46899195"/>
          <a:ext cx="303530" cy="203200"/>
        </a:xfrm>
        <a:prstGeom prst="rect">
          <a:avLst/>
        </a:prstGeom>
      </xdr:spPr>
    </xdr:pic>
  </etc:cellImage>
  <etc:cellImage>
    <xdr:pic>
      <xdr:nvPicPr>
        <xdr:cNvPr id="545" name="ID_5CA6936D7C3C4FA08259973ECFBA31CF"/>
        <xdr:cNvPicPr/>
      </xdr:nvPicPr>
      <xdr:blipFill>
        <a:blip r:embed="rId130" r:link="rId2"/>
        <a:stretch>
          <a:fillRect/>
        </a:stretch>
      </xdr:blipFill>
      <xdr:spPr>
        <a:xfrm>
          <a:off x="3178810" y="46563915"/>
          <a:ext cx="508000" cy="203200"/>
        </a:xfrm>
        <a:prstGeom prst="rect">
          <a:avLst/>
        </a:prstGeom>
      </xdr:spPr>
    </xdr:pic>
  </etc:cellImage>
  <etc:cellImage>
    <xdr:pic>
      <xdr:nvPicPr>
        <xdr:cNvPr id="284" name="ID_4F3A37E7AAAD4E7781B286FC4D40F509"/>
        <xdr:cNvPicPr/>
      </xdr:nvPicPr>
      <xdr:blipFill>
        <a:blip r:embed="rId7" r:link="rId2"/>
        <a:stretch>
          <a:fillRect/>
        </a:stretch>
      </xdr:blipFill>
      <xdr:spPr>
        <a:xfrm>
          <a:off x="18802350" y="66344800"/>
          <a:ext cx="990600" cy="619125"/>
        </a:xfrm>
        <a:prstGeom prst="rect">
          <a:avLst/>
        </a:prstGeom>
      </xdr:spPr>
    </xdr:pic>
  </etc:cellImage>
  <etc:cellImage>
    <xdr:pic>
      <xdr:nvPicPr>
        <xdr:cNvPr id="2" name="ID_15F899CE8E924AFA878EAC64DC208D86"/>
        <xdr:cNvPicPr/>
      </xdr:nvPicPr>
      <xdr:blipFill>
        <a:blip r:embed="rId8" r:link="rId2"/>
        <a:stretch>
          <a:fillRect/>
        </a:stretch>
      </xdr:blipFill>
      <xdr:spPr>
        <a:xfrm>
          <a:off x="19001105" y="7804785"/>
          <a:ext cx="664210" cy="563880"/>
        </a:xfrm>
        <a:prstGeom prst="rect">
          <a:avLst/>
        </a:prstGeom>
      </xdr:spPr>
    </xdr:pic>
  </etc:cellImage>
  <etc:cellImage>
    <xdr:pic>
      <xdr:nvPicPr>
        <xdr:cNvPr id="287" name="ID_517315E488C74A29B63269D4F63D58EC"/>
        <xdr:cNvPicPr/>
      </xdr:nvPicPr>
      <xdr:blipFill>
        <a:blip r:embed="rId94" r:link="rId2"/>
        <a:stretch>
          <a:fillRect/>
        </a:stretch>
      </xdr:blipFill>
      <xdr:spPr>
        <a:xfrm rot="16200000">
          <a:off x="19114770" y="135412480"/>
          <a:ext cx="190500" cy="685800"/>
        </a:xfrm>
        <a:prstGeom prst="rect">
          <a:avLst/>
        </a:prstGeom>
      </xdr:spPr>
    </xdr:pic>
  </etc:cellImage>
  <etc:cellImage>
    <xdr:pic>
      <xdr:nvPicPr>
        <xdr:cNvPr id="341" name="ID_A5067F50BEDE454DA1ABD83BEFC7049D"/>
        <xdr:cNvPicPr/>
      </xdr:nvPicPr>
      <xdr:blipFill>
        <a:blip r:embed="rId104" r:link="rId2"/>
        <a:stretch>
          <a:fillRect/>
        </a:stretch>
      </xdr:blipFill>
      <xdr:spPr>
        <a:xfrm>
          <a:off x="18958560" y="98588195"/>
          <a:ext cx="362585" cy="203200"/>
        </a:xfrm>
        <a:prstGeom prst="rect">
          <a:avLst/>
        </a:prstGeom>
      </xdr:spPr>
    </xdr:pic>
  </etc:cellImage>
  <etc:cellImage>
    <xdr:pic>
      <xdr:nvPicPr>
        <xdr:cNvPr id="371" name="ID_04701E065E4345CE9256470AE83F08AC"/>
        <xdr:cNvPicPr/>
      </xdr:nvPicPr>
      <xdr:blipFill>
        <a:blip r:embed="rId84" r:link="rId2"/>
        <a:stretch>
          <a:fillRect/>
        </a:stretch>
      </xdr:blipFill>
      <xdr:spPr>
        <a:xfrm>
          <a:off x="18877280" y="124507625"/>
          <a:ext cx="430530" cy="203200"/>
        </a:xfrm>
        <a:prstGeom prst="rect">
          <a:avLst/>
        </a:prstGeom>
      </xdr:spPr>
    </xdr:pic>
  </etc:cellImage>
  <etc:cellImage>
    <xdr:pic>
      <xdr:nvPicPr>
        <xdr:cNvPr id="290" name="ID_B9F424158B6B4C5097A296B571CACCDE"/>
        <xdr:cNvPicPr/>
      </xdr:nvPicPr>
      <xdr:blipFill>
        <a:blip r:embed="rId32" r:link="rId2"/>
        <a:stretch>
          <a:fillRect/>
        </a:stretch>
      </xdr:blipFill>
      <xdr:spPr>
        <a:xfrm>
          <a:off x="18932525" y="4368800"/>
          <a:ext cx="671830" cy="864235"/>
        </a:xfrm>
        <a:prstGeom prst="rect">
          <a:avLst/>
        </a:prstGeom>
      </xdr:spPr>
    </xdr:pic>
  </etc:cellImage>
  <etc:cellImage>
    <xdr:pic>
      <xdr:nvPicPr>
        <xdr:cNvPr id="317" name="ID_7E89A993604A4A5A93FA264987775326"/>
        <xdr:cNvPicPr/>
      </xdr:nvPicPr>
      <xdr:blipFill>
        <a:blip r:embed="rId142" r:link="rId2"/>
        <a:stretch>
          <a:fillRect/>
        </a:stretch>
      </xdr:blipFill>
      <xdr:spPr>
        <a:xfrm>
          <a:off x="18802350" y="67830700"/>
          <a:ext cx="580390" cy="203200"/>
        </a:xfrm>
        <a:prstGeom prst="rect">
          <a:avLst/>
        </a:prstGeom>
      </xdr:spPr>
    </xdr:pic>
  </etc:cellImage>
  <etc:cellImage>
    <xdr:pic>
      <xdr:nvPicPr>
        <xdr:cNvPr id="286" name="ID_C7F20CC0FFCC4B7383FA97803778BA93"/>
        <xdr:cNvPicPr/>
      </xdr:nvPicPr>
      <xdr:blipFill>
        <a:blip r:embed="rId89" r:link="rId2"/>
        <a:stretch>
          <a:fillRect/>
        </a:stretch>
      </xdr:blipFill>
      <xdr:spPr>
        <a:xfrm>
          <a:off x="18865215" y="122686445"/>
          <a:ext cx="809625" cy="485775"/>
        </a:xfrm>
        <a:prstGeom prst="rect">
          <a:avLst/>
        </a:prstGeom>
      </xdr:spPr>
    </xdr:pic>
  </etc:cellImage>
  <etc:cellImage>
    <xdr:pic>
      <xdr:nvPicPr>
        <xdr:cNvPr id="338" name="ID_D09F569D325B4E658C9E969CCDBC352E"/>
        <xdr:cNvPicPr/>
      </xdr:nvPicPr>
      <xdr:blipFill>
        <a:blip r:embed="rId67" r:link="rId2"/>
        <a:stretch>
          <a:fillRect/>
        </a:stretch>
      </xdr:blipFill>
      <xdr:spPr>
        <a:xfrm>
          <a:off x="18861405" y="93586300"/>
          <a:ext cx="462280" cy="203200"/>
        </a:xfrm>
        <a:prstGeom prst="rect">
          <a:avLst/>
        </a:prstGeom>
      </xdr:spPr>
    </xdr:pic>
  </etc:cellImage>
  <etc:cellImage>
    <xdr:pic>
      <xdr:nvPicPr>
        <xdr:cNvPr id="318" name="ID_F488008F00994D9D836F0B14AA644963"/>
        <xdr:cNvPicPr/>
      </xdr:nvPicPr>
      <xdr:blipFill>
        <a:blip r:embed="rId86" r:link="rId2"/>
        <a:stretch>
          <a:fillRect/>
        </a:stretch>
      </xdr:blipFill>
      <xdr:spPr>
        <a:xfrm>
          <a:off x="18834100" y="68656200"/>
          <a:ext cx="516890" cy="203200"/>
        </a:xfrm>
        <a:prstGeom prst="rect">
          <a:avLst/>
        </a:prstGeom>
      </xdr:spPr>
    </xdr:pic>
  </etc:cellImage>
  <etc:cellImage>
    <xdr:pic>
      <xdr:nvPicPr>
        <xdr:cNvPr id="289" name="ID_D8F5BF004F2B4613AE4C6D4CD1762A77"/>
        <xdr:cNvPicPr/>
      </xdr:nvPicPr>
      <xdr:blipFill>
        <a:blip r:embed="rId31" r:link="rId2"/>
        <a:stretch>
          <a:fillRect/>
        </a:stretch>
      </xdr:blipFill>
      <xdr:spPr>
        <a:xfrm>
          <a:off x="18957290" y="736600"/>
          <a:ext cx="629920" cy="502285"/>
        </a:xfrm>
        <a:prstGeom prst="rect">
          <a:avLst/>
        </a:prstGeom>
      </xdr:spPr>
    </xdr:pic>
  </etc:cellImage>
  <etc:cellImage>
    <xdr:pic>
      <xdr:nvPicPr>
        <xdr:cNvPr id="396" name="ID_46125B1270FA4D689FC6003564248873"/>
        <xdr:cNvPicPr/>
      </xdr:nvPicPr>
      <xdr:blipFill>
        <a:blip r:embed="rId108" r:link="rId2"/>
        <a:stretch>
          <a:fillRect/>
        </a:stretch>
      </xdr:blipFill>
      <xdr:spPr>
        <a:xfrm>
          <a:off x="18898235" y="136299575"/>
          <a:ext cx="388620" cy="203200"/>
        </a:xfrm>
        <a:prstGeom prst="rect">
          <a:avLst/>
        </a:prstGeom>
      </xdr:spPr>
    </xdr:pic>
  </etc:cellImage>
  <etc:cellImage>
    <xdr:pic>
      <xdr:nvPicPr>
        <xdr:cNvPr id="3" name="ID_05E2D2B654054F888BFE98A3B5536F62"/>
        <xdr:cNvPicPr/>
      </xdr:nvPicPr>
      <xdr:blipFill>
        <a:blip r:embed="rId112" r:link="rId2"/>
        <a:stretch>
          <a:fillRect/>
        </a:stretch>
      </xdr:blipFill>
      <xdr:spPr>
        <a:xfrm>
          <a:off x="18961735" y="72581135"/>
          <a:ext cx="490220" cy="564515"/>
        </a:xfrm>
        <a:prstGeom prst="rect">
          <a:avLst/>
        </a:prstGeom>
      </xdr:spPr>
    </xdr:pic>
  </etc:cellImage>
  <etc:cellImage>
    <xdr:pic>
      <xdr:nvPicPr>
        <xdr:cNvPr id="344" name="ID_61448DD6C7464888B3375F51A41C0E2F"/>
        <xdr:cNvPicPr/>
      </xdr:nvPicPr>
      <xdr:blipFill>
        <a:blip r:embed="rId151" r:link="rId2"/>
        <a:stretch>
          <a:fillRect/>
        </a:stretch>
      </xdr:blipFill>
      <xdr:spPr>
        <a:xfrm>
          <a:off x="18881725" y="101174550"/>
          <a:ext cx="421640" cy="203200"/>
        </a:xfrm>
        <a:prstGeom prst="rect">
          <a:avLst/>
        </a:prstGeom>
      </xdr:spPr>
    </xdr:pic>
  </etc:cellImage>
  <etc:cellImage>
    <xdr:pic>
      <xdr:nvPicPr>
        <xdr:cNvPr id="375" name="ID_9B13A1102BCE4BA1A193867BE9518D9E"/>
        <xdr:cNvPicPr/>
      </xdr:nvPicPr>
      <xdr:blipFill>
        <a:blip r:embed="rId82" r:link="rId2"/>
        <a:stretch>
          <a:fillRect/>
        </a:stretch>
      </xdr:blipFill>
      <xdr:spPr>
        <a:xfrm>
          <a:off x="18899505" y="126984125"/>
          <a:ext cx="386080" cy="203200"/>
        </a:xfrm>
        <a:prstGeom prst="rect">
          <a:avLst/>
        </a:prstGeom>
      </xdr:spPr>
    </xdr:pic>
  </etc:cellImage>
  <etc:cellImage>
    <xdr:pic>
      <xdr:nvPicPr>
        <xdr:cNvPr id="6" name="ID_ABF31C2BB490400290C7F7A78C235725"/>
        <xdr:cNvPicPr/>
      </xdr:nvPicPr>
      <xdr:blipFill>
        <a:blip r:embed="rId36" r:link="rId2"/>
        <a:stretch>
          <a:fillRect/>
        </a:stretch>
      </xdr:blipFill>
      <xdr:spPr>
        <a:xfrm>
          <a:off x="19040475" y="21858605"/>
          <a:ext cx="676910" cy="431800"/>
        </a:xfrm>
        <a:prstGeom prst="rect">
          <a:avLst/>
        </a:prstGeom>
      </xdr:spPr>
    </xdr:pic>
  </etc:cellImage>
  <etc:cellImage>
    <xdr:pic>
      <xdr:nvPicPr>
        <xdr:cNvPr id="374" name="ID_EB3F3B86038D40CFB7425EAE957D377B"/>
        <xdr:cNvPicPr/>
      </xdr:nvPicPr>
      <xdr:blipFill>
        <a:blip r:embed="rId121" r:link="rId2"/>
        <a:stretch>
          <a:fillRect/>
        </a:stretch>
      </xdr:blipFill>
      <xdr:spPr>
        <a:xfrm>
          <a:off x="18882360" y="126488825"/>
          <a:ext cx="420370" cy="203200"/>
        </a:xfrm>
        <a:prstGeom prst="rect">
          <a:avLst/>
        </a:prstGeom>
      </xdr:spPr>
    </xdr:pic>
  </etc:cellImage>
  <etc:cellImage>
    <xdr:pic>
      <xdr:nvPicPr>
        <xdr:cNvPr id="293" name="ID_7C245C0D55924828B9906658410A248F"/>
        <xdr:cNvPicPr/>
      </xdr:nvPicPr>
      <xdr:blipFill>
        <a:blip r:embed="rId152" r:link="rId2"/>
        <a:stretch>
          <a:fillRect/>
        </a:stretch>
      </xdr:blipFill>
      <xdr:spPr>
        <a:xfrm>
          <a:off x="18802350" y="19143345"/>
          <a:ext cx="855345" cy="426085"/>
        </a:xfrm>
        <a:prstGeom prst="rect">
          <a:avLst/>
        </a:prstGeom>
      </xdr:spPr>
    </xdr:pic>
  </etc:cellImage>
  <etc:cellImage>
    <xdr:pic>
      <xdr:nvPicPr>
        <xdr:cNvPr id="292" name="ID_38DB066CA81746C28275365BA4A55E0D"/>
        <xdr:cNvPicPr/>
      </xdr:nvPicPr>
      <xdr:blipFill>
        <a:blip r:embed="rId23" r:link="rId2"/>
        <a:stretch>
          <a:fillRect/>
        </a:stretch>
      </xdr:blipFill>
      <xdr:spPr>
        <a:xfrm>
          <a:off x="18937605" y="11550650"/>
          <a:ext cx="309880" cy="203200"/>
        </a:xfrm>
        <a:prstGeom prst="rect">
          <a:avLst/>
        </a:prstGeom>
      </xdr:spPr>
    </xdr:pic>
  </etc:cellImage>
  <etc:cellImage>
    <xdr:pic>
      <xdr:nvPicPr>
        <xdr:cNvPr id="345" name="ID_DB9A1B1439EE4EA1B484E16AC943600B"/>
        <xdr:cNvPicPr/>
      </xdr:nvPicPr>
      <xdr:blipFill>
        <a:blip r:embed="rId60" r:link="rId2"/>
        <a:stretch>
          <a:fillRect/>
        </a:stretch>
      </xdr:blipFill>
      <xdr:spPr>
        <a:xfrm>
          <a:off x="18957290" y="101834950"/>
          <a:ext cx="270510" cy="203200"/>
        </a:xfrm>
        <a:prstGeom prst="rect">
          <a:avLst/>
        </a:prstGeom>
      </xdr:spPr>
    </xdr:pic>
  </etc:cellImage>
  <etc:cellImage>
    <xdr:pic>
      <xdr:nvPicPr>
        <xdr:cNvPr id="296" name="ID_9FC64110A87A42FFBB3D58DB52DC0CB8"/>
        <xdr:cNvPicPr/>
      </xdr:nvPicPr>
      <xdr:blipFill>
        <a:blip r:embed="rId38" r:link="rId2"/>
        <a:stretch>
          <a:fillRect/>
        </a:stretch>
      </xdr:blipFill>
      <xdr:spPr>
        <a:xfrm>
          <a:off x="18811875" y="25829260"/>
          <a:ext cx="890270" cy="383540"/>
        </a:xfrm>
        <a:prstGeom prst="rect">
          <a:avLst/>
        </a:prstGeom>
      </xdr:spPr>
    </xdr:pic>
  </etc:cellImage>
  <etc:cellImage>
    <xdr:pic>
      <xdr:nvPicPr>
        <xdr:cNvPr id="346" name="ID_63E5DA5980384EF58D7C98094FD74F93"/>
        <xdr:cNvPicPr/>
      </xdr:nvPicPr>
      <xdr:blipFill>
        <a:blip r:embed="rId125" r:link="rId2"/>
        <a:stretch>
          <a:fillRect/>
        </a:stretch>
      </xdr:blipFill>
      <xdr:spPr>
        <a:xfrm>
          <a:off x="18903950" y="102825550"/>
          <a:ext cx="377190" cy="203200"/>
        </a:xfrm>
        <a:prstGeom prst="rect">
          <a:avLst/>
        </a:prstGeom>
      </xdr:spPr>
    </xdr:pic>
  </etc:cellImage>
  <etc:cellImage>
    <xdr:pic>
      <xdr:nvPicPr>
        <xdr:cNvPr id="8" name="ID_F44B1743291045FA8FD8D2268D011BB7"/>
        <xdr:cNvPicPr/>
      </xdr:nvPicPr>
      <xdr:blipFill>
        <a:blip r:embed="rId15" r:link="rId2"/>
        <a:stretch>
          <a:fillRect/>
        </a:stretch>
      </xdr:blipFill>
      <xdr:spPr>
        <a:xfrm>
          <a:off x="18939510" y="24242395"/>
          <a:ext cx="711835" cy="502285"/>
        </a:xfrm>
        <a:prstGeom prst="rect">
          <a:avLst/>
        </a:prstGeom>
      </xdr:spPr>
    </xdr:pic>
  </etc:cellImage>
  <etc:cellImage>
    <xdr:pic>
      <xdr:nvPicPr>
        <xdr:cNvPr id="303" name="ID_61BB9603EAEF47569C5DC5FEC3C51C4B"/>
        <xdr:cNvPicPr/>
      </xdr:nvPicPr>
      <xdr:blipFill>
        <a:blip r:embed="rId19" r:link="rId2"/>
        <a:stretch>
          <a:fillRect/>
        </a:stretch>
      </xdr:blipFill>
      <xdr:spPr>
        <a:xfrm>
          <a:off x="18864580" y="43328590"/>
          <a:ext cx="696595" cy="528955"/>
        </a:xfrm>
        <a:prstGeom prst="rect">
          <a:avLst/>
        </a:prstGeom>
      </xdr:spPr>
    </xdr:pic>
  </etc:cellImage>
  <etc:cellImage>
    <xdr:pic>
      <xdr:nvPicPr>
        <xdr:cNvPr id="378" name="ID_5896ECA6D1814A708130816ED3EC3BEF"/>
        <xdr:cNvPicPr/>
      </xdr:nvPicPr>
      <xdr:blipFill>
        <a:blip r:embed="rId118" r:link="rId2"/>
        <a:stretch>
          <a:fillRect/>
        </a:stretch>
      </xdr:blipFill>
      <xdr:spPr>
        <a:xfrm>
          <a:off x="18957290" y="128800225"/>
          <a:ext cx="270510" cy="203200"/>
        </a:xfrm>
        <a:prstGeom prst="rect">
          <a:avLst/>
        </a:prstGeom>
      </xdr:spPr>
    </xdr:pic>
  </etc:cellImage>
  <etc:cellImage>
    <xdr:pic>
      <xdr:nvPicPr>
        <xdr:cNvPr id="297" name="ID_0965EA9125E54017BD38E6E547F08723"/>
        <xdr:cNvPicPr/>
      </xdr:nvPicPr>
      <xdr:blipFill>
        <a:blip r:embed="rId13" r:link="rId2"/>
        <a:stretch>
          <a:fillRect/>
        </a:stretch>
      </xdr:blipFill>
      <xdr:spPr>
        <a:xfrm>
          <a:off x="18875375" y="29700855"/>
          <a:ext cx="642620" cy="493395"/>
        </a:xfrm>
        <a:prstGeom prst="rect">
          <a:avLst/>
        </a:prstGeom>
      </xdr:spPr>
    </xdr:pic>
  </etc:cellImage>
  <etc:cellImage>
    <xdr:pic>
      <xdr:nvPicPr>
        <xdr:cNvPr id="298" name="ID_53C2CED582E643F294F4D31BF62AA7A3"/>
        <xdr:cNvPicPr/>
      </xdr:nvPicPr>
      <xdr:blipFill>
        <a:blip r:embed="rId3" r:link="rId2"/>
        <a:stretch>
          <a:fillRect/>
        </a:stretch>
      </xdr:blipFill>
      <xdr:spPr>
        <a:xfrm>
          <a:off x="18860135" y="31775400"/>
          <a:ext cx="797560" cy="476250"/>
        </a:xfrm>
        <a:prstGeom prst="rect">
          <a:avLst/>
        </a:prstGeom>
      </xdr:spPr>
    </xdr:pic>
  </etc:cellImage>
  <etc:cellImage>
    <xdr:pic>
      <xdr:nvPicPr>
        <xdr:cNvPr id="349" name="ID_6318CE7CF03A42B8B1A6A6A48D44ACA6"/>
        <xdr:cNvPicPr/>
      </xdr:nvPicPr>
      <xdr:blipFill>
        <a:blip r:embed="rId20" r:link="rId2"/>
        <a:stretch>
          <a:fillRect/>
        </a:stretch>
      </xdr:blipFill>
      <xdr:spPr>
        <a:xfrm>
          <a:off x="19043015" y="106321225"/>
          <a:ext cx="99060" cy="203200"/>
        </a:xfrm>
        <a:prstGeom prst="rect">
          <a:avLst/>
        </a:prstGeom>
      </xdr:spPr>
    </xdr:pic>
  </etc:cellImage>
  <etc:cellImage>
    <xdr:pic>
      <xdr:nvPicPr>
        <xdr:cNvPr id="9" name="ID_EDFDE8E21C754559A7CC418D0B35AB27"/>
        <xdr:cNvPicPr/>
      </xdr:nvPicPr>
      <xdr:blipFill>
        <a:blip r:embed="rId24" r:link="rId2"/>
        <a:stretch>
          <a:fillRect/>
        </a:stretch>
      </xdr:blipFill>
      <xdr:spPr>
        <a:xfrm>
          <a:off x="18848070" y="33736915"/>
          <a:ext cx="835025" cy="449580"/>
        </a:xfrm>
        <a:prstGeom prst="rect">
          <a:avLst/>
        </a:prstGeom>
      </xdr:spPr>
    </xdr:pic>
  </etc:cellImage>
  <etc:cellImage>
    <xdr:pic>
      <xdr:nvPicPr>
        <xdr:cNvPr id="403" name="ID_7EC10826723546F4A1A6D5BE72FCF8CF"/>
        <xdr:cNvPicPr/>
      </xdr:nvPicPr>
      <xdr:blipFill>
        <a:blip r:embed="rId110" r:link="rId2"/>
        <a:stretch>
          <a:fillRect/>
        </a:stretch>
      </xdr:blipFill>
      <xdr:spPr>
        <a:xfrm>
          <a:off x="18916015" y="138185525"/>
          <a:ext cx="353060" cy="203200"/>
        </a:xfrm>
        <a:prstGeom prst="rect">
          <a:avLst/>
        </a:prstGeom>
      </xdr:spPr>
    </xdr:pic>
  </etc:cellImage>
  <etc:cellImage>
    <xdr:pic>
      <xdr:nvPicPr>
        <xdr:cNvPr id="283" name="ID_0F4BE34268E94A018CD97BA236E4C464"/>
        <xdr:cNvPicPr/>
      </xdr:nvPicPr>
      <xdr:blipFill>
        <a:blip r:embed="rId72" r:link="rId2"/>
        <a:srcRect l="11340" t="12245" r="11340" b="12245"/>
        <a:stretch>
          <a:fillRect/>
        </a:stretch>
      </xdr:blipFill>
      <xdr:spPr>
        <a:xfrm>
          <a:off x="19027140" y="108046520"/>
          <a:ext cx="714375" cy="704850"/>
        </a:xfrm>
        <a:prstGeom prst="rect">
          <a:avLst/>
        </a:prstGeom>
      </xdr:spPr>
    </xdr:pic>
  </etc:cellImage>
  <etc:cellImage>
    <xdr:pic>
      <xdr:nvPicPr>
        <xdr:cNvPr id="328" name="ID_67A84A87B3E24E33AC229A0CC3A7B2D3"/>
        <xdr:cNvPicPr/>
      </xdr:nvPicPr>
      <xdr:blipFill>
        <a:blip r:embed="rId54" r:link="rId2"/>
        <a:stretch>
          <a:fillRect/>
        </a:stretch>
      </xdr:blipFill>
      <xdr:spPr>
        <a:xfrm>
          <a:off x="18974435" y="83185000"/>
          <a:ext cx="236220" cy="203200"/>
        </a:xfrm>
        <a:prstGeom prst="rect">
          <a:avLst/>
        </a:prstGeom>
      </xdr:spPr>
    </xdr:pic>
  </etc:cellImage>
  <etc:cellImage>
    <xdr:pic>
      <xdr:nvPicPr>
        <xdr:cNvPr id="307" name="ID_201FA3DD468043F6862E531805649FCB"/>
        <xdr:cNvPicPr/>
      </xdr:nvPicPr>
      <xdr:blipFill>
        <a:blip r:embed="rId14" r:link="rId2"/>
        <a:stretch>
          <a:fillRect/>
        </a:stretch>
      </xdr:blipFill>
      <xdr:spPr>
        <a:xfrm>
          <a:off x="18874740" y="50495200"/>
          <a:ext cx="835660" cy="467360"/>
        </a:xfrm>
        <a:prstGeom prst="rect">
          <a:avLst/>
        </a:prstGeom>
      </xdr:spPr>
    </xdr:pic>
  </etc:cellImage>
  <etc:cellImage>
    <xdr:pic>
      <xdr:nvPicPr>
        <xdr:cNvPr id="383" name="ID_5DE62B7D44BE496A915BCFD58E10E6DB"/>
        <xdr:cNvPicPr/>
      </xdr:nvPicPr>
      <xdr:blipFill>
        <a:blip r:embed="rId115" r:link="rId2"/>
        <a:stretch>
          <a:fillRect/>
        </a:stretch>
      </xdr:blipFill>
      <xdr:spPr>
        <a:xfrm>
          <a:off x="18818225" y="132102225"/>
          <a:ext cx="548640" cy="203200"/>
        </a:xfrm>
        <a:prstGeom prst="rect">
          <a:avLst/>
        </a:prstGeom>
      </xdr:spPr>
    </xdr:pic>
  </etc:cellImage>
  <etc:cellImage>
    <xdr:pic>
      <xdr:nvPicPr>
        <xdr:cNvPr id="300" name="ID_4D8ADCC1780B40F59BE28A71CF13A4A5"/>
        <xdr:cNvPicPr/>
      </xdr:nvPicPr>
      <xdr:blipFill>
        <a:blip r:embed="rId78" r:link="rId2"/>
        <a:stretch>
          <a:fillRect/>
        </a:stretch>
      </xdr:blipFill>
      <xdr:spPr>
        <a:xfrm>
          <a:off x="18811240" y="35297745"/>
          <a:ext cx="817880" cy="476250"/>
        </a:xfrm>
        <a:prstGeom prst="rect">
          <a:avLst/>
        </a:prstGeom>
      </xdr:spPr>
    </xdr:pic>
  </etc:cellImage>
  <etc:cellImage>
    <xdr:pic>
      <xdr:nvPicPr>
        <xdr:cNvPr id="323" name="ID_76F0CA84CF8D440789F146A18DDEEBB2"/>
        <xdr:cNvPicPr/>
      </xdr:nvPicPr>
      <xdr:blipFill>
        <a:blip r:embed="rId25" r:link="rId2"/>
        <a:stretch>
          <a:fillRect/>
        </a:stretch>
      </xdr:blipFill>
      <xdr:spPr>
        <a:xfrm>
          <a:off x="18995390" y="77225525"/>
          <a:ext cx="426720" cy="203200"/>
        </a:xfrm>
        <a:prstGeom prst="rect">
          <a:avLst/>
        </a:prstGeom>
      </xdr:spPr>
    </xdr:pic>
  </etc:cellImage>
  <etc:cellImage>
    <xdr:pic>
      <xdr:nvPicPr>
        <xdr:cNvPr id="301" name="ID_649F62C7E4154BAD97D6787EFD2B3D19"/>
        <xdr:cNvPicPr/>
      </xdr:nvPicPr>
      <xdr:blipFill>
        <a:blip r:embed="rId35" r:link="rId2"/>
        <a:stretch>
          <a:fillRect/>
        </a:stretch>
      </xdr:blipFill>
      <xdr:spPr>
        <a:xfrm>
          <a:off x="18909665" y="36563300"/>
          <a:ext cx="615315" cy="405130"/>
        </a:xfrm>
        <a:prstGeom prst="rect">
          <a:avLst/>
        </a:prstGeom>
      </xdr:spPr>
    </xdr:pic>
  </etc:cellImage>
  <etc:cellImage>
    <xdr:pic>
      <xdr:nvPicPr>
        <xdr:cNvPr id="279" name="ID_A27CAD59BD58444AAD8A42D5018B437F"/>
        <xdr:cNvPicPr/>
      </xdr:nvPicPr>
      <xdr:blipFill>
        <a:blip r:embed="rId130" r:link="rId2"/>
        <a:stretch>
          <a:fillRect/>
        </a:stretch>
      </xdr:blipFill>
      <xdr:spPr>
        <a:xfrm>
          <a:off x="18949035" y="136901555"/>
          <a:ext cx="405765" cy="96520"/>
        </a:xfrm>
        <a:prstGeom prst="rect">
          <a:avLst/>
        </a:prstGeom>
      </xdr:spPr>
    </xdr:pic>
  </etc:cellImage>
  <etc:cellImage>
    <xdr:pic>
      <xdr:nvPicPr>
        <xdr:cNvPr id="322" name="ID_607BEEDABB724C1481B07F6BEC1711BB"/>
        <xdr:cNvPicPr/>
      </xdr:nvPicPr>
      <xdr:blipFill>
        <a:blip r:embed="rId30" r:link="rId2"/>
        <a:stretch>
          <a:fillRect/>
        </a:stretch>
      </xdr:blipFill>
      <xdr:spPr>
        <a:xfrm>
          <a:off x="18946495" y="75853290"/>
          <a:ext cx="565150" cy="203200"/>
        </a:xfrm>
        <a:prstGeom prst="rect">
          <a:avLst/>
        </a:prstGeom>
      </xdr:spPr>
    </xdr:pic>
  </etc:cellImage>
  <etc:cellImage>
    <xdr:pic>
      <xdr:nvPicPr>
        <xdr:cNvPr id="302" name="ID_BF704FA05D87444F90ECD288ED7E9A7D"/>
        <xdr:cNvPicPr/>
      </xdr:nvPicPr>
      <xdr:blipFill>
        <a:blip r:embed="rId29" r:link="rId2"/>
        <a:stretch>
          <a:fillRect/>
        </a:stretch>
      </xdr:blipFill>
      <xdr:spPr>
        <a:xfrm>
          <a:off x="18953480" y="37985065"/>
          <a:ext cx="713105" cy="423545"/>
        </a:xfrm>
        <a:prstGeom prst="rect">
          <a:avLst/>
        </a:prstGeom>
      </xdr:spPr>
    </xdr:pic>
  </etc:cellImage>
  <etc:cellImage>
    <xdr:pic>
      <xdr:nvPicPr>
        <xdr:cNvPr id="304" name="ID_AE8B94BF1604425497D4BE0955270DE2"/>
        <xdr:cNvPicPr/>
      </xdr:nvPicPr>
      <xdr:blipFill>
        <a:blip r:embed="rId16" r:link="rId2"/>
        <a:stretch>
          <a:fillRect/>
        </a:stretch>
      </xdr:blipFill>
      <xdr:spPr>
        <a:xfrm>
          <a:off x="18895060" y="45078650"/>
          <a:ext cx="786130" cy="476250"/>
        </a:xfrm>
        <a:prstGeom prst="rect">
          <a:avLst/>
        </a:prstGeom>
      </xdr:spPr>
    </xdr:pic>
  </etc:cellImage>
  <etc:cellImage>
    <xdr:pic>
      <xdr:nvPicPr>
        <xdr:cNvPr id="347" name="ID_ED74C590A85B43798D363A3C18B94A0E"/>
        <xdr:cNvPicPr/>
      </xdr:nvPicPr>
      <xdr:blipFill>
        <a:blip r:embed="rId120" r:link="rId2"/>
        <a:stretch>
          <a:fillRect/>
        </a:stretch>
      </xdr:blipFill>
      <xdr:spPr>
        <a:xfrm>
          <a:off x="18802350" y="104653715"/>
          <a:ext cx="581025" cy="334010"/>
        </a:xfrm>
        <a:prstGeom prst="rect">
          <a:avLst/>
        </a:prstGeom>
      </xdr:spPr>
    </xdr:pic>
  </etc:cellImage>
  <etc:cellImage>
    <xdr:pic>
      <xdr:nvPicPr>
        <xdr:cNvPr id="360" name="ID_208038C752924FD890AC0FBBE504887E"/>
        <xdr:cNvPicPr/>
      </xdr:nvPicPr>
      <xdr:blipFill>
        <a:blip r:embed="rId101" r:link="rId2"/>
        <a:stretch>
          <a:fillRect/>
        </a:stretch>
      </xdr:blipFill>
      <xdr:spPr>
        <a:xfrm>
          <a:off x="18879820" y="116062125"/>
          <a:ext cx="425450" cy="203200"/>
        </a:xfrm>
        <a:prstGeom prst="rect">
          <a:avLst/>
        </a:prstGeom>
      </xdr:spPr>
    </xdr:pic>
  </etc:cellImage>
  <etc:cellImage>
    <xdr:pic>
      <xdr:nvPicPr>
        <xdr:cNvPr id="324" name="ID_1448E1EE902041868F1A5325294E69BE"/>
        <xdr:cNvPicPr/>
      </xdr:nvPicPr>
      <xdr:blipFill>
        <a:blip r:embed="rId59" r:link="rId2"/>
        <a:stretch>
          <a:fillRect/>
        </a:stretch>
      </xdr:blipFill>
      <xdr:spPr>
        <a:xfrm>
          <a:off x="19073495" y="78545055"/>
          <a:ext cx="379730" cy="203200"/>
        </a:xfrm>
        <a:prstGeom prst="rect">
          <a:avLst/>
        </a:prstGeom>
      </xdr:spPr>
    </xdr:pic>
  </etc:cellImage>
  <etc:cellImage>
    <xdr:pic>
      <xdr:nvPicPr>
        <xdr:cNvPr id="17" name="ID_2086BC4C1D4A48E6B331CB9C4522BD8C"/>
        <xdr:cNvPicPr/>
      </xdr:nvPicPr>
      <xdr:blipFill>
        <a:blip r:embed="rId149" r:link="rId2"/>
        <a:stretch>
          <a:fillRect/>
        </a:stretch>
      </xdr:blipFill>
      <xdr:spPr>
        <a:xfrm>
          <a:off x="18882995" y="46932215"/>
          <a:ext cx="762635" cy="396875"/>
        </a:xfrm>
        <a:prstGeom prst="rect">
          <a:avLst/>
        </a:prstGeom>
      </xdr:spPr>
    </xdr:pic>
  </etc:cellImage>
  <etc:cellImage>
    <xdr:pic>
      <xdr:nvPicPr>
        <xdr:cNvPr id="306" name="ID_BA570A87FC1447488C1502E7151B2AE0"/>
        <xdr:cNvPicPr/>
      </xdr:nvPicPr>
      <xdr:blipFill>
        <a:blip r:embed="rId37" r:link="rId2"/>
        <a:stretch>
          <a:fillRect/>
        </a:stretch>
      </xdr:blipFill>
      <xdr:spPr>
        <a:xfrm>
          <a:off x="18890615" y="48216185"/>
          <a:ext cx="671195" cy="414020"/>
        </a:xfrm>
        <a:prstGeom prst="rect">
          <a:avLst/>
        </a:prstGeom>
      </xdr:spPr>
    </xdr:pic>
  </etc:cellImage>
  <etc:cellImage>
    <xdr:pic>
      <xdr:nvPicPr>
        <xdr:cNvPr id="329" name="ID_1C0731A5E9824EA0B6686145A5532682"/>
        <xdr:cNvPicPr/>
      </xdr:nvPicPr>
      <xdr:blipFill>
        <a:blip r:embed="rId5" r:link="rId2"/>
        <a:stretch>
          <a:fillRect/>
        </a:stretch>
      </xdr:blipFill>
      <xdr:spPr>
        <a:xfrm>
          <a:off x="19029045" y="85260180"/>
          <a:ext cx="359410" cy="203200"/>
        </a:xfrm>
        <a:prstGeom prst="rect">
          <a:avLst/>
        </a:prstGeom>
      </xdr:spPr>
    </xdr:pic>
  </etc:cellImage>
  <etc:cellImage>
    <xdr:pic>
      <xdr:nvPicPr>
        <xdr:cNvPr id="361" name="ID_6144C78AD50B423E880B0EF627613015"/>
        <xdr:cNvPicPr/>
      </xdr:nvPicPr>
      <xdr:blipFill>
        <a:blip r:embed="rId124" r:link="rId2"/>
        <a:stretch>
          <a:fillRect/>
        </a:stretch>
      </xdr:blipFill>
      <xdr:spPr>
        <a:xfrm>
          <a:off x="18923000" y="116557425"/>
          <a:ext cx="339090" cy="203200"/>
        </a:xfrm>
        <a:prstGeom prst="rect">
          <a:avLst/>
        </a:prstGeom>
      </xdr:spPr>
    </xdr:pic>
  </etc:cellImage>
  <etc:cellImage>
    <xdr:pic>
      <xdr:nvPicPr>
        <xdr:cNvPr id="282" name="ID_C1BE4AF32D354274895552108BD5C767"/>
        <xdr:cNvPicPr/>
      </xdr:nvPicPr>
      <xdr:blipFill>
        <a:blip r:embed="rId44" r:link="rId2"/>
        <a:stretch>
          <a:fillRect/>
        </a:stretch>
      </xdr:blipFill>
      <xdr:spPr>
        <a:xfrm>
          <a:off x="18859500" y="49028350"/>
          <a:ext cx="923925" cy="476250"/>
        </a:xfrm>
        <a:prstGeom prst="rect">
          <a:avLst/>
        </a:prstGeom>
      </xdr:spPr>
    </xdr:pic>
  </etc:cellImage>
  <etc:cellImage>
    <xdr:pic>
      <xdr:nvPicPr>
        <xdr:cNvPr id="331" name="ID_A492A186271A4751BD07C7139636BC51"/>
        <xdr:cNvPicPr/>
      </xdr:nvPicPr>
      <xdr:blipFill>
        <a:blip r:embed="rId81" r:link="rId2"/>
        <a:stretch>
          <a:fillRect/>
        </a:stretch>
      </xdr:blipFill>
      <xdr:spPr>
        <a:xfrm>
          <a:off x="19039205" y="87146130"/>
          <a:ext cx="270510" cy="203200"/>
        </a:xfrm>
        <a:prstGeom prst="rect">
          <a:avLst/>
        </a:prstGeom>
      </xdr:spPr>
    </xdr:pic>
  </etc:cellImage>
  <etc:cellImage>
    <xdr:pic>
      <xdr:nvPicPr>
        <xdr:cNvPr id="308" name="ID_1A7BC7B5F4FB4ECBAF59E27B52E7C98F"/>
        <xdr:cNvPicPr/>
      </xdr:nvPicPr>
      <xdr:blipFill>
        <a:blip r:embed="rId22" r:link="rId2"/>
        <a:stretch>
          <a:fillRect/>
        </a:stretch>
      </xdr:blipFill>
      <xdr:spPr>
        <a:xfrm>
          <a:off x="18883630" y="51816000"/>
          <a:ext cx="835660" cy="502285"/>
        </a:xfrm>
        <a:prstGeom prst="rect">
          <a:avLst/>
        </a:prstGeom>
      </xdr:spPr>
    </xdr:pic>
  </etc:cellImage>
  <etc:cellImage>
    <xdr:pic>
      <xdr:nvPicPr>
        <xdr:cNvPr id="330" name="ID_193BA1A457F547C392DD7BB43958BB46"/>
        <xdr:cNvPicPr/>
      </xdr:nvPicPr>
      <xdr:blipFill>
        <a:blip r:embed="rId43" r:link="rId2"/>
        <a:stretch>
          <a:fillRect/>
        </a:stretch>
      </xdr:blipFill>
      <xdr:spPr>
        <a:xfrm>
          <a:off x="19024600" y="85991700"/>
          <a:ext cx="135890" cy="203200"/>
        </a:xfrm>
        <a:prstGeom prst="rect">
          <a:avLst/>
        </a:prstGeom>
      </xdr:spPr>
    </xdr:pic>
  </etc:cellImage>
  <etc:cellImage>
    <xdr:pic>
      <xdr:nvPicPr>
        <xdr:cNvPr id="309" name="ID_8D68CDFD877F4F97BE605227C2E99DB0"/>
        <xdr:cNvPicPr/>
      </xdr:nvPicPr>
      <xdr:blipFill>
        <a:blip r:embed="rId55" r:link="rId2"/>
        <a:stretch>
          <a:fillRect/>
        </a:stretch>
      </xdr:blipFill>
      <xdr:spPr>
        <a:xfrm>
          <a:off x="18869025" y="52971700"/>
          <a:ext cx="832485" cy="476250"/>
        </a:xfrm>
        <a:prstGeom prst="rect">
          <a:avLst/>
        </a:prstGeom>
      </xdr:spPr>
    </xdr:pic>
  </etc:cellImage>
  <etc:cellImage>
    <xdr:pic>
      <xdr:nvPicPr>
        <xdr:cNvPr id="310" name="ID_EC7437FA70A545689E32B552E03DC7D5"/>
        <xdr:cNvPicPr/>
      </xdr:nvPicPr>
      <xdr:blipFill>
        <a:blip r:embed="rId12" r:link="rId2"/>
        <a:stretch>
          <a:fillRect/>
        </a:stretch>
      </xdr:blipFill>
      <xdr:spPr>
        <a:xfrm>
          <a:off x="18982055" y="55943500"/>
          <a:ext cx="710565" cy="440690"/>
        </a:xfrm>
        <a:prstGeom prst="rect">
          <a:avLst/>
        </a:prstGeom>
      </xdr:spPr>
    </xdr:pic>
  </etc:cellImage>
  <etc:cellImage>
    <xdr:pic>
      <xdr:nvPicPr>
        <xdr:cNvPr id="311" name="ID_E04721F99111412DA5CA690A531A751B"/>
        <xdr:cNvPicPr/>
      </xdr:nvPicPr>
      <xdr:blipFill>
        <a:blip r:embed="rId10" r:link="rId2"/>
        <a:stretch>
          <a:fillRect/>
        </a:stretch>
      </xdr:blipFill>
      <xdr:spPr>
        <a:xfrm>
          <a:off x="18910935" y="58420000"/>
          <a:ext cx="363220" cy="203200"/>
        </a:xfrm>
        <a:prstGeom prst="rect">
          <a:avLst/>
        </a:prstGeom>
      </xdr:spPr>
    </xdr:pic>
  </etc:cellImage>
  <etc:cellImage>
    <xdr:pic>
      <xdr:nvPicPr>
        <xdr:cNvPr id="312" name="ID_DB4C6C291A5D4AD28A02537915804940"/>
        <xdr:cNvPicPr/>
      </xdr:nvPicPr>
      <xdr:blipFill>
        <a:blip r:embed="rId73" r:link="rId2"/>
        <a:stretch>
          <a:fillRect/>
        </a:stretch>
      </xdr:blipFill>
      <xdr:spPr>
        <a:xfrm>
          <a:off x="18837910" y="60731400"/>
          <a:ext cx="509270" cy="203200"/>
        </a:xfrm>
        <a:prstGeom prst="rect">
          <a:avLst/>
        </a:prstGeom>
      </xdr:spPr>
    </xdr:pic>
  </etc:cellImage>
  <etc:cellImage>
    <xdr:pic>
      <xdr:nvPicPr>
        <xdr:cNvPr id="389" name="ID_C2959E4462F94FEEB7E46F580F3B3D20"/>
        <xdr:cNvPicPr/>
      </xdr:nvPicPr>
      <xdr:blipFill>
        <a:blip r:embed="rId117" r:link="rId2"/>
        <a:stretch>
          <a:fillRect/>
        </a:stretch>
      </xdr:blipFill>
      <xdr:spPr>
        <a:xfrm>
          <a:off x="18895060" y="134305675"/>
          <a:ext cx="394970" cy="203200"/>
        </a:xfrm>
        <a:prstGeom prst="rect">
          <a:avLst/>
        </a:prstGeom>
      </xdr:spPr>
    </xdr:pic>
  </etc:cellImage>
  <etc:cellImage>
    <xdr:pic>
      <xdr:nvPicPr>
        <xdr:cNvPr id="334" name="ID_1D366EB7F4124BF09F104C67258FBE70"/>
        <xdr:cNvPicPr/>
      </xdr:nvPicPr>
      <xdr:blipFill>
        <a:blip r:embed="rId75" r:link="rId2"/>
        <a:stretch>
          <a:fillRect/>
        </a:stretch>
      </xdr:blipFill>
      <xdr:spPr>
        <a:xfrm>
          <a:off x="18892520" y="89293700"/>
          <a:ext cx="400050" cy="203200"/>
        </a:xfrm>
        <a:prstGeom prst="rect">
          <a:avLst/>
        </a:prstGeom>
      </xdr:spPr>
    </xdr:pic>
  </etc:cellImage>
  <etc:cellImage>
    <xdr:pic>
      <xdr:nvPicPr>
        <xdr:cNvPr id="409" name="ID_26ACB30CE0A1478689899BFED4C2132D"/>
        <xdr:cNvPicPr/>
      </xdr:nvPicPr>
      <xdr:blipFill>
        <a:blip r:embed="rId133" r:link="rId2"/>
        <a:stretch>
          <a:fillRect/>
        </a:stretch>
      </xdr:blipFill>
      <xdr:spPr>
        <a:xfrm>
          <a:off x="18883630" y="139519025"/>
          <a:ext cx="417830" cy="203200"/>
        </a:xfrm>
        <a:prstGeom prst="rect">
          <a:avLst/>
        </a:prstGeom>
      </xdr:spPr>
    </xdr:pic>
  </etc:cellImage>
  <etc:cellImage>
    <xdr:pic>
      <xdr:nvPicPr>
        <xdr:cNvPr id="313" name="ID_755A8E1F3E9144C3886FE087DF62A1D3"/>
        <xdr:cNvPicPr/>
      </xdr:nvPicPr>
      <xdr:blipFill>
        <a:blip r:embed="rId48" r:link="rId2"/>
        <a:stretch>
          <a:fillRect/>
        </a:stretch>
      </xdr:blipFill>
      <xdr:spPr>
        <a:xfrm>
          <a:off x="18913475" y="61391800"/>
          <a:ext cx="358140" cy="203200"/>
        </a:xfrm>
        <a:prstGeom prst="rect">
          <a:avLst/>
        </a:prstGeom>
      </xdr:spPr>
    </xdr:pic>
  </etc:cellImage>
  <etc:cellImage>
    <xdr:pic>
      <xdr:nvPicPr>
        <xdr:cNvPr id="335" name="ID_6B52E29862AB46AE9791630BA0D2209E"/>
        <xdr:cNvPicPr/>
      </xdr:nvPicPr>
      <xdr:blipFill>
        <a:blip r:embed="rId153" r:link="rId2"/>
        <a:stretch>
          <a:fillRect/>
        </a:stretch>
      </xdr:blipFill>
      <xdr:spPr>
        <a:xfrm>
          <a:off x="18878550" y="90614500"/>
          <a:ext cx="427990" cy="203200"/>
        </a:xfrm>
        <a:prstGeom prst="rect">
          <a:avLst/>
        </a:prstGeom>
      </xdr:spPr>
    </xdr:pic>
  </etc:cellImage>
  <etc:cellImage>
    <xdr:pic>
      <xdr:nvPicPr>
        <xdr:cNvPr id="314" name="ID_D51249F055D940A5B8EDFFE0A80CA39C"/>
        <xdr:cNvPicPr/>
      </xdr:nvPicPr>
      <xdr:blipFill>
        <a:blip r:embed="rId66" r:link="rId2"/>
        <a:stretch>
          <a:fillRect/>
        </a:stretch>
      </xdr:blipFill>
      <xdr:spPr>
        <a:xfrm>
          <a:off x="18909665" y="63207900"/>
          <a:ext cx="365760" cy="203200"/>
        </a:xfrm>
        <a:prstGeom prst="rect">
          <a:avLst/>
        </a:prstGeom>
      </xdr:spPr>
    </xdr:pic>
  </etc:cellImage>
  <etc:cellImage>
    <xdr:pic>
      <xdr:nvPicPr>
        <xdr:cNvPr id="315" name="ID_866B043ED098477EAF9FBC95A5A5E74E"/>
        <xdr:cNvPicPr/>
      </xdr:nvPicPr>
      <xdr:blipFill>
        <a:blip r:embed="rId76" r:link="rId2"/>
        <a:stretch>
          <a:fillRect/>
        </a:stretch>
      </xdr:blipFill>
      <xdr:spPr>
        <a:xfrm>
          <a:off x="18853785" y="64198500"/>
          <a:ext cx="477520" cy="203200"/>
        </a:xfrm>
        <a:prstGeom prst="rect">
          <a:avLst/>
        </a:prstGeom>
      </xdr:spPr>
    </xdr:pic>
  </etc:cellImage>
  <etc:cellImage>
    <xdr:pic>
      <xdr:nvPicPr>
        <xdr:cNvPr id="392" name="ID_B457D3B09B794E90AE318F0FAFBD8AD1"/>
        <xdr:cNvPicPr/>
      </xdr:nvPicPr>
      <xdr:blipFill>
        <a:blip r:embed="rId87" r:link="rId2"/>
        <a:stretch>
          <a:fillRect/>
        </a:stretch>
      </xdr:blipFill>
      <xdr:spPr>
        <a:xfrm>
          <a:off x="18865215" y="135188325"/>
          <a:ext cx="454660" cy="203200"/>
        </a:xfrm>
        <a:prstGeom prst="rect">
          <a:avLst/>
        </a:prstGeom>
      </xdr:spPr>
    </xdr:pic>
  </etc:cellImage>
  <etc:cellImage>
    <xdr:pic>
      <xdr:nvPicPr>
        <xdr:cNvPr id="316" name="ID_72B283018E50426A834D24C12751EE86"/>
        <xdr:cNvPicPr/>
      </xdr:nvPicPr>
      <xdr:blipFill>
        <a:blip r:embed="rId52" r:link="rId2"/>
        <a:stretch>
          <a:fillRect/>
        </a:stretch>
      </xdr:blipFill>
      <xdr:spPr>
        <a:xfrm>
          <a:off x="18868390" y="65024000"/>
          <a:ext cx="448310" cy="203200"/>
        </a:xfrm>
        <a:prstGeom prst="rect">
          <a:avLst/>
        </a:prstGeom>
      </xdr:spPr>
    </xdr:pic>
  </etc:cellImage>
  <etc:cellImage>
    <xdr:pic>
      <xdr:nvPicPr>
        <xdr:cNvPr id="319" name="ID_ACD437C3A6304B098F8F69A7914A280B"/>
        <xdr:cNvPicPr/>
      </xdr:nvPicPr>
      <xdr:blipFill>
        <a:blip r:embed="rId47" r:link="rId2"/>
        <a:stretch>
          <a:fillRect/>
        </a:stretch>
      </xdr:blipFill>
      <xdr:spPr>
        <a:xfrm>
          <a:off x="18913475" y="70142100"/>
          <a:ext cx="358140" cy="203200"/>
        </a:xfrm>
        <a:prstGeom prst="rect">
          <a:avLst/>
        </a:prstGeom>
      </xdr:spPr>
    </xdr:pic>
  </etc:cellImage>
  <etc:cellImage>
    <xdr:pic>
      <xdr:nvPicPr>
        <xdr:cNvPr id="320" name="ID_DCC05A9A66974FD5A4BF195FCE700181"/>
        <xdr:cNvPicPr/>
      </xdr:nvPicPr>
      <xdr:blipFill>
        <a:blip r:embed="rId119" r:link="rId2"/>
        <a:stretch>
          <a:fillRect/>
        </a:stretch>
      </xdr:blipFill>
      <xdr:spPr>
        <a:xfrm>
          <a:off x="18971260" y="71462900"/>
          <a:ext cx="242570" cy="203200"/>
        </a:xfrm>
        <a:prstGeom prst="rect">
          <a:avLst/>
        </a:prstGeom>
      </xdr:spPr>
    </xdr:pic>
  </etc:cellImage>
  <etc:cellImage>
    <xdr:pic>
      <xdr:nvPicPr>
        <xdr:cNvPr id="321" name="ID_380CD37C0D2641DC95582F9FF25FDAE2"/>
        <xdr:cNvPicPr/>
      </xdr:nvPicPr>
      <xdr:blipFill>
        <a:blip r:embed="rId9" r:link="rId2"/>
        <a:stretch>
          <a:fillRect/>
        </a:stretch>
      </xdr:blipFill>
      <xdr:spPr>
        <a:xfrm>
          <a:off x="18895695" y="73941305"/>
          <a:ext cx="502920" cy="203200"/>
        </a:xfrm>
        <a:prstGeom prst="rect">
          <a:avLst/>
        </a:prstGeom>
      </xdr:spPr>
    </xdr:pic>
  </etc:cellImage>
  <etc:cellImage>
    <xdr:pic>
      <xdr:nvPicPr>
        <xdr:cNvPr id="400" name="ID_877B6D2260D542B5875EAD5E0226329A"/>
        <xdr:cNvPicPr/>
      </xdr:nvPicPr>
      <xdr:blipFill>
        <a:blip r:embed="rId154" r:link="rId2"/>
        <a:stretch>
          <a:fillRect/>
        </a:stretch>
      </xdr:blipFill>
      <xdr:spPr>
        <a:xfrm>
          <a:off x="19016345" y="137518775"/>
          <a:ext cx="152400" cy="203200"/>
        </a:xfrm>
        <a:prstGeom prst="rect">
          <a:avLst/>
        </a:prstGeom>
      </xdr:spPr>
    </xdr:pic>
  </etc:cellImage>
  <etc:cellImage>
    <xdr:pic>
      <xdr:nvPicPr>
        <xdr:cNvPr id="348" name="ID_F76C1F5AE7E74DE494E5DED05E4C0412"/>
        <xdr:cNvPicPr/>
      </xdr:nvPicPr>
      <xdr:blipFill>
        <a:blip r:embed="rId1" r:link="rId2"/>
        <a:stretch>
          <a:fillRect/>
        </a:stretch>
      </xdr:blipFill>
      <xdr:spPr>
        <a:xfrm>
          <a:off x="18907125" y="105825925"/>
          <a:ext cx="370840" cy="203200"/>
        </a:xfrm>
        <a:prstGeom prst="rect">
          <a:avLst/>
        </a:prstGeom>
      </xdr:spPr>
    </xdr:pic>
  </etc:cellImage>
  <etc:cellImage>
    <xdr:pic>
      <xdr:nvPicPr>
        <xdr:cNvPr id="325" name="ID_4687E0E7AF124843B2540649F367BE60"/>
        <xdr:cNvPicPr/>
      </xdr:nvPicPr>
      <xdr:blipFill>
        <a:blip r:embed="rId63" r:link="rId2"/>
        <a:stretch>
          <a:fillRect/>
        </a:stretch>
      </xdr:blipFill>
      <xdr:spPr>
        <a:xfrm>
          <a:off x="19215100" y="79669640"/>
          <a:ext cx="369570" cy="203200"/>
        </a:xfrm>
        <a:prstGeom prst="rect">
          <a:avLst/>
        </a:prstGeom>
      </xdr:spPr>
    </xdr:pic>
  </etc:cellImage>
  <etc:cellImage>
    <xdr:pic>
      <xdr:nvPicPr>
        <xdr:cNvPr id="381" name="ID_04BE0CA6A37F4ADD8894AA17CE2A417F"/>
        <xdr:cNvPicPr/>
      </xdr:nvPicPr>
      <xdr:blipFill>
        <a:blip r:embed="rId106" r:link="rId2"/>
        <a:stretch>
          <a:fillRect/>
        </a:stretch>
      </xdr:blipFill>
      <xdr:spPr>
        <a:xfrm>
          <a:off x="18833465" y="130946525"/>
          <a:ext cx="518160" cy="203200"/>
        </a:xfrm>
        <a:prstGeom prst="rect">
          <a:avLst/>
        </a:prstGeom>
      </xdr:spPr>
    </xdr:pic>
  </etc:cellImage>
  <etc:cellImage>
    <xdr:pic>
      <xdr:nvPicPr>
        <xdr:cNvPr id="326" name="ID_D6FFC5336727419DBAD076079CD37789"/>
        <xdr:cNvPicPr/>
      </xdr:nvPicPr>
      <xdr:blipFill>
        <a:blip r:embed="rId11" r:link="rId2"/>
        <a:stretch>
          <a:fillRect/>
        </a:stretch>
      </xdr:blipFill>
      <xdr:spPr>
        <a:xfrm>
          <a:off x="19006820" y="80699610"/>
          <a:ext cx="389255" cy="203200"/>
        </a:xfrm>
        <a:prstGeom prst="rect">
          <a:avLst/>
        </a:prstGeom>
      </xdr:spPr>
    </xdr:pic>
  </etc:cellImage>
  <etc:cellImage>
    <xdr:pic>
      <xdr:nvPicPr>
        <xdr:cNvPr id="327" name="ID_CAA186C9732044A78BF9140FF7741ED7"/>
        <xdr:cNvPicPr/>
      </xdr:nvPicPr>
      <xdr:blipFill>
        <a:blip r:embed="rId28" r:link="rId2"/>
        <a:stretch>
          <a:fillRect/>
        </a:stretch>
      </xdr:blipFill>
      <xdr:spPr>
        <a:xfrm>
          <a:off x="18967450" y="82148680"/>
          <a:ext cx="495300" cy="203200"/>
        </a:xfrm>
        <a:prstGeom prst="rect">
          <a:avLst/>
        </a:prstGeom>
      </xdr:spPr>
    </xdr:pic>
  </etc:cellImage>
  <etc:cellImage>
    <xdr:pic>
      <xdr:nvPicPr>
        <xdr:cNvPr id="387" name="ID_F6943BBB187044639C94D90DB324727A"/>
        <xdr:cNvPicPr/>
      </xdr:nvPicPr>
      <xdr:blipFill>
        <a:blip r:embed="rId85" r:link="rId2"/>
        <a:stretch>
          <a:fillRect/>
        </a:stretch>
      </xdr:blipFill>
      <xdr:spPr>
        <a:xfrm>
          <a:off x="18917285" y="133645275"/>
          <a:ext cx="350520" cy="203200"/>
        </a:xfrm>
        <a:prstGeom prst="rect">
          <a:avLst/>
        </a:prstGeom>
      </xdr:spPr>
    </xdr:pic>
  </etc:cellImage>
  <etc:cellImage>
    <xdr:pic>
      <xdr:nvPicPr>
        <xdr:cNvPr id="281" name="ID_4950FC959F3B455BA4DA67D62A03C41E"/>
        <xdr:cNvPicPr/>
      </xdr:nvPicPr>
      <xdr:blipFill>
        <a:blip r:embed="rId4" r:link="rId2"/>
        <a:stretch>
          <a:fillRect/>
        </a:stretch>
      </xdr:blipFill>
      <xdr:spPr>
        <a:xfrm>
          <a:off x="18934430" y="118557675"/>
          <a:ext cx="726440" cy="433070"/>
        </a:xfrm>
        <a:prstGeom prst="rect">
          <a:avLst/>
        </a:prstGeom>
      </xdr:spPr>
    </xdr:pic>
  </etc:cellImage>
  <etc:cellImage>
    <xdr:pic>
      <xdr:nvPicPr>
        <xdr:cNvPr id="332" name="ID_0E70FB28764D4945A176D0FD455BAC31"/>
        <xdr:cNvPicPr/>
      </xdr:nvPicPr>
      <xdr:blipFill>
        <a:blip r:embed="rId45" r:link="rId2"/>
        <a:stretch>
          <a:fillRect/>
        </a:stretch>
      </xdr:blipFill>
      <xdr:spPr>
        <a:xfrm>
          <a:off x="18874740" y="87858600"/>
          <a:ext cx="557530" cy="203200"/>
        </a:xfrm>
        <a:prstGeom prst="rect">
          <a:avLst/>
        </a:prstGeom>
      </xdr:spPr>
    </xdr:pic>
  </etc:cellImage>
  <etc:cellImage>
    <xdr:pic>
      <xdr:nvPicPr>
        <xdr:cNvPr id="333" name="ID_E25601BBF53942F8A93693717251601E"/>
        <xdr:cNvPicPr/>
      </xdr:nvPicPr>
      <xdr:blipFill>
        <a:blip r:embed="rId74" r:link="rId2"/>
        <a:stretch>
          <a:fillRect/>
        </a:stretch>
      </xdr:blipFill>
      <xdr:spPr>
        <a:xfrm>
          <a:off x="18933160" y="88633300"/>
          <a:ext cx="318770" cy="203200"/>
        </a:xfrm>
        <a:prstGeom prst="rect">
          <a:avLst/>
        </a:prstGeom>
      </xdr:spPr>
    </xdr:pic>
  </etc:cellImage>
  <etc:cellImage>
    <xdr:pic>
      <xdr:nvPicPr>
        <xdr:cNvPr id="340" name="ID_0F1ECE8078D746EFA91DA01F898CE757"/>
        <xdr:cNvPicPr/>
      </xdr:nvPicPr>
      <xdr:blipFill>
        <a:blip r:embed="rId145" r:link="rId2"/>
        <a:stretch>
          <a:fillRect/>
        </a:stretch>
      </xdr:blipFill>
      <xdr:spPr>
        <a:xfrm>
          <a:off x="18834100" y="97212150"/>
          <a:ext cx="516890" cy="203200"/>
        </a:xfrm>
        <a:prstGeom prst="rect">
          <a:avLst/>
        </a:prstGeom>
      </xdr:spPr>
    </xdr:pic>
  </etc:cellImage>
  <etc:cellImage>
    <xdr:pic>
      <xdr:nvPicPr>
        <xdr:cNvPr id="336" name="ID_027297D5D4384005AADA7CB5B10A76F5"/>
        <xdr:cNvPicPr/>
      </xdr:nvPicPr>
      <xdr:blipFill>
        <a:blip r:embed="rId155" r:link="rId2"/>
        <a:stretch>
          <a:fillRect/>
        </a:stretch>
      </xdr:blipFill>
      <xdr:spPr>
        <a:xfrm>
          <a:off x="18990945" y="91605100"/>
          <a:ext cx="203200" cy="203200"/>
        </a:xfrm>
        <a:prstGeom prst="rect">
          <a:avLst/>
        </a:prstGeom>
      </xdr:spPr>
    </xdr:pic>
  </etc:cellImage>
  <etc:cellImage>
    <xdr:pic>
      <xdr:nvPicPr>
        <xdr:cNvPr id="339" name="ID_DD8601A0A49A4C2FBD424FCE965256FB"/>
        <xdr:cNvPicPr/>
      </xdr:nvPicPr>
      <xdr:blipFill>
        <a:blip r:embed="rId111" r:link="rId2"/>
        <a:stretch>
          <a:fillRect/>
        </a:stretch>
      </xdr:blipFill>
      <xdr:spPr>
        <a:xfrm>
          <a:off x="18975070" y="95620205"/>
          <a:ext cx="581025" cy="326390"/>
        </a:xfrm>
        <a:prstGeom prst="rect">
          <a:avLst/>
        </a:prstGeom>
      </xdr:spPr>
    </xdr:pic>
  </etc:cellImage>
  <etc:cellImage>
    <xdr:pic>
      <xdr:nvPicPr>
        <xdr:cNvPr id="337" name="ID_0B4CEB733A3B4A0B96B64F1A64B2B036"/>
        <xdr:cNvPicPr/>
      </xdr:nvPicPr>
      <xdr:blipFill>
        <a:blip r:embed="rId51" r:link="rId2"/>
        <a:stretch>
          <a:fillRect/>
        </a:stretch>
      </xdr:blipFill>
      <xdr:spPr>
        <a:xfrm>
          <a:off x="18912205" y="92760800"/>
          <a:ext cx="360680" cy="203200"/>
        </a:xfrm>
        <a:prstGeom prst="rect">
          <a:avLst/>
        </a:prstGeom>
      </xdr:spPr>
    </xdr:pic>
  </etc:cellImage>
  <etc:cellImage>
    <xdr:pic>
      <xdr:nvPicPr>
        <xdr:cNvPr id="342" name="ID_FE8B7A8B7DBC4707838367271C68739B"/>
        <xdr:cNvPicPr/>
      </xdr:nvPicPr>
      <xdr:blipFill>
        <a:blip r:embed="rId6" r:link="rId2"/>
        <a:stretch>
          <a:fillRect/>
        </a:stretch>
      </xdr:blipFill>
      <xdr:spPr>
        <a:xfrm>
          <a:off x="18955385" y="99287330"/>
          <a:ext cx="382905" cy="203200"/>
        </a:xfrm>
        <a:prstGeom prst="rect">
          <a:avLst/>
        </a:prstGeom>
      </xdr:spPr>
    </xdr:pic>
  </etc:cellImage>
  <etc:cellImage>
    <xdr:pic>
      <xdr:nvPicPr>
        <xdr:cNvPr id="343" name="ID_FBD7E59B3F13480F8F2D5E0C9FE6C95D"/>
        <xdr:cNvPicPr/>
      </xdr:nvPicPr>
      <xdr:blipFill>
        <a:blip r:embed="rId143" r:link="rId2"/>
        <a:stretch>
          <a:fillRect/>
        </a:stretch>
      </xdr:blipFill>
      <xdr:spPr>
        <a:xfrm>
          <a:off x="18995390" y="100006785"/>
          <a:ext cx="426720" cy="203200"/>
        </a:xfrm>
        <a:prstGeom prst="rect">
          <a:avLst/>
        </a:prstGeom>
      </xdr:spPr>
    </xdr:pic>
  </etc:cellImage>
  <etc:cellImage>
    <xdr:pic>
      <xdr:nvPicPr>
        <xdr:cNvPr id="350" name="ID_C2E0366ADC764F0F904425810C155021"/>
        <xdr:cNvPicPr/>
      </xdr:nvPicPr>
      <xdr:blipFill>
        <a:blip r:embed="rId50" r:link="rId2"/>
        <a:stretch>
          <a:fillRect/>
        </a:stretch>
      </xdr:blipFill>
      <xdr:spPr>
        <a:xfrm>
          <a:off x="18961100" y="107476925"/>
          <a:ext cx="262890" cy="203200"/>
        </a:xfrm>
        <a:prstGeom prst="rect">
          <a:avLst/>
        </a:prstGeom>
      </xdr:spPr>
    </xdr:pic>
  </etc:cellImage>
  <etc:cellImage>
    <xdr:pic>
      <xdr:nvPicPr>
        <xdr:cNvPr id="404" name="ID_966FF95CC60C4FD78EA9E4B04F8AA824"/>
        <xdr:cNvPicPr/>
      </xdr:nvPicPr>
      <xdr:blipFill>
        <a:blip r:embed="rId116" r:link="rId2"/>
        <a:stretch>
          <a:fillRect/>
        </a:stretch>
      </xdr:blipFill>
      <xdr:spPr>
        <a:xfrm>
          <a:off x="18900775" y="138407775"/>
          <a:ext cx="383540" cy="203200"/>
        </a:xfrm>
        <a:prstGeom prst="rect">
          <a:avLst/>
        </a:prstGeom>
      </xdr:spPr>
    </xdr:pic>
  </etc:cellImage>
  <etc:cellImage>
    <xdr:pic>
      <xdr:nvPicPr>
        <xdr:cNvPr id="351" name="ID_210EFA7CAEB24C269B6E95DBD1B8AAC2"/>
        <xdr:cNvPicPr/>
      </xdr:nvPicPr>
      <xdr:blipFill>
        <a:blip r:embed="rId58" r:link="rId2"/>
        <a:stretch>
          <a:fillRect/>
        </a:stretch>
      </xdr:blipFill>
      <xdr:spPr>
        <a:xfrm>
          <a:off x="18887440" y="108797725"/>
          <a:ext cx="410210" cy="203200"/>
        </a:xfrm>
        <a:prstGeom prst="rect">
          <a:avLst/>
        </a:prstGeom>
      </xdr:spPr>
    </xdr:pic>
  </etc:cellImage>
  <etc:cellImage>
    <xdr:pic>
      <xdr:nvPicPr>
        <xdr:cNvPr id="352" name="ID_AB95B4A752E1498E9121B9C049920AB0"/>
        <xdr:cNvPicPr/>
      </xdr:nvPicPr>
      <xdr:blipFill>
        <a:blip r:embed="rId61" r:link="rId2"/>
        <a:stretch>
          <a:fillRect/>
        </a:stretch>
      </xdr:blipFill>
      <xdr:spPr>
        <a:xfrm>
          <a:off x="19038570" y="109558455"/>
          <a:ext cx="339725" cy="203200"/>
        </a:xfrm>
        <a:prstGeom prst="rect">
          <a:avLst/>
        </a:prstGeom>
      </xdr:spPr>
    </xdr:pic>
  </etc:cellImage>
  <etc:cellImage>
    <xdr:pic>
      <xdr:nvPicPr>
        <xdr:cNvPr id="353" name="ID_C00F78BE7D714AF78C688CABF590E48F"/>
        <xdr:cNvPicPr/>
      </xdr:nvPicPr>
      <xdr:blipFill>
        <a:blip r:embed="rId71" r:link="rId2"/>
        <a:stretch>
          <a:fillRect/>
        </a:stretch>
      </xdr:blipFill>
      <xdr:spPr>
        <a:xfrm>
          <a:off x="18997930" y="110270925"/>
          <a:ext cx="488315" cy="203200"/>
        </a:xfrm>
        <a:prstGeom prst="rect">
          <a:avLst/>
        </a:prstGeom>
      </xdr:spPr>
    </xdr:pic>
  </etc:cellImage>
  <etc:cellImage>
    <xdr:pic>
      <xdr:nvPicPr>
        <xdr:cNvPr id="407" name="ID_8255B8A65A1545D9869A0E0C33CC7836"/>
        <xdr:cNvPicPr/>
      </xdr:nvPicPr>
      <xdr:blipFill>
        <a:blip r:embed="rId135" r:link="rId2"/>
        <a:stretch>
          <a:fillRect/>
        </a:stretch>
      </xdr:blipFill>
      <xdr:spPr>
        <a:xfrm>
          <a:off x="18897600" y="139074525"/>
          <a:ext cx="389890" cy="203200"/>
        </a:xfrm>
        <a:prstGeom prst="rect">
          <a:avLst/>
        </a:prstGeom>
      </xdr:spPr>
    </xdr:pic>
  </etc:cellImage>
  <etc:cellImage>
    <xdr:pic>
      <xdr:nvPicPr>
        <xdr:cNvPr id="354" name="ID_10D2D52E23F548EB9D25D34317D911E2"/>
        <xdr:cNvPicPr/>
      </xdr:nvPicPr>
      <xdr:blipFill>
        <a:blip r:embed="rId80" r:link="rId2"/>
        <a:stretch>
          <a:fillRect/>
        </a:stretch>
      </xdr:blipFill>
      <xdr:spPr>
        <a:xfrm>
          <a:off x="18926810" y="111051340"/>
          <a:ext cx="549910" cy="203200"/>
        </a:xfrm>
        <a:prstGeom prst="rect">
          <a:avLst/>
        </a:prstGeom>
      </xdr:spPr>
    </xdr:pic>
  </etc:cellImage>
  <etc:cellImage>
    <xdr:pic>
      <xdr:nvPicPr>
        <xdr:cNvPr id="355" name="ID_7C4670514BB84A58AFA5C4B62C442D46"/>
        <xdr:cNvPicPr/>
      </xdr:nvPicPr>
      <xdr:blipFill>
        <a:blip r:embed="rId92" r:link="rId2"/>
        <a:stretch>
          <a:fillRect/>
        </a:stretch>
      </xdr:blipFill>
      <xdr:spPr>
        <a:xfrm>
          <a:off x="18888075" y="111769525"/>
          <a:ext cx="408940" cy="203200"/>
        </a:xfrm>
        <a:prstGeom prst="rect">
          <a:avLst/>
        </a:prstGeom>
      </xdr:spPr>
    </xdr:pic>
  </etc:cellImage>
  <etc:cellImage>
    <xdr:pic>
      <xdr:nvPicPr>
        <xdr:cNvPr id="356" name="ID_616610BF6F9E4B079D2CE9251B2E9609"/>
        <xdr:cNvPicPr/>
      </xdr:nvPicPr>
      <xdr:blipFill>
        <a:blip r:embed="rId53" r:link="rId2"/>
        <a:stretch>
          <a:fillRect/>
        </a:stretch>
      </xdr:blipFill>
      <xdr:spPr>
        <a:xfrm>
          <a:off x="19067145" y="113513235"/>
          <a:ext cx="349885" cy="203200"/>
        </a:xfrm>
        <a:prstGeom prst="rect">
          <a:avLst/>
        </a:prstGeom>
      </xdr:spPr>
    </xdr:pic>
  </etc:cellImage>
  <etc:cellImage>
    <xdr:pic>
      <xdr:nvPicPr>
        <xdr:cNvPr id="357" name="ID_21B0FF784854495284676477D2915002"/>
        <xdr:cNvPicPr/>
      </xdr:nvPicPr>
      <xdr:blipFill>
        <a:blip r:embed="rId56" r:link="rId2"/>
        <a:stretch>
          <a:fillRect/>
        </a:stretch>
      </xdr:blipFill>
      <xdr:spPr>
        <a:xfrm>
          <a:off x="18865215" y="114411125"/>
          <a:ext cx="454660" cy="203200"/>
        </a:xfrm>
        <a:prstGeom prst="rect">
          <a:avLst/>
        </a:prstGeom>
      </xdr:spPr>
    </xdr:pic>
  </etc:cellImage>
  <etc:cellImage>
    <xdr:pic>
      <xdr:nvPicPr>
        <xdr:cNvPr id="358" name="ID_ECEB3807D0B64D71A25E5802F1335E93"/>
        <xdr:cNvPicPr/>
      </xdr:nvPicPr>
      <xdr:blipFill>
        <a:blip r:embed="rId77" r:link="rId2"/>
        <a:stretch>
          <a:fillRect/>
        </a:stretch>
      </xdr:blipFill>
      <xdr:spPr>
        <a:xfrm>
          <a:off x="18895060" y="114906425"/>
          <a:ext cx="394970" cy="203200"/>
        </a:xfrm>
        <a:prstGeom prst="rect">
          <a:avLst/>
        </a:prstGeom>
      </xdr:spPr>
    </xdr:pic>
  </etc:cellImage>
  <etc:cellImage>
    <xdr:pic>
      <xdr:nvPicPr>
        <xdr:cNvPr id="359" name="ID_C3A89D8C9BEA4203BE2D2EBC7D9BF4EF"/>
        <xdr:cNvPicPr/>
      </xdr:nvPicPr>
      <xdr:blipFill>
        <a:blip r:embed="rId100" r:link="rId2"/>
        <a:stretch>
          <a:fillRect/>
        </a:stretch>
      </xdr:blipFill>
      <xdr:spPr>
        <a:xfrm>
          <a:off x="18802350" y="115566825"/>
          <a:ext cx="580390" cy="203200"/>
        </a:xfrm>
        <a:prstGeom prst="rect">
          <a:avLst/>
        </a:prstGeom>
      </xdr:spPr>
    </xdr:pic>
  </etc:cellImage>
  <etc:cellImage>
    <xdr:pic>
      <xdr:nvPicPr>
        <xdr:cNvPr id="362" name="ID_BF8EE5BAC60A4F05A60E2A07EEC64C3B"/>
        <xdr:cNvPicPr/>
      </xdr:nvPicPr>
      <xdr:blipFill>
        <a:blip r:embed="rId156" r:link="rId2"/>
        <a:stretch>
          <a:fillRect/>
        </a:stretch>
      </xdr:blipFill>
      <xdr:spPr>
        <a:xfrm>
          <a:off x="18983960" y="116913025"/>
          <a:ext cx="217170" cy="203200"/>
        </a:xfrm>
        <a:prstGeom prst="rect">
          <a:avLst/>
        </a:prstGeom>
      </xdr:spPr>
    </xdr:pic>
  </etc:cellImage>
  <etc:cellImage>
    <xdr:pic>
      <xdr:nvPicPr>
        <xdr:cNvPr id="363" name="ID_043A676EB14441B69FAD0D5FCC819917"/>
        <xdr:cNvPicPr/>
      </xdr:nvPicPr>
      <xdr:blipFill>
        <a:blip r:embed="rId129" r:link="rId2"/>
        <a:stretch>
          <a:fillRect/>
        </a:stretch>
      </xdr:blipFill>
      <xdr:spPr>
        <a:xfrm>
          <a:off x="18806795" y="117408325"/>
          <a:ext cx="571500" cy="203200"/>
        </a:xfrm>
        <a:prstGeom prst="rect">
          <a:avLst/>
        </a:prstGeom>
      </xdr:spPr>
    </xdr:pic>
  </etc:cellImage>
  <etc:cellImage>
    <xdr:pic>
      <xdr:nvPicPr>
        <xdr:cNvPr id="386" name="ID_C9EA68756E2E4EB48F20EC7369461E6B"/>
        <xdr:cNvPicPr/>
      </xdr:nvPicPr>
      <xdr:blipFill>
        <a:blip r:embed="rId68" r:link="rId2"/>
        <a:stretch>
          <a:fillRect/>
        </a:stretch>
      </xdr:blipFill>
      <xdr:spPr>
        <a:xfrm>
          <a:off x="18911570" y="133315075"/>
          <a:ext cx="361950" cy="203200"/>
        </a:xfrm>
        <a:prstGeom prst="rect">
          <a:avLst/>
        </a:prstGeom>
      </xdr:spPr>
    </xdr:pic>
  </etc:cellImage>
  <etc:cellImage>
    <xdr:pic>
      <xdr:nvPicPr>
        <xdr:cNvPr id="364" name="ID_78EA17A4F7994826AE315D722A5BEFCA"/>
        <xdr:cNvPicPr/>
      </xdr:nvPicPr>
      <xdr:blipFill>
        <a:blip r:embed="rId99" r:link="rId2"/>
        <a:stretch>
          <a:fillRect/>
        </a:stretch>
      </xdr:blipFill>
      <xdr:spPr>
        <a:xfrm>
          <a:off x="18943320" y="117738525"/>
          <a:ext cx="298450" cy="203200"/>
        </a:xfrm>
        <a:prstGeom prst="rect">
          <a:avLst/>
        </a:prstGeom>
      </xdr:spPr>
    </xdr:pic>
  </etc:cellImage>
  <etc:cellImage>
    <xdr:pic>
      <xdr:nvPicPr>
        <xdr:cNvPr id="365" name="ID_716DE37237B24E1987677E5B23E9F875"/>
        <xdr:cNvPicPr/>
      </xdr:nvPicPr>
      <xdr:blipFill>
        <a:blip r:embed="rId57" r:link="rId2"/>
        <a:stretch>
          <a:fillRect/>
        </a:stretch>
      </xdr:blipFill>
      <xdr:spPr>
        <a:xfrm>
          <a:off x="18928715" y="119366665"/>
          <a:ext cx="395605" cy="203200"/>
        </a:xfrm>
        <a:prstGeom prst="rect">
          <a:avLst/>
        </a:prstGeom>
      </xdr:spPr>
    </xdr:pic>
  </etc:cellImage>
  <etc:cellImage>
    <xdr:pic>
      <xdr:nvPicPr>
        <xdr:cNvPr id="366" name="ID_CA1CEC3CB6C04BFBB02A3FD2C8132D34"/>
        <xdr:cNvPicPr/>
      </xdr:nvPicPr>
      <xdr:blipFill>
        <a:blip r:embed="rId79" r:link="rId2"/>
        <a:stretch>
          <a:fillRect/>
        </a:stretch>
      </xdr:blipFill>
      <xdr:spPr>
        <a:xfrm>
          <a:off x="18917920" y="119884825"/>
          <a:ext cx="349250" cy="203200"/>
        </a:xfrm>
        <a:prstGeom prst="rect">
          <a:avLst/>
        </a:prstGeom>
      </xdr:spPr>
    </xdr:pic>
  </etc:cellImage>
  <etc:cellImage>
    <xdr:pic>
      <xdr:nvPicPr>
        <xdr:cNvPr id="390" name="ID_308DCD4DE3AD46B8B7FE00554ACF8C1F"/>
        <xdr:cNvPicPr/>
      </xdr:nvPicPr>
      <xdr:blipFill>
        <a:blip r:embed="rId123" r:link="rId2"/>
        <a:stretch>
          <a:fillRect/>
        </a:stretch>
      </xdr:blipFill>
      <xdr:spPr>
        <a:xfrm>
          <a:off x="18802350" y="134653020"/>
          <a:ext cx="581025" cy="168275"/>
        </a:xfrm>
        <a:prstGeom prst="rect">
          <a:avLst/>
        </a:prstGeom>
      </xdr:spPr>
    </xdr:pic>
  </etc:cellImage>
  <etc:cellImage>
    <xdr:pic>
      <xdr:nvPicPr>
        <xdr:cNvPr id="367" name="ID_191DA9E62129496D8025B0478C09F364"/>
        <xdr:cNvPicPr/>
      </xdr:nvPicPr>
      <xdr:blipFill>
        <a:blip r:embed="rId83" r:link="rId2"/>
        <a:stretch>
          <a:fillRect/>
        </a:stretch>
      </xdr:blipFill>
      <xdr:spPr>
        <a:xfrm>
          <a:off x="18903950" y="120380125"/>
          <a:ext cx="377190" cy="203200"/>
        </a:xfrm>
        <a:prstGeom prst="rect">
          <a:avLst/>
        </a:prstGeom>
      </xdr:spPr>
    </xdr:pic>
  </etc:cellImage>
  <etc:cellImage>
    <xdr:pic>
      <xdr:nvPicPr>
        <xdr:cNvPr id="391" name="ID_1A9FE52C8B4143B1B6788D3DE0E91002"/>
        <xdr:cNvPicPr/>
      </xdr:nvPicPr>
      <xdr:blipFill>
        <a:blip r:embed="rId88" r:link="rId2"/>
        <a:stretch>
          <a:fillRect/>
        </a:stretch>
      </xdr:blipFill>
      <xdr:spPr>
        <a:xfrm>
          <a:off x="18932525" y="134966075"/>
          <a:ext cx="320040" cy="203200"/>
        </a:xfrm>
        <a:prstGeom prst="rect">
          <a:avLst/>
        </a:prstGeom>
      </xdr:spPr>
    </xdr:pic>
  </etc:cellImage>
  <etc:cellImage>
    <xdr:pic>
      <xdr:nvPicPr>
        <xdr:cNvPr id="368" name="ID_3ABFE83BDD2D4887B6E1CDF9DF4D4DBB"/>
        <xdr:cNvPicPr/>
      </xdr:nvPicPr>
      <xdr:blipFill>
        <a:blip r:embed="rId91" r:link="rId2"/>
        <a:stretch>
          <a:fillRect/>
        </a:stretch>
      </xdr:blipFill>
      <xdr:spPr>
        <a:xfrm>
          <a:off x="18923000" y="121370725"/>
          <a:ext cx="339090" cy="203200"/>
        </a:xfrm>
        <a:prstGeom prst="rect">
          <a:avLst/>
        </a:prstGeom>
      </xdr:spPr>
    </xdr:pic>
  </etc:cellImage>
  <etc:cellImage>
    <xdr:pic>
      <xdr:nvPicPr>
        <xdr:cNvPr id="369" name="ID_651F17AE552D433C8582EB43509DB94A"/>
        <xdr:cNvPicPr/>
      </xdr:nvPicPr>
      <xdr:blipFill>
        <a:blip r:embed="rId21" r:link="rId2"/>
        <a:stretch>
          <a:fillRect/>
        </a:stretch>
      </xdr:blipFill>
      <xdr:spPr>
        <a:xfrm>
          <a:off x="18916650" y="123186825"/>
          <a:ext cx="351790" cy="203200"/>
        </a:xfrm>
        <a:prstGeom prst="rect">
          <a:avLst/>
        </a:prstGeom>
      </xdr:spPr>
    </xdr:pic>
  </etc:cellImage>
  <etc:cellImage>
    <xdr:pic>
      <xdr:nvPicPr>
        <xdr:cNvPr id="370" name="ID_C525C591659945FFBB563680CDA5B26F"/>
        <xdr:cNvPicPr/>
      </xdr:nvPicPr>
      <xdr:blipFill>
        <a:blip r:embed="rId65" r:link="rId2"/>
        <a:stretch>
          <a:fillRect/>
        </a:stretch>
      </xdr:blipFill>
      <xdr:spPr>
        <a:xfrm>
          <a:off x="18985865" y="123682125"/>
          <a:ext cx="213360" cy="203200"/>
        </a:xfrm>
        <a:prstGeom prst="rect">
          <a:avLst/>
        </a:prstGeom>
      </xdr:spPr>
    </xdr:pic>
  </etc:cellImage>
  <etc:cellImage>
    <xdr:pic>
      <xdr:nvPicPr>
        <xdr:cNvPr id="372" name="ID_CA06AA57F95D44D0A313B43FEF070E6A"/>
        <xdr:cNvPicPr/>
      </xdr:nvPicPr>
      <xdr:blipFill>
        <a:blip r:embed="rId90" r:link="rId2"/>
        <a:stretch>
          <a:fillRect/>
        </a:stretch>
      </xdr:blipFill>
      <xdr:spPr>
        <a:xfrm>
          <a:off x="18874740" y="125168025"/>
          <a:ext cx="435610" cy="203200"/>
        </a:xfrm>
        <a:prstGeom prst="rect">
          <a:avLst/>
        </a:prstGeom>
      </xdr:spPr>
    </xdr:pic>
  </etc:cellImage>
  <etc:cellImage>
    <xdr:pic>
      <xdr:nvPicPr>
        <xdr:cNvPr id="373" name="ID_B0B6A9017BF64C718F3A1E0AA069483D"/>
        <xdr:cNvPicPr/>
      </xdr:nvPicPr>
      <xdr:blipFill>
        <a:blip r:embed="rId157" r:link="rId2"/>
        <a:stretch>
          <a:fillRect/>
        </a:stretch>
      </xdr:blipFill>
      <xdr:spPr>
        <a:xfrm>
          <a:off x="18802350" y="125688090"/>
          <a:ext cx="581025" cy="153035"/>
        </a:xfrm>
        <a:prstGeom prst="rect">
          <a:avLst/>
        </a:prstGeom>
      </xdr:spPr>
    </xdr:pic>
  </etc:cellImage>
  <etc:cellImage>
    <xdr:pic>
      <xdr:nvPicPr>
        <xdr:cNvPr id="376" name="ID_9F08D81DDE294D61B2EE471E8DA7C282"/>
        <xdr:cNvPicPr/>
      </xdr:nvPicPr>
      <xdr:blipFill>
        <a:blip r:embed="rId107" r:link="rId2"/>
        <a:stretch>
          <a:fillRect/>
        </a:stretch>
      </xdr:blipFill>
      <xdr:spPr>
        <a:xfrm>
          <a:off x="18895695" y="127479425"/>
          <a:ext cx="393700" cy="203200"/>
        </a:xfrm>
        <a:prstGeom prst="rect">
          <a:avLst/>
        </a:prstGeom>
      </xdr:spPr>
    </xdr:pic>
  </etc:cellImage>
  <etc:cellImage>
    <xdr:pic>
      <xdr:nvPicPr>
        <xdr:cNvPr id="377" name="ID_CB8D46DFAAF843EE9295AE23D403D292"/>
        <xdr:cNvPicPr/>
      </xdr:nvPicPr>
      <xdr:blipFill>
        <a:blip r:embed="rId109" r:link="rId2"/>
        <a:stretch>
          <a:fillRect/>
        </a:stretch>
      </xdr:blipFill>
      <xdr:spPr>
        <a:xfrm>
          <a:off x="18922365" y="127974725"/>
          <a:ext cx="340360" cy="203200"/>
        </a:xfrm>
        <a:prstGeom prst="rect">
          <a:avLst/>
        </a:prstGeom>
      </xdr:spPr>
    </xdr:pic>
  </etc:cellImage>
  <etc:cellImage>
    <xdr:pic>
      <xdr:nvPicPr>
        <xdr:cNvPr id="379" name="ID_0484D039E08140DDB632B88ACFC19E61"/>
        <xdr:cNvPicPr/>
      </xdr:nvPicPr>
      <xdr:blipFill>
        <a:blip r:embed="rId122" r:link="rId2"/>
        <a:stretch>
          <a:fillRect/>
        </a:stretch>
      </xdr:blipFill>
      <xdr:spPr>
        <a:xfrm>
          <a:off x="18858230" y="129625725"/>
          <a:ext cx="468630" cy="203200"/>
        </a:xfrm>
        <a:prstGeom prst="rect">
          <a:avLst/>
        </a:prstGeom>
      </xdr:spPr>
    </xdr:pic>
  </etc:cellImage>
  <etc:cellImage>
    <xdr:pic>
      <xdr:nvPicPr>
        <xdr:cNvPr id="380" name="ID_C64C06E5E57840D39EA18268A4231280"/>
        <xdr:cNvPicPr/>
      </xdr:nvPicPr>
      <xdr:blipFill>
        <a:blip r:embed="rId18" r:link="rId2"/>
        <a:stretch>
          <a:fillRect/>
        </a:stretch>
      </xdr:blipFill>
      <xdr:spPr>
        <a:xfrm>
          <a:off x="18802350" y="130291840"/>
          <a:ext cx="581025" cy="191135"/>
        </a:xfrm>
        <a:prstGeom prst="rect">
          <a:avLst/>
        </a:prstGeom>
      </xdr:spPr>
    </xdr:pic>
  </etc:cellImage>
  <etc:cellImage>
    <xdr:pic>
      <xdr:nvPicPr>
        <xdr:cNvPr id="382" name="ID_44507B436E474F93871D75BDF367241D"/>
        <xdr:cNvPicPr/>
      </xdr:nvPicPr>
      <xdr:blipFill>
        <a:blip r:embed="rId114" r:link="rId2"/>
        <a:stretch>
          <a:fillRect/>
        </a:stretch>
      </xdr:blipFill>
      <xdr:spPr>
        <a:xfrm>
          <a:off x="18810605" y="131441825"/>
          <a:ext cx="563880" cy="203200"/>
        </a:xfrm>
        <a:prstGeom prst="rect">
          <a:avLst/>
        </a:prstGeom>
      </xdr:spPr>
    </xdr:pic>
  </etc:cellImage>
  <etc:cellImage>
    <xdr:pic>
      <xdr:nvPicPr>
        <xdr:cNvPr id="384" name="ID_94345EE447614650BBE7DA3340E368C1"/>
        <xdr:cNvPicPr/>
      </xdr:nvPicPr>
      <xdr:blipFill>
        <a:blip r:embed="rId140" r:link="rId2"/>
        <a:stretch>
          <a:fillRect/>
        </a:stretch>
      </xdr:blipFill>
      <xdr:spPr>
        <a:xfrm>
          <a:off x="18889980" y="132324475"/>
          <a:ext cx="405130" cy="203200"/>
        </a:xfrm>
        <a:prstGeom prst="rect">
          <a:avLst/>
        </a:prstGeom>
      </xdr:spPr>
    </xdr:pic>
  </etc:cellImage>
  <etc:cellImage>
    <xdr:pic>
      <xdr:nvPicPr>
        <xdr:cNvPr id="385" name="ID_9F968E88E90A46AA8E7370A91F9F8E48"/>
        <xdr:cNvPicPr/>
      </xdr:nvPicPr>
      <xdr:blipFill>
        <a:blip r:embed="rId27" r:link="rId2"/>
        <a:stretch>
          <a:fillRect/>
        </a:stretch>
      </xdr:blipFill>
      <xdr:spPr>
        <a:xfrm>
          <a:off x="18802350" y="132996305"/>
          <a:ext cx="581025" cy="179705"/>
        </a:xfrm>
        <a:prstGeom prst="rect">
          <a:avLst/>
        </a:prstGeom>
      </xdr:spPr>
    </xdr:pic>
  </etc:cellImage>
  <etc:cellImage>
    <xdr:pic>
      <xdr:nvPicPr>
        <xdr:cNvPr id="388" name="ID_6D9E60BB62604071BB7D7CA30ABE8C93"/>
        <xdr:cNvPicPr/>
      </xdr:nvPicPr>
      <xdr:blipFill>
        <a:blip r:embed="rId113" r:link="rId2"/>
        <a:stretch>
          <a:fillRect/>
        </a:stretch>
      </xdr:blipFill>
      <xdr:spPr>
        <a:xfrm>
          <a:off x="18893155" y="133975475"/>
          <a:ext cx="398780" cy="203200"/>
        </a:xfrm>
        <a:prstGeom prst="rect">
          <a:avLst/>
        </a:prstGeom>
      </xdr:spPr>
    </xdr:pic>
  </etc:cellImage>
  <etc:cellImage>
    <xdr:pic>
      <xdr:nvPicPr>
        <xdr:cNvPr id="393" name="ID_9146E45E7DDE46FD8260E8BF313F0411"/>
        <xdr:cNvPicPr/>
      </xdr:nvPicPr>
      <xdr:blipFill>
        <a:blip r:embed="rId93" r:link="rId2"/>
        <a:stretch>
          <a:fillRect/>
        </a:stretch>
      </xdr:blipFill>
      <xdr:spPr>
        <a:xfrm>
          <a:off x="18959830" y="135410575"/>
          <a:ext cx="265430" cy="203200"/>
        </a:xfrm>
        <a:prstGeom prst="rect">
          <a:avLst/>
        </a:prstGeom>
      </xdr:spPr>
    </xdr:pic>
  </etc:cellImage>
  <etc:cellImage>
    <xdr:pic>
      <xdr:nvPicPr>
        <xdr:cNvPr id="394" name="ID_ABF8809C60CD46199E7A83DEB04F63C8"/>
        <xdr:cNvPicPr/>
      </xdr:nvPicPr>
      <xdr:blipFill>
        <a:blip r:embed="rId95" r:link="rId2"/>
        <a:stretch>
          <a:fillRect/>
        </a:stretch>
      </xdr:blipFill>
      <xdr:spPr>
        <a:xfrm>
          <a:off x="19016345" y="135855075"/>
          <a:ext cx="152400" cy="203200"/>
        </a:xfrm>
        <a:prstGeom prst="rect">
          <a:avLst/>
        </a:prstGeom>
      </xdr:spPr>
    </xdr:pic>
  </etc:cellImage>
  <etc:cellImage>
    <xdr:pic>
      <xdr:nvPicPr>
        <xdr:cNvPr id="395" name="ID_95532AE261A64262AD9A08125A11FCA0"/>
        <xdr:cNvPicPr/>
      </xdr:nvPicPr>
      <xdr:blipFill>
        <a:blip r:embed="rId96" r:link="rId2"/>
        <a:stretch>
          <a:fillRect/>
        </a:stretch>
      </xdr:blipFill>
      <xdr:spPr>
        <a:xfrm>
          <a:off x="19016345" y="136077325"/>
          <a:ext cx="152400" cy="203200"/>
        </a:xfrm>
        <a:prstGeom prst="rect">
          <a:avLst/>
        </a:prstGeom>
      </xdr:spPr>
    </xdr:pic>
  </etc:cellImage>
  <etc:cellImage>
    <xdr:pic>
      <xdr:nvPicPr>
        <xdr:cNvPr id="397" name="ID_C6792EEE09284FDCA493C8226D5C51CF"/>
        <xdr:cNvPicPr/>
      </xdr:nvPicPr>
      <xdr:blipFill>
        <a:blip r:embed="rId127" r:link="rId2"/>
        <a:stretch>
          <a:fillRect/>
        </a:stretch>
      </xdr:blipFill>
      <xdr:spPr>
        <a:xfrm>
          <a:off x="18831560" y="136629775"/>
          <a:ext cx="521970" cy="203200"/>
        </a:xfrm>
        <a:prstGeom prst="rect">
          <a:avLst/>
        </a:prstGeom>
      </xdr:spPr>
    </xdr:pic>
  </etc:cellImage>
  <etc:cellImage>
    <xdr:pic>
      <xdr:nvPicPr>
        <xdr:cNvPr id="398" name="ID_B2F00425A44543E5A198981DA0246A5C"/>
        <xdr:cNvPicPr/>
      </xdr:nvPicPr>
      <xdr:blipFill>
        <a:blip r:embed="rId136" r:link="rId2"/>
        <a:stretch>
          <a:fillRect/>
        </a:stretch>
      </xdr:blipFill>
      <xdr:spPr>
        <a:xfrm>
          <a:off x="18987770" y="137074275"/>
          <a:ext cx="209550" cy="203200"/>
        </a:xfrm>
        <a:prstGeom prst="rect">
          <a:avLst/>
        </a:prstGeom>
      </xdr:spPr>
    </xdr:pic>
  </etc:cellImage>
  <etc:cellImage>
    <xdr:pic>
      <xdr:nvPicPr>
        <xdr:cNvPr id="399" name="ID_BD0703315A484F4199E198E73182BA66"/>
        <xdr:cNvPicPr/>
      </xdr:nvPicPr>
      <xdr:blipFill>
        <a:blip r:embed="rId26" r:link="rId2"/>
        <a:stretch>
          <a:fillRect/>
        </a:stretch>
      </xdr:blipFill>
      <xdr:spPr>
        <a:xfrm>
          <a:off x="18905220" y="137296525"/>
          <a:ext cx="374650" cy="203200"/>
        </a:xfrm>
        <a:prstGeom prst="rect">
          <a:avLst/>
        </a:prstGeom>
      </xdr:spPr>
    </xdr:pic>
  </etc:cellImage>
  <etc:cellImage>
    <xdr:pic>
      <xdr:nvPicPr>
        <xdr:cNvPr id="401" name="ID_29AAC9183E3046688FFF0322CE4FFE50"/>
        <xdr:cNvPicPr/>
      </xdr:nvPicPr>
      <xdr:blipFill>
        <a:blip r:embed="rId102" r:link="rId2"/>
        <a:stretch>
          <a:fillRect/>
        </a:stretch>
      </xdr:blipFill>
      <xdr:spPr>
        <a:xfrm>
          <a:off x="18913475" y="137741025"/>
          <a:ext cx="358140" cy="203200"/>
        </a:xfrm>
        <a:prstGeom prst="rect">
          <a:avLst/>
        </a:prstGeom>
      </xdr:spPr>
    </xdr:pic>
  </etc:cellImage>
  <etc:cellImage>
    <xdr:pic>
      <xdr:nvPicPr>
        <xdr:cNvPr id="402" name="ID_C2D4D9A504014FB3A0FB4D0F8BC82712"/>
        <xdr:cNvPicPr/>
      </xdr:nvPicPr>
      <xdr:blipFill>
        <a:blip r:embed="rId103" r:link="rId2"/>
        <a:stretch>
          <a:fillRect/>
        </a:stretch>
      </xdr:blipFill>
      <xdr:spPr>
        <a:xfrm>
          <a:off x="18802350" y="137977245"/>
          <a:ext cx="581025" cy="174625"/>
        </a:xfrm>
        <a:prstGeom prst="rect">
          <a:avLst/>
        </a:prstGeom>
      </xdr:spPr>
    </xdr:pic>
  </etc:cellImage>
  <etc:cellImage>
    <xdr:pic>
      <xdr:nvPicPr>
        <xdr:cNvPr id="405" name="ID_D4C5F0D321EC4E7C9EB28937B0357BC4"/>
        <xdr:cNvPicPr/>
      </xdr:nvPicPr>
      <xdr:blipFill>
        <a:blip r:embed="rId128" r:link="rId2"/>
        <a:stretch>
          <a:fillRect/>
        </a:stretch>
      </xdr:blipFill>
      <xdr:spPr>
        <a:xfrm>
          <a:off x="18888075" y="138630025"/>
          <a:ext cx="408940" cy="203200"/>
        </a:xfrm>
        <a:prstGeom prst="rect">
          <a:avLst/>
        </a:prstGeom>
      </xdr:spPr>
    </xdr:pic>
  </etc:cellImage>
  <etc:cellImage>
    <xdr:pic>
      <xdr:nvPicPr>
        <xdr:cNvPr id="406" name="ID_E13F99BF25CE448EA3AC9D468788CF46"/>
        <xdr:cNvPicPr/>
      </xdr:nvPicPr>
      <xdr:blipFill>
        <a:blip r:embed="rId126" r:link="rId2"/>
        <a:stretch>
          <a:fillRect/>
        </a:stretch>
      </xdr:blipFill>
      <xdr:spPr>
        <a:xfrm>
          <a:off x="18888710" y="138852275"/>
          <a:ext cx="407670" cy="203200"/>
        </a:xfrm>
        <a:prstGeom prst="rect">
          <a:avLst/>
        </a:prstGeom>
      </xdr:spPr>
    </xdr:pic>
  </etc:cellImage>
  <etc:cellImage>
    <xdr:pic>
      <xdr:nvPicPr>
        <xdr:cNvPr id="408" name="ID_2E7A9C63051C4504B5008744B795A487"/>
        <xdr:cNvPicPr/>
      </xdr:nvPicPr>
      <xdr:blipFill>
        <a:blip r:embed="rId134" r:link="rId2"/>
        <a:stretch>
          <a:fillRect/>
        </a:stretch>
      </xdr:blipFill>
      <xdr:spPr>
        <a:xfrm>
          <a:off x="18957290" y="139296775"/>
          <a:ext cx="270510" cy="203200"/>
        </a:xfrm>
        <a:prstGeom prst="rect">
          <a:avLst/>
        </a:prstGeom>
      </xdr:spPr>
    </xdr:pic>
  </etc:cellImage>
  <etc:cellImage>
    <xdr:pic>
      <xdr:nvPicPr>
        <xdr:cNvPr id="288" name="ID_6AB0C1C74E754E4989246AB892ADE584"/>
        <xdr:cNvPicPr/>
      </xdr:nvPicPr>
      <xdr:blipFill>
        <a:blip r:embed="rId132" r:link="rId2"/>
        <a:stretch>
          <a:fillRect/>
        </a:stretch>
      </xdr:blipFill>
      <xdr:spPr>
        <a:xfrm>
          <a:off x="18921095" y="139778105"/>
          <a:ext cx="702945" cy="189230"/>
        </a:xfrm>
        <a:prstGeom prst="rect">
          <a:avLst/>
        </a:prstGeom>
      </xdr:spPr>
    </xdr:pic>
  </etc:cellImage>
  <etc:cellImage>
    <xdr:pic>
      <xdr:nvPicPr>
        <xdr:cNvPr id="410" name="ID_1D0E85DB92B344BE8E730643D7F74CD5"/>
        <xdr:cNvPicPr/>
      </xdr:nvPicPr>
      <xdr:blipFill>
        <a:blip r:embed="rId131" r:link="rId2"/>
        <a:stretch>
          <a:fillRect/>
        </a:stretch>
      </xdr:blipFill>
      <xdr:spPr>
        <a:xfrm>
          <a:off x="18957290" y="139963525"/>
          <a:ext cx="270510" cy="203200"/>
        </a:xfrm>
        <a:prstGeom prst="rect">
          <a:avLst/>
        </a:prstGeom>
      </xdr:spPr>
    </xdr:pic>
  </etc:cellImage>
  <etc:cellImage>
    <xdr:pic>
      <xdr:nvPicPr>
        <xdr:cNvPr id="411" name="ID_2826B33C714B4B3F986DFBDE51B65BE2"/>
        <xdr:cNvPicPr/>
      </xdr:nvPicPr>
      <xdr:blipFill>
        <a:blip r:embed="rId139" r:link="rId2"/>
        <a:stretch>
          <a:fillRect/>
        </a:stretch>
      </xdr:blipFill>
      <xdr:spPr>
        <a:xfrm>
          <a:off x="18914110" y="140185775"/>
          <a:ext cx="356870" cy="203200"/>
        </a:xfrm>
        <a:prstGeom prst="rect">
          <a:avLst/>
        </a:prstGeom>
      </xdr:spPr>
    </xdr:pic>
  </etc:cellImage>
  <etc:cellImage>
    <xdr:pic>
      <xdr:nvPicPr>
        <xdr:cNvPr id="412" name="ID_DD4801220EAB4A54981F6E7860EF50B0"/>
        <xdr:cNvPicPr/>
      </xdr:nvPicPr>
      <xdr:blipFill>
        <a:blip r:embed="rId138" r:link="rId2"/>
        <a:stretch>
          <a:fillRect/>
        </a:stretch>
      </xdr:blipFill>
      <xdr:spPr>
        <a:xfrm>
          <a:off x="18940780" y="140408025"/>
          <a:ext cx="303530" cy="203200"/>
        </a:xfrm>
        <a:prstGeom prst="rect">
          <a:avLst/>
        </a:prstGeom>
      </xdr:spPr>
    </xdr:pic>
  </etc:cellImage>
  <etc:cellImage>
    <xdr:pic>
      <xdr:nvPicPr>
        <xdr:cNvPr id="413" name="ID_F9C615CB6470498EA9808B50041B7363"/>
        <xdr:cNvPicPr/>
      </xdr:nvPicPr>
      <xdr:blipFill>
        <a:blip r:embed="rId158" r:link="rId2"/>
        <a:stretch>
          <a:fillRect/>
        </a:stretch>
      </xdr:blipFill>
      <xdr:spPr>
        <a:xfrm>
          <a:off x="18956020" y="140630275"/>
          <a:ext cx="273050" cy="203200"/>
        </a:xfrm>
        <a:prstGeom prst="rect">
          <a:avLst/>
        </a:prstGeom>
      </xdr:spPr>
    </xdr:pic>
  </etc:cellImage>
  <etc:cellImage>
    <xdr:pic>
      <xdr:nvPicPr>
        <xdr:cNvPr id="177" name="ID_D7386DD5F41A4C64B5EDB25709EE32B5"/>
        <xdr:cNvPicPr/>
      </xdr:nvPicPr>
      <xdr:blipFill>
        <a:blip r:embed="rId29" r:link="rId2"/>
        <a:stretch>
          <a:fillRect/>
        </a:stretch>
      </xdr:blipFill>
      <xdr:spPr>
        <a:xfrm>
          <a:off x="17842230" y="71666100"/>
          <a:ext cx="278130" cy="203200"/>
        </a:xfrm>
        <a:prstGeom prst="rect">
          <a:avLst/>
        </a:prstGeom>
      </xdr:spPr>
    </xdr:pic>
  </etc:cellImage>
  <etc:cellImage>
    <xdr:pic>
      <xdr:nvPicPr>
        <xdr:cNvPr id="40" name="ID_C45166022784409A99FAD396AAE1EE0C"/>
        <xdr:cNvPicPr/>
      </xdr:nvPicPr>
      <xdr:blipFill>
        <a:blip r:embed="rId31" r:link="rId2"/>
        <a:stretch>
          <a:fillRect/>
        </a:stretch>
      </xdr:blipFill>
      <xdr:spPr>
        <a:xfrm>
          <a:off x="17846040" y="5937250"/>
          <a:ext cx="270510" cy="203200"/>
        </a:xfrm>
        <a:prstGeom prst="rect">
          <a:avLst/>
        </a:prstGeom>
      </xdr:spPr>
    </xdr:pic>
  </etc:cellImage>
  <etc:cellImage>
    <xdr:pic>
      <xdr:nvPicPr>
        <xdr:cNvPr id="178" name="ID_400E6330E71B4367A3A0DAD0026C3D10"/>
        <xdr:cNvPicPr/>
      </xdr:nvPicPr>
      <xdr:blipFill>
        <a:blip r:embed="rId141" r:link="rId2"/>
        <a:stretch>
          <a:fillRect/>
        </a:stretch>
      </xdr:blipFill>
      <xdr:spPr>
        <a:xfrm>
          <a:off x="17770475" y="72821800"/>
          <a:ext cx="421640" cy="203200"/>
        </a:xfrm>
        <a:prstGeom prst="rect">
          <a:avLst/>
        </a:prstGeom>
      </xdr:spPr>
    </xdr:pic>
  </etc:cellImage>
  <etc:cellImage>
    <xdr:pic>
      <xdr:nvPicPr>
        <xdr:cNvPr id="203" name="ID_3420C45A80D54C84B9970677B30E8818"/>
        <xdr:cNvPicPr/>
      </xdr:nvPicPr>
      <xdr:blipFill>
        <a:blip r:embed="rId57" r:link="rId2"/>
        <a:stretch>
          <a:fillRect/>
        </a:stretch>
      </xdr:blipFill>
      <xdr:spPr>
        <a:xfrm>
          <a:off x="17783175" y="98577400"/>
          <a:ext cx="396240" cy="203200"/>
        </a:xfrm>
        <a:prstGeom prst="rect">
          <a:avLst/>
        </a:prstGeom>
      </xdr:spPr>
    </xdr:pic>
  </etc:cellImage>
  <etc:cellImage>
    <xdr:pic>
      <xdr:nvPicPr>
        <xdr:cNvPr id="148" name="ID_01A2C4C7D34848F3BC8CE918619EDCE6"/>
        <xdr:cNvPicPr/>
      </xdr:nvPicPr>
      <xdr:blipFill>
        <a:blip r:embed="rId8" r:link="rId2"/>
        <a:stretch>
          <a:fillRect/>
        </a:stretch>
      </xdr:blipFill>
      <xdr:spPr>
        <a:xfrm>
          <a:off x="17828895" y="736600"/>
          <a:ext cx="304800" cy="203200"/>
        </a:xfrm>
        <a:prstGeom prst="rect">
          <a:avLst/>
        </a:prstGeom>
      </xdr:spPr>
    </xdr:pic>
  </etc:cellImage>
  <etc:cellImage>
    <xdr:pic>
      <xdr:nvPicPr>
        <xdr:cNvPr id="182" name="ID_C30497C548C14D7D8414ED5B0B9D0C26"/>
        <xdr:cNvPicPr/>
      </xdr:nvPicPr>
      <xdr:blipFill>
        <a:blip r:embed="rId93" r:link="rId2"/>
        <a:stretch>
          <a:fillRect/>
        </a:stretch>
      </xdr:blipFill>
      <xdr:spPr>
        <a:xfrm>
          <a:off x="17848580" y="79260700"/>
          <a:ext cx="265430" cy="203200"/>
        </a:xfrm>
        <a:prstGeom prst="rect">
          <a:avLst/>
        </a:prstGeom>
      </xdr:spPr>
    </xdr:pic>
  </etc:cellImage>
  <etc:cellImage>
    <xdr:pic>
      <xdr:nvPicPr>
        <xdr:cNvPr id="206" name="ID_946FD3EF5B0A4A03A59D6A564A92634E"/>
        <xdr:cNvPicPr/>
      </xdr:nvPicPr>
      <xdr:blipFill>
        <a:blip r:embed="rId87" r:link="rId2"/>
        <a:stretch>
          <a:fillRect/>
        </a:stretch>
      </xdr:blipFill>
      <xdr:spPr>
        <a:xfrm>
          <a:off x="17753965" y="101219000"/>
          <a:ext cx="454660" cy="203200"/>
        </a:xfrm>
        <a:prstGeom prst="rect">
          <a:avLst/>
        </a:prstGeom>
      </xdr:spPr>
    </xdr:pic>
  </etc:cellImage>
  <etc:cellImage>
    <xdr:pic>
      <xdr:nvPicPr>
        <xdr:cNvPr id="57" name="ID_F75EB172ACBC4BA592C075ABB8889B23"/>
        <xdr:cNvPicPr/>
      </xdr:nvPicPr>
      <xdr:blipFill>
        <a:blip r:embed="rId3" r:link="rId2"/>
        <a:stretch>
          <a:fillRect/>
        </a:stretch>
      </xdr:blipFill>
      <xdr:spPr>
        <a:xfrm>
          <a:off x="17748885" y="19392900"/>
          <a:ext cx="464820" cy="203200"/>
        </a:xfrm>
        <a:prstGeom prst="rect">
          <a:avLst/>
        </a:prstGeom>
      </xdr:spPr>
    </xdr:pic>
  </etc:cellImage>
  <etc:cellImage>
    <xdr:pic>
      <xdr:nvPicPr>
        <xdr:cNvPr id="68" name="ID_C214CB590AF94C10ADBF8D2CFA4EA415"/>
        <xdr:cNvPicPr/>
      </xdr:nvPicPr>
      <xdr:blipFill>
        <a:blip r:embed="rId38" r:link="rId2"/>
        <a:stretch>
          <a:fillRect/>
        </a:stretch>
      </xdr:blipFill>
      <xdr:spPr>
        <a:xfrm>
          <a:off x="17691100" y="14213840"/>
          <a:ext cx="581025" cy="159385"/>
        </a:xfrm>
        <a:prstGeom prst="rect">
          <a:avLst/>
        </a:prstGeom>
      </xdr:spPr>
    </xdr:pic>
  </etc:cellImage>
  <etc:cellImage>
    <xdr:pic>
      <xdr:nvPicPr>
        <xdr:cNvPr id="83" name="ID_124497947486496798DF12F7D26D34F5"/>
        <xdr:cNvPicPr/>
      </xdr:nvPicPr>
      <xdr:blipFill>
        <a:blip r:embed="rId32" r:link="rId2"/>
        <a:stretch>
          <a:fillRect/>
        </a:stretch>
      </xdr:blipFill>
      <xdr:spPr>
        <a:xfrm>
          <a:off x="17821275" y="10560050"/>
          <a:ext cx="320040" cy="203200"/>
        </a:xfrm>
        <a:prstGeom prst="rect">
          <a:avLst/>
        </a:prstGeom>
      </xdr:spPr>
    </xdr:pic>
  </etc:cellImage>
  <etc:cellImage>
    <xdr:pic>
      <xdr:nvPicPr>
        <xdr:cNvPr id="85" name="ID_1DDD8216E9A84A78AE4A08CB35CAE637"/>
        <xdr:cNvPicPr/>
      </xdr:nvPicPr>
      <xdr:blipFill>
        <a:blip r:embed="rId159" r:link="rId2"/>
        <a:stretch>
          <a:fillRect/>
        </a:stretch>
      </xdr:blipFill>
      <xdr:spPr>
        <a:xfrm>
          <a:off x="17703165" y="29959300"/>
          <a:ext cx="556260" cy="203200"/>
        </a:xfrm>
        <a:prstGeom prst="rect">
          <a:avLst/>
        </a:prstGeom>
      </xdr:spPr>
    </xdr:pic>
  </etc:cellImage>
  <etc:cellImage>
    <xdr:pic>
      <xdr:nvPicPr>
        <xdr:cNvPr id="207" name="ID_C3ECE98A7AEE440AABD845AE774DDD63"/>
        <xdr:cNvPicPr/>
      </xdr:nvPicPr>
      <xdr:blipFill>
        <a:blip r:embed="rId73" r:link="rId2"/>
        <a:stretch>
          <a:fillRect/>
        </a:stretch>
      </xdr:blipFill>
      <xdr:spPr>
        <a:xfrm>
          <a:off x="17726660" y="101879400"/>
          <a:ext cx="509270" cy="203200"/>
        </a:xfrm>
        <a:prstGeom prst="rect">
          <a:avLst/>
        </a:prstGeom>
      </xdr:spPr>
    </xdr:pic>
  </etc:cellImage>
  <etc:cellImage>
    <xdr:pic>
      <xdr:nvPicPr>
        <xdr:cNvPr id="86" name="ID_6D90B4BDB2634A8F923D543C5DDB4096"/>
        <xdr:cNvPicPr/>
      </xdr:nvPicPr>
      <xdr:blipFill>
        <a:blip r:embed="rId12" r:link="rId2"/>
        <a:stretch>
          <a:fillRect/>
        </a:stretch>
      </xdr:blipFill>
      <xdr:spPr>
        <a:xfrm>
          <a:off x="17844135" y="25501600"/>
          <a:ext cx="274320" cy="203200"/>
        </a:xfrm>
        <a:prstGeom prst="rect">
          <a:avLst/>
        </a:prstGeom>
      </xdr:spPr>
    </xdr:pic>
  </etc:cellImage>
  <etc:cellImage>
    <xdr:pic>
      <xdr:nvPicPr>
        <xdr:cNvPr id="208" name="ID_53A7237158804868A3338A715FA721FD"/>
        <xdr:cNvPicPr/>
      </xdr:nvPicPr>
      <xdr:blipFill>
        <a:blip r:embed="rId100" r:link="rId2"/>
        <a:stretch>
          <a:fillRect/>
        </a:stretch>
      </xdr:blipFill>
      <xdr:spPr>
        <a:xfrm>
          <a:off x="17691100" y="102539800"/>
          <a:ext cx="580390" cy="203200"/>
        </a:xfrm>
        <a:prstGeom prst="rect">
          <a:avLst/>
        </a:prstGeom>
      </xdr:spPr>
    </xdr:pic>
  </etc:cellImage>
  <etc:cellImage>
    <xdr:pic>
      <xdr:nvPicPr>
        <xdr:cNvPr id="110" name="ID_39FD2C3B4730416A931EE4FC7D638C50"/>
        <xdr:cNvPicPr/>
      </xdr:nvPicPr>
      <xdr:blipFill>
        <a:blip r:embed="rId160" r:link="rId2"/>
        <a:stretch>
          <a:fillRect/>
        </a:stretch>
      </xdr:blipFill>
      <xdr:spPr>
        <a:xfrm>
          <a:off x="17830800" y="22694900"/>
          <a:ext cx="300990" cy="203200"/>
        </a:xfrm>
        <a:prstGeom prst="rect">
          <a:avLst/>
        </a:prstGeom>
      </xdr:spPr>
    </xdr:pic>
  </etc:cellImage>
  <etc:cellImage>
    <xdr:pic>
      <xdr:nvPicPr>
        <xdr:cNvPr id="247" name="ID_E123FDDC220D43ED9DC452BEFF7A1CC9"/>
        <xdr:cNvPicPr/>
      </xdr:nvPicPr>
      <xdr:blipFill>
        <a:blip r:embed="rId83" r:link="rId2"/>
        <a:stretch>
          <a:fillRect/>
        </a:stretch>
      </xdr:blipFill>
      <xdr:spPr>
        <a:xfrm>
          <a:off x="17792700" y="133826250"/>
          <a:ext cx="377190" cy="203200"/>
        </a:xfrm>
        <a:prstGeom prst="rect">
          <a:avLst/>
        </a:prstGeom>
      </xdr:spPr>
    </xdr:pic>
  </etc:cellImage>
  <etc:cellImage>
    <xdr:pic>
      <xdr:nvPicPr>
        <xdr:cNvPr id="186" name="ID_E96C1810441344AA935B95E92016A38C"/>
        <xdr:cNvPicPr/>
      </xdr:nvPicPr>
      <xdr:blipFill>
        <a:blip r:embed="rId13" r:link="rId2"/>
        <a:stretch>
          <a:fillRect/>
        </a:stretch>
      </xdr:blipFill>
      <xdr:spPr>
        <a:xfrm>
          <a:off x="17832705" y="82397600"/>
          <a:ext cx="297180" cy="203200"/>
        </a:xfrm>
        <a:prstGeom prst="rect">
          <a:avLst/>
        </a:prstGeom>
      </xdr:spPr>
    </xdr:pic>
  </etc:cellImage>
  <etc:cellImage>
    <xdr:pic>
      <xdr:nvPicPr>
        <xdr:cNvPr id="209" name="ID_5B6640DE8B784FFEBC3BE2C0440888A6"/>
        <xdr:cNvPicPr/>
      </xdr:nvPicPr>
      <xdr:blipFill>
        <a:blip r:embed="rId153" r:link="rId2"/>
        <a:stretch>
          <a:fillRect/>
        </a:stretch>
      </xdr:blipFill>
      <xdr:spPr>
        <a:xfrm>
          <a:off x="17767300" y="103200200"/>
          <a:ext cx="427990" cy="203200"/>
        </a:xfrm>
        <a:prstGeom prst="rect">
          <a:avLst/>
        </a:prstGeom>
      </xdr:spPr>
    </xdr:pic>
  </etc:cellImage>
  <etc:cellImage>
    <xdr:pic>
      <xdr:nvPicPr>
        <xdr:cNvPr id="269" name="ID_934A873091894807B99D0BAEF4DB9106"/>
        <xdr:cNvPicPr/>
      </xdr:nvPicPr>
      <xdr:blipFill>
        <a:blip r:embed="rId128" r:link="rId2"/>
        <a:stretch>
          <a:fillRect/>
        </a:stretch>
      </xdr:blipFill>
      <xdr:spPr>
        <a:xfrm>
          <a:off x="17776825" y="144532350"/>
          <a:ext cx="408940" cy="203200"/>
        </a:xfrm>
        <a:prstGeom prst="rect">
          <a:avLst/>
        </a:prstGeom>
      </xdr:spPr>
    </xdr:pic>
  </etc:cellImage>
  <etc:cellImage>
    <xdr:pic>
      <xdr:nvPicPr>
        <xdr:cNvPr id="111" name="ID_CB9AC36CE85D4621A80280420C188E48"/>
        <xdr:cNvPicPr/>
      </xdr:nvPicPr>
      <xdr:blipFill>
        <a:blip r:embed="rId55" r:link="rId2"/>
        <a:stretch>
          <a:fillRect/>
        </a:stretch>
      </xdr:blipFill>
      <xdr:spPr>
        <a:xfrm>
          <a:off x="17757775" y="30784800"/>
          <a:ext cx="447040" cy="203200"/>
        </a:xfrm>
        <a:prstGeom prst="rect">
          <a:avLst/>
        </a:prstGeom>
      </xdr:spPr>
    </xdr:pic>
  </etc:cellImage>
  <etc:cellImage>
    <xdr:pic>
      <xdr:nvPicPr>
        <xdr:cNvPr id="163" name="ID_B7BC39EDC95D44959726B96E699E0D7A"/>
        <xdr:cNvPicPr/>
      </xdr:nvPicPr>
      <xdr:blipFill>
        <a:blip r:embed="rId78" r:link="rId2"/>
        <a:stretch>
          <a:fillRect/>
        </a:stretch>
      </xdr:blipFill>
      <xdr:spPr>
        <a:xfrm>
          <a:off x="17751425" y="45958125"/>
          <a:ext cx="459740" cy="203200"/>
        </a:xfrm>
        <a:prstGeom prst="rect">
          <a:avLst/>
        </a:prstGeom>
      </xdr:spPr>
    </xdr:pic>
  </etc:cellImage>
  <etc:cellImage>
    <xdr:pic>
      <xdr:nvPicPr>
        <xdr:cNvPr id="112" name="ID_263888E69D8B481BBDE1E311A41BF550"/>
        <xdr:cNvPicPr/>
      </xdr:nvPicPr>
      <xdr:blipFill>
        <a:blip r:embed="rId143" r:link="rId2"/>
        <a:stretch>
          <a:fillRect/>
        </a:stretch>
      </xdr:blipFill>
      <xdr:spPr>
        <a:xfrm>
          <a:off x="17767935" y="33591500"/>
          <a:ext cx="426720" cy="203200"/>
        </a:xfrm>
        <a:prstGeom prst="rect">
          <a:avLst/>
        </a:prstGeom>
      </xdr:spPr>
    </xdr:pic>
  </etc:cellImage>
  <etc:cellImage>
    <xdr:pic>
      <xdr:nvPicPr>
        <xdr:cNvPr id="113" name="ID_C257C230927E4AF8B871CF7EC0F85067"/>
        <xdr:cNvPicPr/>
      </xdr:nvPicPr>
      <xdr:blipFill>
        <a:blip r:embed="rId56" r:link="rId2"/>
        <a:stretch>
          <a:fillRect/>
        </a:stretch>
      </xdr:blipFill>
      <xdr:spPr>
        <a:xfrm>
          <a:off x="17753965" y="35242500"/>
          <a:ext cx="454660" cy="203200"/>
        </a:xfrm>
        <a:prstGeom prst="rect">
          <a:avLst/>
        </a:prstGeom>
      </xdr:spPr>
    </xdr:pic>
  </etc:cellImage>
  <etc:cellImage>
    <xdr:pic>
      <xdr:nvPicPr>
        <xdr:cNvPr id="114" name="ID_C6FACC33F91840C3AC6E08D52C952191"/>
        <xdr:cNvPicPr/>
      </xdr:nvPicPr>
      <xdr:blipFill>
        <a:blip r:embed="rId52" r:link="rId2"/>
        <a:stretch>
          <a:fillRect/>
        </a:stretch>
      </xdr:blipFill>
      <xdr:spPr>
        <a:xfrm>
          <a:off x="17757140" y="51076225"/>
          <a:ext cx="448310" cy="203200"/>
        </a:xfrm>
        <a:prstGeom prst="rect">
          <a:avLst/>
        </a:prstGeom>
      </xdr:spPr>
    </xdr:pic>
  </etc:cellImage>
  <etc:cellImage>
    <xdr:pic>
      <xdr:nvPicPr>
        <xdr:cNvPr id="189" name="ID_508BA9027942408F8F1E43B5F7F212DB"/>
        <xdr:cNvPicPr/>
      </xdr:nvPicPr>
      <xdr:blipFill>
        <a:blip r:embed="rId43" r:link="rId2"/>
        <a:stretch>
          <a:fillRect/>
        </a:stretch>
      </xdr:blipFill>
      <xdr:spPr>
        <a:xfrm>
          <a:off x="17771110" y="85864700"/>
          <a:ext cx="420370" cy="203200"/>
        </a:xfrm>
        <a:prstGeom prst="rect">
          <a:avLst/>
        </a:prstGeom>
      </xdr:spPr>
    </xdr:pic>
  </etc:cellImage>
  <etc:cellImage>
    <xdr:pic>
      <xdr:nvPicPr>
        <xdr:cNvPr id="115" name="ID_4A9152CE49B2471F915A80B124EE2219"/>
        <xdr:cNvPicPr/>
      </xdr:nvPicPr>
      <xdr:blipFill>
        <a:blip r:embed="rId1" r:link="rId2"/>
        <a:stretch>
          <a:fillRect/>
        </a:stretch>
      </xdr:blipFill>
      <xdr:spPr>
        <a:xfrm>
          <a:off x="17795875" y="36728400"/>
          <a:ext cx="370840" cy="203200"/>
        </a:xfrm>
        <a:prstGeom prst="rect">
          <a:avLst/>
        </a:prstGeom>
      </xdr:spPr>
    </xdr:pic>
  </etc:cellImage>
  <etc:cellImage>
    <xdr:pic>
      <xdr:nvPicPr>
        <xdr:cNvPr id="185" name="ID_A65988FB75FD48F095F8C04D6B5B5AC4"/>
        <xdr:cNvPicPr/>
      </xdr:nvPicPr>
      <xdr:blipFill>
        <a:blip r:embed="rId161" r:link="rId2"/>
        <a:stretch>
          <a:fillRect/>
        </a:stretch>
      </xdr:blipFill>
      <xdr:spPr>
        <a:xfrm>
          <a:off x="17696180" y="81902300"/>
          <a:ext cx="570230" cy="203200"/>
        </a:xfrm>
        <a:prstGeom prst="rect">
          <a:avLst/>
        </a:prstGeom>
      </xdr:spPr>
    </xdr:pic>
  </etc:cellImage>
  <etc:cellImage>
    <xdr:pic>
      <xdr:nvPicPr>
        <xdr:cNvPr id="116" name="ID_31DEE161F5BE463498526F0AB82D754D"/>
        <xdr:cNvPicPr/>
      </xdr:nvPicPr>
      <xdr:blipFill>
        <a:blip r:embed="rId34" r:link="rId2"/>
        <a:stretch>
          <a:fillRect/>
        </a:stretch>
      </xdr:blipFill>
      <xdr:spPr>
        <a:xfrm>
          <a:off x="17785080" y="38544500"/>
          <a:ext cx="392430" cy="203200"/>
        </a:xfrm>
        <a:prstGeom prst="rect">
          <a:avLst/>
        </a:prstGeom>
      </xdr:spPr>
    </xdr:pic>
  </etc:cellImage>
  <etc:cellImage>
    <xdr:pic>
      <xdr:nvPicPr>
        <xdr:cNvPr id="184" name="ID_A2C98C6A67E745F08CA79E2B503BD16B"/>
        <xdr:cNvPicPr/>
      </xdr:nvPicPr>
      <xdr:blipFill>
        <a:blip r:embed="rId127" r:link="rId2"/>
        <a:stretch>
          <a:fillRect/>
        </a:stretch>
      </xdr:blipFill>
      <xdr:spPr>
        <a:xfrm>
          <a:off x="17720310" y="80581500"/>
          <a:ext cx="521970" cy="203200"/>
        </a:xfrm>
        <a:prstGeom prst="rect">
          <a:avLst/>
        </a:prstGeom>
      </xdr:spPr>
    </xdr:pic>
  </etc:cellImage>
  <etc:cellImage>
    <xdr:pic>
      <xdr:nvPicPr>
        <xdr:cNvPr id="117" name="ID_CFF770ADF722471A86A6BCAB124C8FE1"/>
        <xdr:cNvPicPr/>
      </xdr:nvPicPr>
      <xdr:blipFill>
        <a:blip r:embed="rId36" r:link="rId2"/>
        <a:stretch>
          <a:fillRect/>
        </a:stretch>
      </xdr:blipFill>
      <xdr:spPr>
        <a:xfrm>
          <a:off x="17833975" y="41021000"/>
          <a:ext cx="294640" cy="203200"/>
        </a:xfrm>
        <a:prstGeom prst="rect">
          <a:avLst/>
        </a:prstGeom>
      </xdr:spPr>
    </xdr:pic>
  </etc:cellImage>
  <etc:cellImage>
    <xdr:pic>
      <xdr:nvPicPr>
        <xdr:cNvPr id="187" name="ID_05DE5A04652A4BCA87E4060B6463337F"/>
        <xdr:cNvPicPr/>
      </xdr:nvPicPr>
      <xdr:blipFill>
        <a:blip r:embed="rId16" r:link="rId2"/>
        <a:stretch>
          <a:fillRect/>
        </a:stretch>
      </xdr:blipFill>
      <xdr:spPr>
        <a:xfrm>
          <a:off x="17804130" y="83883500"/>
          <a:ext cx="354330" cy="203200"/>
        </a:xfrm>
        <a:prstGeom prst="rect">
          <a:avLst/>
        </a:prstGeom>
      </xdr:spPr>
    </xdr:pic>
  </etc:cellImage>
  <etc:cellImage>
    <xdr:pic>
      <xdr:nvPicPr>
        <xdr:cNvPr id="210" name="ID_A145B51B8C93406C9D298F54BCB1CD22"/>
        <xdr:cNvPicPr/>
      </xdr:nvPicPr>
      <xdr:blipFill>
        <a:blip r:embed="rId15" r:link="rId2"/>
        <a:stretch>
          <a:fillRect/>
        </a:stretch>
      </xdr:blipFill>
      <xdr:spPr>
        <a:xfrm>
          <a:off x="17869535" y="103695500"/>
          <a:ext cx="223520" cy="203200"/>
        </a:xfrm>
        <a:prstGeom prst="rect">
          <a:avLst/>
        </a:prstGeom>
      </xdr:spPr>
    </xdr:pic>
  </etc:cellImage>
  <etc:cellImage>
    <xdr:pic>
      <xdr:nvPicPr>
        <xdr:cNvPr id="118" name="ID_40CFE9C72E55497BAB53358E119C7259"/>
        <xdr:cNvPicPr/>
      </xdr:nvPicPr>
      <xdr:blipFill>
        <a:blip r:embed="rId58" r:link="rId2"/>
        <a:stretch>
          <a:fillRect/>
        </a:stretch>
      </xdr:blipFill>
      <xdr:spPr>
        <a:xfrm>
          <a:off x="17691100" y="44665900"/>
          <a:ext cx="581025" cy="288290"/>
        </a:xfrm>
        <a:prstGeom prst="rect">
          <a:avLst/>
        </a:prstGeom>
      </xdr:spPr>
    </xdr:pic>
  </etc:cellImage>
  <etc:cellImage>
    <xdr:pic>
      <xdr:nvPicPr>
        <xdr:cNvPr id="121" name="ID_3DEBDEC57C944F6EB2E9FAF21B808D93"/>
        <xdr:cNvPicPr/>
      </xdr:nvPicPr>
      <xdr:blipFill>
        <a:blip r:embed="rId9" r:link="rId2"/>
        <a:stretch>
          <a:fillRect/>
        </a:stretch>
      </xdr:blipFill>
      <xdr:spPr>
        <a:xfrm>
          <a:off x="17729835" y="46948725"/>
          <a:ext cx="502920" cy="203200"/>
        </a:xfrm>
        <a:prstGeom prst="rect">
          <a:avLst/>
        </a:prstGeom>
      </xdr:spPr>
    </xdr:pic>
  </etc:cellImage>
  <etc:cellImage>
    <xdr:pic>
      <xdr:nvPicPr>
        <xdr:cNvPr id="165" name="ID_BBD58C7036C14E749562CD10C904CEC4"/>
        <xdr:cNvPicPr/>
      </xdr:nvPicPr>
      <xdr:blipFill>
        <a:blip r:embed="rId162" r:link="rId2"/>
        <a:stretch>
          <a:fillRect/>
        </a:stretch>
      </xdr:blipFill>
      <xdr:spPr>
        <a:xfrm>
          <a:off x="17919065" y="49590325"/>
          <a:ext cx="124460" cy="203200"/>
        </a:xfrm>
        <a:prstGeom prst="rect">
          <a:avLst/>
        </a:prstGeom>
      </xdr:spPr>
    </xdr:pic>
  </etc:cellImage>
  <etc:cellImage>
    <xdr:pic>
      <xdr:nvPicPr>
        <xdr:cNvPr id="213" name="ID_0E156E091B3541449FC1EEA97BAD4EC8"/>
        <xdr:cNvPicPr/>
      </xdr:nvPicPr>
      <xdr:blipFill>
        <a:blip r:embed="rId21" r:link="rId2"/>
        <a:stretch>
          <a:fillRect/>
        </a:stretch>
      </xdr:blipFill>
      <xdr:spPr>
        <a:xfrm>
          <a:off x="17805400" y="106997500"/>
          <a:ext cx="351790" cy="203200"/>
        </a:xfrm>
        <a:prstGeom prst="rect">
          <a:avLst/>
        </a:prstGeom>
      </xdr:spPr>
    </xdr:pic>
  </etc:cellImage>
  <etc:cellImage>
    <xdr:pic>
      <xdr:nvPicPr>
        <xdr:cNvPr id="190" name="ID_DCE115F8051645B395CEFB9936ED0887"/>
        <xdr:cNvPicPr/>
      </xdr:nvPicPr>
      <xdr:blipFill>
        <a:blip r:embed="rId63" r:link="rId2"/>
        <a:stretch>
          <a:fillRect/>
        </a:stretch>
      </xdr:blipFill>
      <xdr:spPr>
        <a:xfrm>
          <a:off x="17796510" y="87515700"/>
          <a:ext cx="369570" cy="203200"/>
        </a:xfrm>
        <a:prstGeom prst="rect">
          <a:avLst/>
        </a:prstGeom>
      </xdr:spPr>
    </xdr:pic>
  </etc:cellImage>
  <etc:cellImage>
    <xdr:pic>
      <xdr:nvPicPr>
        <xdr:cNvPr id="225" name="ID_6F3001FFE386422C83E590F956FB0349"/>
        <xdr:cNvPicPr/>
      </xdr:nvPicPr>
      <xdr:blipFill>
        <a:blip r:embed="rId91" r:link="rId2"/>
        <a:stretch>
          <a:fillRect/>
        </a:stretch>
      </xdr:blipFill>
      <xdr:spPr>
        <a:xfrm>
          <a:off x="17811750" y="120230900"/>
          <a:ext cx="339090" cy="203200"/>
        </a:xfrm>
        <a:prstGeom prst="rect">
          <a:avLst/>
        </a:prstGeom>
      </xdr:spPr>
    </xdr:pic>
  </etc:cellImage>
  <etc:cellImage>
    <xdr:pic>
      <xdr:nvPicPr>
        <xdr:cNvPr id="167" name="ID_1BE665229FB14807A87E79452114EAE0"/>
        <xdr:cNvPicPr/>
      </xdr:nvPicPr>
      <xdr:blipFill>
        <a:blip r:embed="rId75" r:link="rId2"/>
        <a:stretch>
          <a:fillRect/>
        </a:stretch>
      </xdr:blipFill>
      <xdr:spPr>
        <a:xfrm>
          <a:off x="17781270" y="53057425"/>
          <a:ext cx="400050" cy="203200"/>
        </a:xfrm>
        <a:prstGeom prst="rect">
          <a:avLst/>
        </a:prstGeom>
      </xdr:spPr>
    </xdr:pic>
  </etc:cellImage>
  <etc:cellImage>
    <xdr:pic>
      <xdr:nvPicPr>
        <xdr:cNvPr id="201" name="ID_CC33D0558304458C8F26FDE5670ACE81"/>
        <xdr:cNvPicPr/>
      </xdr:nvPicPr>
      <xdr:blipFill>
        <a:blip r:embed="rId149" r:link="rId2"/>
        <a:stretch>
          <a:fillRect/>
        </a:stretch>
      </xdr:blipFill>
      <xdr:spPr>
        <a:xfrm>
          <a:off x="17792065" y="97586800"/>
          <a:ext cx="378460" cy="203200"/>
        </a:xfrm>
        <a:prstGeom prst="rect">
          <a:avLst/>
        </a:prstGeom>
      </xdr:spPr>
    </xdr:pic>
  </etc:cellImage>
  <etc:cellImage>
    <xdr:pic>
      <xdr:nvPicPr>
        <xdr:cNvPr id="193" name="ID_38F7CFC7CD174D84B8B20BF0E7E9AE30"/>
        <xdr:cNvPicPr/>
      </xdr:nvPicPr>
      <xdr:blipFill>
        <a:blip r:embed="rId14" r:link="rId2"/>
        <a:stretch>
          <a:fillRect/>
        </a:stretch>
      </xdr:blipFill>
      <xdr:spPr>
        <a:xfrm>
          <a:off x="17781270" y="89496900"/>
          <a:ext cx="400050" cy="203200"/>
        </a:xfrm>
        <a:prstGeom prst="rect">
          <a:avLst/>
        </a:prstGeom>
      </xdr:spPr>
    </xdr:pic>
  </etc:cellImage>
  <etc:cellImage>
    <xdr:pic>
      <xdr:nvPicPr>
        <xdr:cNvPr id="144" name="ID_1AE721FA620E4CCEA3205BBE983D990D"/>
        <xdr:cNvPicPr/>
      </xdr:nvPicPr>
      <xdr:blipFill>
        <a:blip r:embed="rId11" r:link="rId2"/>
        <a:stretch>
          <a:fillRect/>
        </a:stretch>
      </xdr:blipFill>
      <xdr:spPr>
        <a:xfrm>
          <a:off x="17786350" y="54543325"/>
          <a:ext cx="389890" cy="203200"/>
        </a:xfrm>
        <a:prstGeom prst="rect">
          <a:avLst/>
        </a:prstGeom>
      </xdr:spPr>
    </xdr:pic>
  </etc:cellImage>
  <etc:cellImage>
    <xdr:pic>
      <xdr:nvPicPr>
        <xdr:cNvPr id="192" name="ID_C8E6A4DD28DF49FDB2B738F6C25F7C7F"/>
        <xdr:cNvPicPr/>
      </xdr:nvPicPr>
      <xdr:blipFill>
        <a:blip r:embed="rId81" r:link="rId2"/>
        <a:stretch>
          <a:fillRect/>
        </a:stretch>
      </xdr:blipFill>
      <xdr:spPr>
        <a:xfrm>
          <a:off x="17846040" y="88836500"/>
          <a:ext cx="270510" cy="203200"/>
        </a:xfrm>
        <a:prstGeom prst="rect">
          <a:avLst/>
        </a:prstGeom>
      </xdr:spPr>
    </xdr:pic>
  </etc:cellImage>
  <etc:cellImage>
    <xdr:pic>
      <xdr:nvPicPr>
        <xdr:cNvPr id="169" name="ID_DA2FE7A895B04B5E8BC6D4C507EEFACD"/>
        <xdr:cNvPicPr/>
      </xdr:nvPicPr>
      <xdr:blipFill>
        <a:blip r:embed="rId10" r:link="rId2"/>
        <a:stretch>
          <a:fillRect/>
        </a:stretch>
      </xdr:blipFill>
      <xdr:spPr>
        <a:xfrm>
          <a:off x="17799685" y="56689625"/>
          <a:ext cx="363220" cy="203200"/>
        </a:xfrm>
        <a:prstGeom prst="rect">
          <a:avLst/>
        </a:prstGeom>
      </xdr:spPr>
    </xdr:pic>
  </etc:cellImage>
  <etc:cellImage>
    <xdr:pic>
      <xdr:nvPicPr>
        <xdr:cNvPr id="227" name="ID_9544F8596714493FB277E478A0D3CB70"/>
        <xdr:cNvPicPr/>
      </xdr:nvPicPr>
      <xdr:blipFill>
        <a:blip r:embed="rId28" r:link="rId2"/>
        <a:stretch>
          <a:fillRect/>
        </a:stretch>
      </xdr:blipFill>
      <xdr:spPr>
        <a:xfrm>
          <a:off x="17733645" y="121881900"/>
          <a:ext cx="495300" cy="203200"/>
        </a:xfrm>
        <a:prstGeom prst="rect">
          <a:avLst/>
        </a:prstGeom>
      </xdr:spPr>
    </xdr:pic>
  </etc:cellImage>
  <etc:cellImage>
    <xdr:pic>
      <xdr:nvPicPr>
        <xdr:cNvPr id="170" name="ID_22F72291CC7F44D1AA33419C3905B4C2"/>
        <xdr:cNvPicPr/>
      </xdr:nvPicPr>
      <xdr:blipFill>
        <a:blip r:embed="rId23" r:link="rId2"/>
        <a:stretch>
          <a:fillRect/>
        </a:stretch>
      </xdr:blipFill>
      <xdr:spPr>
        <a:xfrm>
          <a:off x="17826355" y="59166125"/>
          <a:ext cx="309880" cy="203200"/>
        </a:xfrm>
        <a:prstGeom prst="rect">
          <a:avLst/>
        </a:prstGeom>
      </xdr:spPr>
    </xdr:pic>
  </etc:cellImage>
  <etc:cellImage>
    <xdr:pic>
      <xdr:nvPicPr>
        <xdr:cNvPr id="194" name="ID_B5C91A5DFDF94F94B32E0780617EAE76"/>
        <xdr:cNvPicPr/>
      </xdr:nvPicPr>
      <xdr:blipFill>
        <a:blip r:embed="rId20" r:link="rId2"/>
        <a:stretch>
          <a:fillRect/>
        </a:stretch>
      </xdr:blipFill>
      <xdr:spPr>
        <a:xfrm>
          <a:off x="17767300" y="89992200"/>
          <a:ext cx="427990" cy="203200"/>
        </a:xfrm>
        <a:prstGeom prst="rect">
          <a:avLst/>
        </a:prstGeom>
      </xdr:spPr>
    </xdr:pic>
  </etc:cellImage>
  <etc:cellImage>
    <xdr:pic>
      <xdr:nvPicPr>
        <xdr:cNvPr id="171" name="ID_46EF5D8670FE421BB1DA450B72BFBA54"/>
        <xdr:cNvPicPr/>
      </xdr:nvPicPr>
      <xdr:blipFill>
        <a:blip r:embed="rId142" r:link="rId2"/>
        <a:stretch>
          <a:fillRect/>
        </a:stretch>
      </xdr:blipFill>
      <xdr:spPr>
        <a:xfrm>
          <a:off x="17691100" y="61680090"/>
          <a:ext cx="581025" cy="207010"/>
        </a:xfrm>
        <a:prstGeom prst="rect">
          <a:avLst/>
        </a:prstGeom>
      </xdr:spPr>
    </xdr:pic>
  </etc:cellImage>
  <etc:cellImage>
    <xdr:pic>
      <xdr:nvPicPr>
        <xdr:cNvPr id="172" name="ID_C514E1FDAE3C4F6EA3D293AFAB6216FA"/>
        <xdr:cNvPicPr/>
      </xdr:nvPicPr>
      <xdr:blipFill>
        <a:blip r:embed="rId61" r:link="rId2"/>
        <a:stretch>
          <a:fillRect/>
        </a:stretch>
      </xdr:blipFill>
      <xdr:spPr>
        <a:xfrm>
          <a:off x="17811115" y="62750700"/>
          <a:ext cx="340360" cy="203200"/>
        </a:xfrm>
        <a:prstGeom prst="rect">
          <a:avLst/>
        </a:prstGeom>
      </xdr:spPr>
    </xdr:pic>
  </etc:cellImage>
  <etc:cellImage>
    <xdr:pic>
      <xdr:nvPicPr>
        <xdr:cNvPr id="196" name="ID_8456BFEE700B4821A0AB055656ABECBD"/>
        <xdr:cNvPicPr/>
      </xdr:nvPicPr>
      <xdr:blipFill>
        <a:blip r:embed="rId48" r:link="rId2"/>
        <a:stretch>
          <a:fillRect/>
        </a:stretch>
      </xdr:blipFill>
      <xdr:spPr>
        <a:xfrm>
          <a:off x="17802225" y="92138500"/>
          <a:ext cx="358140" cy="203200"/>
        </a:xfrm>
        <a:prstGeom prst="rect">
          <a:avLst/>
        </a:prstGeom>
      </xdr:spPr>
    </xdr:pic>
  </etc:cellImage>
  <etc:cellImage>
    <xdr:pic>
      <xdr:nvPicPr>
        <xdr:cNvPr id="173" name="ID_7DF73400E2934128B3A6016450005002"/>
        <xdr:cNvPicPr/>
      </xdr:nvPicPr>
      <xdr:blipFill>
        <a:blip r:embed="rId163" r:link="rId2"/>
        <a:stretch>
          <a:fillRect/>
        </a:stretch>
      </xdr:blipFill>
      <xdr:spPr>
        <a:xfrm>
          <a:off x="17798415" y="65557400"/>
          <a:ext cx="365760" cy="203200"/>
        </a:xfrm>
        <a:prstGeom prst="rect">
          <a:avLst/>
        </a:prstGeom>
      </xdr:spPr>
    </xdr:pic>
  </etc:cellImage>
  <etc:cellImage>
    <xdr:pic>
      <xdr:nvPicPr>
        <xdr:cNvPr id="221" name="ID_8F118F23ACEB478F8C841D86E3CCFCA1"/>
        <xdr:cNvPicPr/>
      </xdr:nvPicPr>
      <xdr:blipFill>
        <a:blip r:embed="rId124" r:link="rId2"/>
        <a:stretch>
          <a:fillRect/>
        </a:stretch>
      </xdr:blipFill>
      <xdr:spPr>
        <a:xfrm>
          <a:off x="17811750" y="115277900"/>
          <a:ext cx="339090" cy="203200"/>
        </a:xfrm>
        <a:prstGeom prst="rect">
          <a:avLst/>
        </a:prstGeom>
      </xdr:spPr>
    </xdr:pic>
  </etc:cellImage>
  <etc:cellImage>
    <xdr:pic>
      <xdr:nvPicPr>
        <xdr:cNvPr id="199" name="ID_61915CEC4E8C4A8D9ACB35617340012A"/>
        <xdr:cNvPicPr/>
      </xdr:nvPicPr>
      <xdr:blipFill>
        <a:blip r:embed="rId88" r:link="rId2"/>
        <a:stretch>
          <a:fillRect/>
        </a:stretch>
      </xdr:blipFill>
      <xdr:spPr>
        <a:xfrm>
          <a:off x="17821275" y="95605600"/>
          <a:ext cx="320040" cy="203200"/>
        </a:xfrm>
        <a:prstGeom prst="rect">
          <a:avLst/>
        </a:prstGeom>
      </xdr:spPr>
    </xdr:pic>
  </etc:cellImage>
  <etc:cellImage>
    <xdr:pic>
      <xdr:nvPicPr>
        <xdr:cNvPr id="174" name="ID_D3F2AF79F311443B96CD7F6F7B28FA4B"/>
        <xdr:cNvPicPr/>
      </xdr:nvPicPr>
      <xdr:blipFill>
        <a:blip r:embed="rId50" r:link="rId2"/>
        <a:stretch>
          <a:fillRect/>
        </a:stretch>
      </xdr:blipFill>
      <xdr:spPr>
        <a:xfrm>
          <a:off x="17849850" y="68364100"/>
          <a:ext cx="262890" cy="203200"/>
        </a:xfrm>
        <a:prstGeom prst="rect">
          <a:avLst/>
        </a:prstGeom>
      </xdr:spPr>
    </xdr:pic>
  </etc:cellImage>
  <etc:cellImage>
    <xdr:pic>
      <xdr:nvPicPr>
        <xdr:cNvPr id="220" name="ID_9EFA4CBD9DB243EE97201AE70223AEF6"/>
        <xdr:cNvPicPr/>
      </xdr:nvPicPr>
      <xdr:blipFill>
        <a:blip r:embed="rId86" r:link="rId2"/>
        <a:stretch>
          <a:fillRect/>
        </a:stretch>
      </xdr:blipFill>
      <xdr:spPr>
        <a:xfrm>
          <a:off x="17722850" y="113957100"/>
          <a:ext cx="516890" cy="203200"/>
        </a:xfrm>
        <a:prstGeom prst="rect">
          <a:avLst/>
        </a:prstGeom>
      </xdr:spPr>
    </xdr:pic>
  </etc:cellImage>
  <etc:cellImage>
    <xdr:pic>
      <xdr:nvPicPr>
        <xdr:cNvPr id="198" name="ID_253E58C4122846D194BB103B37329311"/>
        <xdr:cNvPicPr/>
      </xdr:nvPicPr>
      <xdr:blipFill>
        <a:blip r:embed="rId79" r:link="rId2"/>
        <a:stretch>
          <a:fillRect/>
        </a:stretch>
      </xdr:blipFill>
      <xdr:spPr>
        <a:xfrm>
          <a:off x="17806670" y="94449900"/>
          <a:ext cx="349250" cy="203200"/>
        </a:xfrm>
        <a:prstGeom prst="rect">
          <a:avLst/>
        </a:prstGeom>
      </xdr:spPr>
    </xdr:pic>
  </etc:cellImage>
  <etc:cellImage>
    <xdr:pic>
      <xdr:nvPicPr>
        <xdr:cNvPr id="232" name="ID_1CA90279DDB54F67860BCC5A76630D41"/>
        <xdr:cNvPicPr/>
      </xdr:nvPicPr>
      <xdr:blipFill>
        <a:blip r:embed="rId108" r:link="rId2"/>
        <a:stretch>
          <a:fillRect/>
        </a:stretch>
      </xdr:blipFill>
      <xdr:spPr>
        <a:xfrm>
          <a:off x="17786985" y="125679200"/>
          <a:ext cx="388620" cy="203200"/>
        </a:xfrm>
        <a:prstGeom prst="rect">
          <a:avLst/>
        </a:prstGeom>
      </xdr:spPr>
    </xdr:pic>
  </etc:cellImage>
  <etc:cellImage>
    <xdr:pic>
      <xdr:nvPicPr>
        <xdr:cNvPr id="175" name="ID_909A52DAAF054C5F9188B7C28D1A1B5E"/>
        <xdr:cNvPicPr/>
      </xdr:nvPicPr>
      <xdr:blipFill>
        <a:blip r:embed="rId113" r:link="rId2"/>
        <a:stretch>
          <a:fillRect/>
        </a:stretch>
      </xdr:blipFill>
      <xdr:spPr>
        <a:xfrm>
          <a:off x="17781905" y="69519800"/>
          <a:ext cx="398780" cy="203200"/>
        </a:xfrm>
        <a:prstGeom prst="rect">
          <a:avLst/>
        </a:prstGeom>
      </xdr:spPr>
    </xdr:pic>
  </etc:cellImage>
  <etc:cellImage>
    <xdr:pic>
      <xdr:nvPicPr>
        <xdr:cNvPr id="176" name="ID_1D7791009CDB4EDFB95D84CA6ADAA961"/>
        <xdr:cNvPicPr/>
      </xdr:nvPicPr>
      <xdr:blipFill>
        <a:blip r:embed="rId164" r:link="rId2"/>
        <a:stretch>
          <a:fillRect/>
        </a:stretch>
      </xdr:blipFill>
      <xdr:spPr>
        <a:xfrm>
          <a:off x="17813020" y="70510400"/>
          <a:ext cx="336550" cy="203200"/>
        </a:xfrm>
        <a:prstGeom prst="rect">
          <a:avLst/>
        </a:prstGeom>
      </xdr:spPr>
    </xdr:pic>
  </etc:cellImage>
  <etc:cellImage>
    <xdr:pic>
      <xdr:nvPicPr>
        <xdr:cNvPr id="179" name="ID_39304CE1C7224EA6A3B1AAA11870005E"/>
        <xdr:cNvPicPr/>
      </xdr:nvPicPr>
      <xdr:blipFill>
        <a:blip r:embed="rId4" r:link="rId2"/>
        <a:stretch>
          <a:fillRect/>
        </a:stretch>
      </xdr:blipFill>
      <xdr:spPr>
        <a:xfrm>
          <a:off x="17823180" y="74968100"/>
          <a:ext cx="316230" cy="203200"/>
        </a:xfrm>
        <a:prstGeom prst="rect">
          <a:avLst/>
        </a:prstGeom>
      </xdr:spPr>
    </xdr:pic>
  </etc:cellImage>
  <etc:cellImage>
    <xdr:pic>
      <xdr:nvPicPr>
        <xdr:cNvPr id="204" name="ID_EF59764D342746E584DB562F9238DF46"/>
        <xdr:cNvPicPr/>
      </xdr:nvPicPr>
      <xdr:blipFill>
        <a:blip r:embed="rId60" r:link="rId2"/>
        <a:stretch>
          <a:fillRect/>
        </a:stretch>
      </xdr:blipFill>
      <xdr:spPr>
        <a:xfrm>
          <a:off x="17846040" y="99237800"/>
          <a:ext cx="270510" cy="203200"/>
        </a:xfrm>
        <a:prstGeom prst="rect">
          <a:avLst/>
        </a:prstGeom>
      </xdr:spPr>
    </xdr:pic>
  </etc:cellImage>
  <etc:cellImage>
    <xdr:pic>
      <xdr:nvPicPr>
        <xdr:cNvPr id="200" name="ID_937956237DF54D12B4FBBCF9FA3FAC9C"/>
        <xdr:cNvPicPr/>
      </xdr:nvPicPr>
      <xdr:blipFill>
        <a:blip r:embed="rId96" r:link="rId2"/>
        <a:stretch>
          <a:fillRect/>
        </a:stretch>
      </xdr:blipFill>
      <xdr:spPr>
        <a:xfrm>
          <a:off x="17905095" y="96761300"/>
          <a:ext cx="152400" cy="203200"/>
        </a:xfrm>
        <a:prstGeom prst="rect">
          <a:avLst/>
        </a:prstGeom>
      </xdr:spPr>
    </xdr:pic>
  </etc:cellImage>
  <etc:cellImage>
    <xdr:pic>
      <xdr:nvPicPr>
        <xdr:cNvPr id="180" name="ID_DDB5D57B33DF4A6A97831B767A4122BA"/>
        <xdr:cNvPicPr/>
      </xdr:nvPicPr>
      <xdr:blipFill>
        <a:blip r:embed="rId54" r:link="rId2"/>
        <a:stretch>
          <a:fillRect/>
        </a:stretch>
      </xdr:blipFill>
      <xdr:spPr>
        <a:xfrm>
          <a:off x="17865725" y="76619100"/>
          <a:ext cx="231140" cy="203200"/>
        </a:xfrm>
        <a:prstGeom prst="rect">
          <a:avLst/>
        </a:prstGeom>
      </xdr:spPr>
    </xdr:pic>
  </etc:cellImage>
  <etc:cellImage>
    <xdr:pic>
      <xdr:nvPicPr>
        <xdr:cNvPr id="181" name="ID_FEABBAF68A234DD28C97E1079DADEFE8"/>
        <xdr:cNvPicPr/>
      </xdr:nvPicPr>
      <xdr:blipFill>
        <a:blip r:embed="rId59" r:link="rId2"/>
        <a:stretch>
          <a:fillRect/>
        </a:stretch>
      </xdr:blipFill>
      <xdr:spPr>
        <a:xfrm>
          <a:off x="17791430" y="78270100"/>
          <a:ext cx="379730" cy="203200"/>
        </a:xfrm>
        <a:prstGeom prst="rect">
          <a:avLst/>
        </a:prstGeom>
      </xdr:spPr>
    </xdr:pic>
  </etc:cellImage>
  <etc:cellImage>
    <xdr:pic>
      <xdr:nvPicPr>
        <xdr:cNvPr id="235" name="ID_0B0C30A439714179A8AA2F961FC4924B"/>
        <xdr:cNvPicPr/>
      </xdr:nvPicPr>
      <xdr:blipFill>
        <a:blip r:embed="rId165" r:link="rId2"/>
        <a:stretch>
          <a:fillRect/>
        </a:stretch>
      </xdr:blipFill>
      <xdr:spPr>
        <a:xfrm>
          <a:off x="17860010" y="127825500"/>
          <a:ext cx="242570" cy="203200"/>
        </a:xfrm>
        <a:prstGeom prst="rect">
          <a:avLst/>
        </a:prstGeom>
      </xdr:spPr>
    </xdr:pic>
  </etc:cellImage>
  <etc:cellImage>
    <xdr:pic>
      <xdr:nvPicPr>
        <xdr:cNvPr id="183" name="ID_B1860EC94DC44B0B9BEE605FE6FB5D97"/>
        <xdr:cNvPicPr/>
      </xdr:nvPicPr>
      <xdr:blipFill>
        <a:blip r:embed="rId125" r:link="rId2"/>
        <a:stretch>
          <a:fillRect/>
        </a:stretch>
      </xdr:blipFill>
      <xdr:spPr>
        <a:xfrm>
          <a:off x="17792700" y="79921100"/>
          <a:ext cx="377190" cy="203200"/>
        </a:xfrm>
        <a:prstGeom prst="rect">
          <a:avLst/>
        </a:prstGeom>
      </xdr:spPr>
    </xdr:pic>
  </etc:cellImage>
  <etc:cellImage>
    <xdr:pic>
      <xdr:nvPicPr>
        <xdr:cNvPr id="267" name="ID_7A971F52697D4C6E8F75C97E6AF8F806"/>
        <xdr:cNvPicPr/>
      </xdr:nvPicPr>
      <xdr:blipFill>
        <a:blip r:embed="rId116" r:link="rId2"/>
        <a:stretch>
          <a:fillRect/>
        </a:stretch>
      </xdr:blipFill>
      <xdr:spPr>
        <a:xfrm>
          <a:off x="17789525" y="144087850"/>
          <a:ext cx="383540" cy="203200"/>
        </a:xfrm>
        <a:prstGeom prst="rect">
          <a:avLst/>
        </a:prstGeom>
      </xdr:spPr>
    </xdr:pic>
  </etc:cellImage>
  <etc:cellImage>
    <xdr:pic>
      <xdr:nvPicPr>
        <xdr:cNvPr id="188" name="ID_66985A57D3FF4EB6904AE6B7F4FF9AFC"/>
        <xdr:cNvPicPr/>
      </xdr:nvPicPr>
      <xdr:blipFill>
        <a:blip r:embed="rId24" r:link="rId2"/>
        <a:stretch>
          <a:fillRect/>
        </a:stretch>
      </xdr:blipFill>
      <xdr:spPr>
        <a:xfrm>
          <a:off x="17764125" y="85204300"/>
          <a:ext cx="434340" cy="203200"/>
        </a:xfrm>
        <a:prstGeom prst="rect">
          <a:avLst/>
        </a:prstGeom>
      </xdr:spPr>
    </xdr:pic>
  </etc:cellImage>
  <etc:cellImage>
    <xdr:pic>
      <xdr:nvPicPr>
        <xdr:cNvPr id="191" name="ID_B9124EB844FB4AFBA98DDF18B06758D5"/>
        <xdr:cNvPicPr/>
      </xdr:nvPicPr>
      <xdr:blipFill>
        <a:blip r:embed="rId82" r:link="rId2"/>
        <a:stretch>
          <a:fillRect/>
        </a:stretch>
      </xdr:blipFill>
      <xdr:spPr>
        <a:xfrm>
          <a:off x="17791430" y="88176100"/>
          <a:ext cx="379730" cy="203200"/>
        </a:xfrm>
        <a:prstGeom prst="rect">
          <a:avLst/>
        </a:prstGeom>
      </xdr:spPr>
    </xdr:pic>
  </etc:cellImage>
  <etc:cellImage>
    <xdr:pic>
      <xdr:nvPicPr>
        <xdr:cNvPr id="217" name="ID_35E358A92FD341FF81805DE6ABB22AD5"/>
        <xdr:cNvPicPr/>
      </xdr:nvPicPr>
      <xdr:blipFill>
        <a:blip r:embed="rId95" r:link="rId2"/>
        <a:stretch>
          <a:fillRect/>
        </a:stretch>
      </xdr:blipFill>
      <xdr:spPr>
        <a:xfrm>
          <a:off x="17905095" y="112115600"/>
          <a:ext cx="152400" cy="203200"/>
        </a:xfrm>
        <a:prstGeom prst="rect">
          <a:avLst/>
        </a:prstGeom>
      </xdr:spPr>
    </xdr:pic>
  </etc:cellImage>
  <etc:cellImage>
    <xdr:pic>
      <xdr:nvPicPr>
        <xdr:cNvPr id="195" name="ID_6171CBC4E93C4A9193238D5B8083DF1D"/>
        <xdr:cNvPicPr/>
      </xdr:nvPicPr>
      <xdr:blipFill>
        <a:blip r:embed="rId47" r:link="rId2"/>
        <a:stretch>
          <a:fillRect/>
        </a:stretch>
      </xdr:blipFill>
      <xdr:spPr>
        <a:xfrm>
          <a:off x="17802225" y="91643200"/>
          <a:ext cx="358140" cy="203200"/>
        </a:xfrm>
        <a:prstGeom prst="rect">
          <a:avLst/>
        </a:prstGeom>
      </xdr:spPr>
    </xdr:pic>
  </etc:cellImage>
  <etc:cellImage>
    <xdr:pic>
      <xdr:nvPicPr>
        <xdr:cNvPr id="197" name="ID_8094A42A7E3B4B828ED053E316C68C8F"/>
        <xdr:cNvPicPr/>
      </xdr:nvPicPr>
      <xdr:blipFill>
        <a:blip r:embed="rId68" r:link="rId2"/>
        <a:stretch>
          <a:fillRect/>
        </a:stretch>
      </xdr:blipFill>
      <xdr:spPr>
        <a:xfrm>
          <a:off x="17800320" y="93624400"/>
          <a:ext cx="361950" cy="203200"/>
        </a:xfrm>
        <a:prstGeom prst="rect">
          <a:avLst/>
        </a:prstGeom>
      </xdr:spPr>
    </xdr:pic>
  </etc:cellImage>
  <etc:cellImage>
    <xdr:pic>
      <xdr:nvPicPr>
        <xdr:cNvPr id="202" name="ID_5DA743B2E826453C9A86977AA07A2B2D"/>
        <xdr:cNvPicPr/>
      </xdr:nvPicPr>
      <xdr:blipFill>
        <a:blip r:embed="rId26" r:link="rId2"/>
        <a:stretch>
          <a:fillRect/>
        </a:stretch>
      </xdr:blipFill>
      <xdr:spPr>
        <a:xfrm>
          <a:off x="17793970" y="98082100"/>
          <a:ext cx="374650" cy="203200"/>
        </a:xfrm>
        <a:prstGeom prst="rect">
          <a:avLst/>
        </a:prstGeom>
      </xdr:spPr>
    </xdr:pic>
  </etc:cellImage>
  <etc:cellImage>
    <xdr:pic>
      <xdr:nvPicPr>
        <xdr:cNvPr id="205" name="ID_9C6D3A51EEE14483ADF43A9BDC1A8FE9"/>
        <xdr:cNvPicPr/>
      </xdr:nvPicPr>
      <xdr:blipFill>
        <a:blip r:embed="rId44" r:link="rId2"/>
        <a:stretch>
          <a:fillRect/>
        </a:stretch>
      </xdr:blipFill>
      <xdr:spPr>
        <a:xfrm>
          <a:off x="17745075" y="100063300"/>
          <a:ext cx="472440" cy="203200"/>
        </a:xfrm>
        <a:prstGeom prst="rect">
          <a:avLst/>
        </a:prstGeom>
      </xdr:spPr>
    </xdr:pic>
  </etc:cellImage>
  <etc:cellImage>
    <xdr:pic>
      <xdr:nvPicPr>
        <xdr:cNvPr id="211" name="ID_A10D9E798F0E4B8E9662F56322C54520"/>
        <xdr:cNvPicPr/>
      </xdr:nvPicPr>
      <xdr:blipFill>
        <a:blip r:embed="rId7" r:link="rId2"/>
        <a:stretch>
          <a:fillRect/>
        </a:stretch>
      </xdr:blipFill>
      <xdr:spPr>
        <a:xfrm>
          <a:off x="17818735" y="105181400"/>
          <a:ext cx="325120" cy="203200"/>
        </a:xfrm>
        <a:prstGeom prst="rect">
          <a:avLst/>
        </a:prstGeom>
      </xdr:spPr>
    </xdr:pic>
  </etc:cellImage>
  <etc:cellImage>
    <xdr:pic>
      <xdr:nvPicPr>
        <xdr:cNvPr id="212" name="ID_F5EE94EFA1824A5FB5EC5120CB9F5CCF"/>
        <xdr:cNvPicPr/>
      </xdr:nvPicPr>
      <xdr:blipFill>
        <a:blip r:embed="rId35" r:link="rId2"/>
        <a:stretch>
          <a:fillRect/>
        </a:stretch>
      </xdr:blipFill>
      <xdr:spPr>
        <a:xfrm>
          <a:off x="17798415" y="106172000"/>
          <a:ext cx="365760" cy="203200"/>
        </a:xfrm>
        <a:prstGeom prst="rect">
          <a:avLst/>
        </a:prstGeom>
      </xdr:spPr>
    </xdr:pic>
  </etc:cellImage>
  <etc:cellImage>
    <xdr:pic>
      <xdr:nvPicPr>
        <xdr:cNvPr id="214" name="ID_8500D5F86BF3435E96DA0706ED87D5A8"/>
        <xdr:cNvPicPr/>
      </xdr:nvPicPr>
      <xdr:blipFill>
        <a:blip r:embed="rId22" r:link="rId2"/>
        <a:stretch>
          <a:fillRect/>
        </a:stretch>
      </xdr:blipFill>
      <xdr:spPr>
        <a:xfrm>
          <a:off x="17772380" y="108648500"/>
          <a:ext cx="417830" cy="203200"/>
        </a:xfrm>
        <a:prstGeom prst="rect">
          <a:avLst/>
        </a:prstGeom>
      </xdr:spPr>
    </xdr:pic>
  </etc:cellImage>
  <etc:cellImage>
    <xdr:pic>
      <xdr:nvPicPr>
        <xdr:cNvPr id="215" name="ID_82B72EB0E6EB448D836A826413FCCD29"/>
        <xdr:cNvPicPr/>
      </xdr:nvPicPr>
      <xdr:blipFill>
        <a:blip r:embed="rId71" r:link="rId2"/>
        <a:stretch>
          <a:fillRect/>
        </a:stretch>
      </xdr:blipFill>
      <xdr:spPr>
        <a:xfrm>
          <a:off x="17736820" y="109143800"/>
          <a:ext cx="488950" cy="203200"/>
        </a:xfrm>
        <a:prstGeom prst="rect">
          <a:avLst/>
        </a:prstGeom>
      </xdr:spPr>
    </xdr:pic>
  </etc:cellImage>
  <etc:cellImage>
    <xdr:pic>
      <xdr:nvPicPr>
        <xdr:cNvPr id="216" name="ID_A71717DFDEFF44729617A6DF5CB2FCDA"/>
        <xdr:cNvPicPr/>
      </xdr:nvPicPr>
      <xdr:blipFill>
        <a:blip r:embed="rId67" r:link="rId2"/>
        <a:stretch>
          <a:fillRect/>
        </a:stretch>
      </xdr:blipFill>
      <xdr:spPr>
        <a:xfrm>
          <a:off x="17750155" y="110794800"/>
          <a:ext cx="462280" cy="203200"/>
        </a:xfrm>
        <a:prstGeom prst="rect">
          <a:avLst/>
        </a:prstGeom>
      </xdr:spPr>
    </xdr:pic>
  </etc:cellImage>
  <etc:cellImage>
    <xdr:pic>
      <xdr:nvPicPr>
        <xdr:cNvPr id="218" name="ID_2128AF0F5BA1411F871BB09FAFFB0184"/>
        <xdr:cNvPicPr/>
      </xdr:nvPicPr>
      <xdr:blipFill>
        <a:blip r:embed="rId103" r:link="rId2"/>
        <a:stretch>
          <a:fillRect/>
        </a:stretch>
      </xdr:blipFill>
      <xdr:spPr>
        <a:xfrm>
          <a:off x="17691100" y="112459770"/>
          <a:ext cx="581025" cy="174625"/>
        </a:xfrm>
        <a:prstGeom prst="rect">
          <a:avLst/>
        </a:prstGeom>
      </xdr:spPr>
    </xdr:pic>
  </etc:cellImage>
  <etc:cellImage>
    <xdr:pic>
      <xdr:nvPicPr>
        <xdr:cNvPr id="219" name="ID_F067AE61D2184BA0A923BE09D1FC4B69"/>
        <xdr:cNvPicPr/>
      </xdr:nvPicPr>
      <xdr:blipFill>
        <a:blip r:embed="rId99" r:link="rId2"/>
        <a:stretch>
          <a:fillRect/>
        </a:stretch>
      </xdr:blipFill>
      <xdr:spPr>
        <a:xfrm>
          <a:off x="17691100" y="113167795"/>
          <a:ext cx="581025" cy="396875"/>
        </a:xfrm>
        <a:prstGeom prst="rect">
          <a:avLst/>
        </a:prstGeom>
      </xdr:spPr>
    </xdr:pic>
  </etc:cellImage>
  <etc:cellImage>
    <xdr:pic>
      <xdr:nvPicPr>
        <xdr:cNvPr id="233" name="ID_4A43E9A5A6F648E5938EBCEA2E6FAEBB"/>
        <xdr:cNvPicPr/>
      </xdr:nvPicPr>
      <xdr:blipFill>
        <a:blip r:embed="rId109" r:link="rId2"/>
        <a:stretch>
          <a:fillRect/>
        </a:stretch>
      </xdr:blipFill>
      <xdr:spPr>
        <a:xfrm>
          <a:off x="17811115" y="126174500"/>
          <a:ext cx="340360" cy="203200"/>
        </a:xfrm>
        <a:prstGeom prst="rect">
          <a:avLst/>
        </a:prstGeom>
      </xdr:spPr>
    </xdr:pic>
  </etc:cellImage>
  <etc:cellImage>
    <xdr:pic>
      <xdr:nvPicPr>
        <xdr:cNvPr id="222" name="ID_15F1F7CD68714B4F8BD96DAC63FDF983"/>
        <xdr:cNvPicPr/>
      </xdr:nvPicPr>
      <xdr:blipFill>
        <a:blip r:embed="rId19" r:link="rId2"/>
        <a:stretch>
          <a:fillRect/>
        </a:stretch>
      </xdr:blipFill>
      <xdr:spPr>
        <a:xfrm>
          <a:off x="17787620" y="116268500"/>
          <a:ext cx="387350" cy="203200"/>
        </a:xfrm>
        <a:prstGeom prst="rect">
          <a:avLst/>
        </a:prstGeom>
      </xdr:spPr>
    </xdr:pic>
  </etc:cellImage>
  <etc:cellImage>
    <xdr:pic>
      <xdr:nvPicPr>
        <xdr:cNvPr id="278" name="ID_666FF85003E94AAAB26103603BCDD1C7"/>
        <xdr:cNvPicPr/>
      </xdr:nvPicPr>
      <xdr:blipFill>
        <a:blip r:embed="rId138" r:link="rId2"/>
        <a:stretch>
          <a:fillRect/>
        </a:stretch>
      </xdr:blipFill>
      <xdr:spPr>
        <a:xfrm>
          <a:off x="17829530" y="146754850"/>
          <a:ext cx="303530" cy="203200"/>
        </a:xfrm>
        <a:prstGeom prst="rect">
          <a:avLst/>
        </a:prstGeom>
      </xdr:spPr>
    </xdr:pic>
  </etc:cellImage>
  <etc:cellImage>
    <xdr:pic>
      <xdr:nvPicPr>
        <xdr:cNvPr id="223" name="ID_6B363D8762154D3689C9B94AC30451D8"/>
        <xdr:cNvPicPr/>
      </xdr:nvPicPr>
      <xdr:blipFill>
        <a:blip r:embed="rId25" r:link="rId2"/>
        <a:stretch>
          <a:fillRect/>
        </a:stretch>
      </xdr:blipFill>
      <xdr:spPr>
        <a:xfrm>
          <a:off x="17767935" y="117589300"/>
          <a:ext cx="426720" cy="203200"/>
        </a:xfrm>
        <a:prstGeom prst="rect">
          <a:avLst/>
        </a:prstGeom>
      </xdr:spPr>
    </xdr:pic>
  </etc:cellImage>
  <etc:cellImage>
    <xdr:pic>
      <xdr:nvPicPr>
        <xdr:cNvPr id="249" name="ID_2DADBACA9E0642E89DF96C6C8BC4FEA8"/>
        <xdr:cNvPicPr/>
      </xdr:nvPicPr>
      <xdr:blipFill>
        <a:blip r:embed="rId102" r:link="rId2"/>
        <a:stretch>
          <a:fillRect/>
        </a:stretch>
      </xdr:blipFill>
      <xdr:spPr>
        <a:xfrm>
          <a:off x="17802225" y="135312150"/>
          <a:ext cx="358140" cy="203200"/>
        </a:xfrm>
        <a:prstGeom prst="rect">
          <a:avLst/>
        </a:prstGeom>
      </xdr:spPr>
    </xdr:pic>
  </etc:cellImage>
  <etc:cellImage>
    <xdr:pic>
      <xdr:nvPicPr>
        <xdr:cNvPr id="224" name="ID_459F45EBFE7B405CABE77CCD3F4BE1A7"/>
        <xdr:cNvPicPr/>
      </xdr:nvPicPr>
      <xdr:blipFill>
        <a:blip r:embed="rId145" r:link="rId2"/>
        <a:stretch>
          <a:fillRect/>
        </a:stretch>
      </xdr:blipFill>
      <xdr:spPr>
        <a:xfrm>
          <a:off x="17727295" y="119075200"/>
          <a:ext cx="508000" cy="203200"/>
        </a:xfrm>
        <a:prstGeom prst="rect">
          <a:avLst/>
        </a:prstGeom>
      </xdr:spPr>
    </xdr:pic>
  </etc:cellImage>
  <etc:cellImage>
    <xdr:pic>
      <xdr:nvPicPr>
        <xdr:cNvPr id="226" name="ID_50C98E65B1BF4936BCA1BC3E80029F90"/>
        <xdr:cNvPicPr/>
      </xdr:nvPicPr>
      <xdr:blipFill>
        <a:blip r:embed="rId112" r:link="rId2"/>
        <a:stretch>
          <a:fillRect/>
        </a:stretch>
      </xdr:blipFill>
      <xdr:spPr>
        <a:xfrm>
          <a:off x="17842230" y="121221500"/>
          <a:ext cx="278130" cy="203200"/>
        </a:xfrm>
        <a:prstGeom prst="rect">
          <a:avLst/>
        </a:prstGeom>
      </xdr:spPr>
    </xdr:pic>
  </etc:cellImage>
  <etc:cellImage>
    <xdr:pic>
      <xdr:nvPicPr>
        <xdr:cNvPr id="228" name="ID_93AF90541C0C48AE88C476708683F699"/>
        <xdr:cNvPicPr/>
      </xdr:nvPicPr>
      <xdr:blipFill>
        <a:blip r:embed="rId166" r:link="rId2"/>
        <a:stretch>
          <a:fillRect/>
        </a:stretch>
      </xdr:blipFill>
      <xdr:spPr>
        <a:xfrm>
          <a:off x="17879695" y="122377200"/>
          <a:ext cx="203200" cy="203200"/>
        </a:xfrm>
        <a:prstGeom prst="rect">
          <a:avLst/>
        </a:prstGeom>
      </xdr:spPr>
    </xdr:pic>
  </etc:cellImage>
  <etc:cellImage>
    <xdr:pic>
      <xdr:nvPicPr>
        <xdr:cNvPr id="238" name="ID_E3814754662849989A40340A3892F36B"/>
        <xdr:cNvPicPr/>
      </xdr:nvPicPr>
      <xdr:blipFill>
        <a:blip r:embed="rId6" r:link="rId2"/>
        <a:stretch>
          <a:fillRect/>
        </a:stretch>
      </xdr:blipFill>
      <xdr:spPr>
        <a:xfrm>
          <a:off x="17789525" y="129368550"/>
          <a:ext cx="383540" cy="203200"/>
        </a:xfrm>
        <a:prstGeom prst="rect">
          <a:avLst/>
        </a:prstGeom>
      </xdr:spPr>
    </xdr:pic>
  </etc:cellImage>
  <etc:cellImage>
    <xdr:pic>
      <xdr:nvPicPr>
        <xdr:cNvPr id="229" name="ID_0599F90111164A1099C0A8A602F2688C"/>
        <xdr:cNvPicPr/>
      </xdr:nvPicPr>
      <xdr:blipFill>
        <a:blip r:embed="rId80" r:link="rId2"/>
        <a:stretch>
          <a:fillRect/>
        </a:stretch>
      </xdr:blipFill>
      <xdr:spPr>
        <a:xfrm>
          <a:off x="17706340" y="123037600"/>
          <a:ext cx="549910" cy="203200"/>
        </a:xfrm>
        <a:prstGeom prst="rect">
          <a:avLst/>
        </a:prstGeom>
      </xdr:spPr>
    </xdr:pic>
  </etc:cellImage>
  <etc:cellImage>
    <xdr:pic>
      <xdr:nvPicPr>
        <xdr:cNvPr id="230" name="ID_C964DD54E07443329A1C931D009BC0E7"/>
        <xdr:cNvPicPr/>
      </xdr:nvPicPr>
      <xdr:blipFill>
        <a:blip r:embed="rId90" r:link="rId2"/>
        <a:stretch>
          <a:fillRect/>
        </a:stretch>
      </xdr:blipFill>
      <xdr:spPr>
        <a:xfrm>
          <a:off x="17763490" y="124028200"/>
          <a:ext cx="435610" cy="203200"/>
        </a:xfrm>
        <a:prstGeom prst="rect">
          <a:avLst/>
        </a:prstGeom>
      </xdr:spPr>
    </xdr:pic>
  </etc:cellImage>
  <etc:cellImage>
    <xdr:pic>
      <xdr:nvPicPr>
        <xdr:cNvPr id="231" name="ID_4086A6EDC792440E874A778B8074161D"/>
        <xdr:cNvPicPr/>
      </xdr:nvPicPr>
      <xdr:blipFill>
        <a:blip r:embed="rId107" r:link="rId2"/>
        <a:stretch>
          <a:fillRect/>
        </a:stretch>
      </xdr:blipFill>
      <xdr:spPr>
        <a:xfrm>
          <a:off x="17784445" y="125018800"/>
          <a:ext cx="393700" cy="203200"/>
        </a:xfrm>
        <a:prstGeom prst="rect">
          <a:avLst/>
        </a:prstGeom>
      </xdr:spPr>
    </xdr:pic>
  </etc:cellImage>
  <etc:cellImage>
    <xdr:pic>
      <xdr:nvPicPr>
        <xdr:cNvPr id="234" name="ID_133E29A131CD40FFA0E84FC4E20AE552"/>
        <xdr:cNvPicPr/>
      </xdr:nvPicPr>
      <xdr:blipFill>
        <a:blip r:embed="rId104" r:link="rId2"/>
        <a:stretch>
          <a:fillRect/>
        </a:stretch>
      </xdr:blipFill>
      <xdr:spPr>
        <a:xfrm>
          <a:off x="17799685" y="127000000"/>
          <a:ext cx="363220" cy="203200"/>
        </a:xfrm>
        <a:prstGeom prst="rect">
          <a:avLst/>
        </a:prstGeom>
      </xdr:spPr>
    </xdr:pic>
  </etc:cellImage>
  <etc:cellImage>
    <xdr:pic>
      <xdr:nvPicPr>
        <xdr:cNvPr id="236" name="ID_A7AA2FEE3ED44233BDDA95FE654925A9"/>
        <xdr:cNvPicPr/>
      </xdr:nvPicPr>
      <xdr:blipFill>
        <a:blip r:embed="rId150" r:link="rId2"/>
        <a:stretch>
          <a:fillRect/>
        </a:stretch>
      </xdr:blipFill>
      <xdr:spPr>
        <a:xfrm>
          <a:off x="17842865" y="128047750"/>
          <a:ext cx="276860" cy="203200"/>
        </a:xfrm>
        <a:prstGeom prst="rect">
          <a:avLst/>
        </a:prstGeom>
      </xdr:spPr>
    </xdr:pic>
  </etc:cellImage>
  <etc:cellImage>
    <xdr:pic>
      <xdr:nvPicPr>
        <xdr:cNvPr id="237" name="ID_606F445FD73E4B2F8F4761740D9349AB"/>
        <xdr:cNvPicPr/>
      </xdr:nvPicPr>
      <xdr:blipFill>
        <a:blip r:embed="rId130" r:link="rId2"/>
        <a:stretch>
          <a:fillRect/>
        </a:stretch>
      </xdr:blipFill>
      <xdr:spPr>
        <a:xfrm>
          <a:off x="17752695" y="128708150"/>
          <a:ext cx="457200" cy="203200"/>
        </a:xfrm>
        <a:prstGeom prst="rect">
          <a:avLst/>
        </a:prstGeom>
      </xdr:spPr>
    </xdr:pic>
  </etc:cellImage>
  <etc:cellImage>
    <xdr:pic>
      <xdr:nvPicPr>
        <xdr:cNvPr id="239" name="ID_0E597F3EFA1F4D25AB9AB260711216A8"/>
        <xdr:cNvPicPr/>
      </xdr:nvPicPr>
      <xdr:blipFill>
        <a:blip r:embed="rId5" r:link="rId2"/>
        <a:stretch>
          <a:fillRect/>
        </a:stretch>
      </xdr:blipFill>
      <xdr:spPr>
        <a:xfrm>
          <a:off x="17801590" y="129698750"/>
          <a:ext cx="359410" cy="203200"/>
        </a:xfrm>
        <a:prstGeom prst="rect">
          <a:avLst/>
        </a:prstGeom>
      </xdr:spPr>
    </xdr:pic>
  </etc:cellImage>
  <etc:cellImage>
    <xdr:pic>
      <xdr:nvPicPr>
        <xdr:cNvPr id="240" name="ID_4E724F5295FF490A820F7D1E44D22066"/>
        <xdr:cNvPicPr/>
      </xdr:nvPicPr>
      <xdr:blipFill>
        <a:blip r:embed="rId18" r:link="rId2"/>
        <a:stretch>
          <a:fillRect/>
        </a:stretch>
      </xdr:blipFill>
      <xdr:spPr>
        <a:xfrm>
          <a:off x="17691100" y="130034665"/>
          <a:ext cx="581025" cy="191135"/>
        </a:xfrm>
        <a:prstGeom prst="rect">
          <a:avLst/>
        </a:prstGeom>
      </xdr:spPr>
    </xdr:pic>
  </etc:cellImage>
  <etc:cellImage>
    <xdr:pic>
      <xdr:nvPicPr>
        <xdr:cNvPr id="241" name="ID_720F2035E9B04DCC89FD194CDF02231D"/>
        <xdr:cNvPicPr/>
      </xdr:nvPicPr>
      <xdr:blipFill>
        <a:blip r:embed="rId51" r:link="rId2"/>
        <a:stretch>
          <a:fillRect/>
        </a:stretch>
      </xdr:blipFill>
      <xdr:spPr>
        <a:xfrm>
          <a:off x="17800955" y="130689350"/>
          <a:ext cx="360680" cy="203200"/>
        </a:xfrm>
        <a:prstGeom prst="rect">
          <a:avLst/>
        </a:prstGeom>
      </xdr:spPr>
    </xdr:pic>
  </etc:cellImage>
  <etc:cellImage>
    <xdr:pic>
      <xdr:nvPicPr>
        <xdr:cNvPr id="242" name="ID_DDB9B18C394D441680B24D428B2531AF"/>
        <xdr:cNvPicPr/>
      </xdr:nvPicPr>
      <xdr:blipFill>
        <a:blip r:embed="rId77" r:link="rId2"/>
        <a:stretch>
          <a:fillRect/>
        </a:stretch>
      </xdr:blipFill>
      <xdr:spPr>
        <a:xfrm>
          <a:off x="17783810" y="131184650"/>
          <a:ext cx="394970" cy="203200"/>
        </a:xfrm>
        <a:prstGeom prst="rect">
          <a:avLst/>
        </a:prstGeom>
      </xdr:spPr>
    </xdr:pic>
  </etc:cellImage>
  <etc:cellImage>
    <xdr:pic>
      <xdr:nvPicPr>
        <xdr:cNvPr id="243" name="ID_934BC5FE751442F79C34F980EE2E334A"/>
        <xdr:cNvPicPr/>
      </xdr:nvPicPr>
      <xdr:blipFill>
        <a:blip r:embed="rId94" r:link="rId2"/>
        <a:stretch>
          <a:fillRect/>
        </a:stretch>
      </xdr:blipFill>
      <xdr:spPr>
        <a:xfrm>
          <a:off x="17955895" y="131845050"/>
          <a:ext cx="50800" cy="203200"/>
        </a:xfrm>
        <a:prstGeom prst="rect">
          <a:avLst/>
        </a:prstGeom>
      </xdr:spPr>
    </xdr:pic>
  </etc:cellImage>
  <etc:cellImage>
    <xdr:pic>
      <xdr:nvPicPr>
        <xdr:cNvPr id="244" name="ID_438A847504EC4A56BBE4F879EA3E7A67"/>
        <xdr:cNvPicPr/>
      </xdr:nvPicPr>
      <xdr:blipFill>
        <a:blip r:embed="rId167" r:link="rId2"/>
        <a:stretch>
          <a:fillRect/>
        </a:stretch>
      </xdr:blipFill>
      <xdr:spPr>
        <a:xfrm>
          <a:off x="17905095" y="132505450"/>
          <a:ext cx="152400" cy="203200"/>
        </a:xfrm>
        <a:prstGeom prst="rect">
          <a:avLst/>
        </a:prstGeom>
      </xdr:spPr>
    </xdr:pic>
  </etc:cellImage>
  <etc:cellImage>
    <xdr:pic>
      <xdr:nvPicPr>
        <xdr:cNvPr id="245" name="ID_585CB66EBAB94BDB93D75A5C11DC5329"/>
        <xdr:cNvPicPr/>
      </xdr:nvPicPr>
      <xdr:blipFill>
        <a:blip r:embed="rId106" r:link="rId2"/>
        <a:stretch>
          <a:fillRect/>
        </a:stretch>
      </xdr:blipFill>
      <xdr:spPr>
        <a:xfrm>
          <a:off x="17722215" y="132835650"/>
          <a:ext cx="518160" cy="203200"/>
        </a:xfrm>
        <a:prstGeom prst="rect">
          <a:avLst/>
        </a:prstGeom>
      </xdr:spPr>
    </xdr:pic>
  </etc:cellImage>
  <etc:cellImage>
    <xdr:pic>
      <xdr:nvPicPr>
        <xdr:cNvPr id="246" name="ID_44B9D340F9D04D1FBB7FF37FEF9377C1"/>
        <xdr:cNvPicPr/>
      </xdr:nvPicPr>
      <xdr:blipFill>
        <a:blip r:embed="rId120" r:link="rId2"/>
        <a:stretch>
          <a:fillRect/>
        </a:stretch>
      </xdr:blipFill>
      <xdr:spPr>
        <a:xfrm>
          <a:off x="17804765" y="133496050"/>
          <a:ext cx="353060" cy="203200"/>
        </a:xfrm>
        <a:prstGeom prst="rect">
          <a:avLst/>
        </a:prstGeom>
      </xdr:spPr>
    </xdr:pic>
  </etc:cellImage>
  <etc:cellImage>
    <xdr:pic>
      <xdr:nvPicPr>
        <xdr:cNvPr id="248" name="ID_FF359B23568248A6AE298948BF68B95A"/>
        <xdr:cNvPicPr/>
      </xdr:nvPicPr>
      <xdr:blipFill>
        <a:blip r:embed="rId92" r:link="rId2"/>
        <a:stretch>
          <a:fillRect/>
        </a:stretch>
      </xdr:blipFill>
      <xdr:spPr>
        <a:xfrm>
          <a:off x="17776825" y="134486650"/>
          <a:ext cx="408940" cy="203200"/>
        </a:xfrm>
        <a:prstGeom prst="rect">
          <a:avLst/>
        </a:prstGeom>
      </xdr:spPr>
    </xdr:pic>
  </etc:cellImage>
  <etc:cellImage>
    <xdr:pic>
      <xdr:nvPicPr>
        <xdr:cNvPr id="250" name="ID_AEB9526DDD0C46699E4B8E07422259BD"/>
        <xdr:cNvPicPr/>
      </xdr:nvPicPr>
      <xdr:blipFill>
        <a:blip r:embed="rId101" r:link="rId2"/>
        <a:stretch>
          <a:fillRect/>
        </a:stretch>
      </xdr:blipFill>
      <xdr:spPr>
        <a:xfrm>
          <a:off x="17768570" y="135534400"/>
          <a:ext cx="425450" cy="203200"/>
        </a:xfrm>
        <a:prstGeom prst="rect">
          <a:avLst/>
        </a:prstGeom>
      </xdr:spPr>
    </xdr:pic>
  </etc:cellImage>
  <etc:cellImage>
    <xdr:pic>
      <xdr:nvPicPr>
        <xdr:cNvPr id="251" name="ID_4A496DC36F4D42D3AFA7CF8217D12CF8"/>
        <xdr:cNvPicPr/>
      </xdr:nvPicPr>
      <xdr:blipFill>
        <a:blip r:embed="rId168" r:link="rId2"/>
        <a:stretch>
          <a:fillRect/>
        </a:stretch>
      </xdr:blipFill>
      <xdr:spPr>
        <a:xfrm>
          <a:off x="17777460" y="135756650"/>
          <a:ext cx="407670" cy="203200"/>
        </a:xfrm>
        <a:prstGeom prst="rect">
          <a:avLst/>
        </a:prstGeom>
      </xdr:spPr>
    </xdr:pic>
  </etc:cellImage>
  <etc:cellImage>
    <xdr:pic>
      <xdr:nvPicPr>
        <xdr:cNvPr id="252" name="ID_5F0E26A6393E42968E3FB938CEC3E53B"/>
        <xdr:cNvPicPr/>
      </xdr:nvPicPr>
      <xdr:blipFill>
        <a:blip r:embed="rId134" r:link="rId2"/>
        <a:stretch>
          <a:fillRect/>
        </a:stretch>
      </xdr:blipFill>
      <xdr:spPr>
        <a:xfrm>
          <a:off x="17846040" y="135978900"/>
          <a:ext cx="270510" cy="203200"/>
        </a:xfrm>
        <a:prstGeom prst="rect">
          <a:avLst/>
        </a:prstGeom>
      </xdr:spPr>
    </xdr:pic>
  </etc:cellImage>
  <etc:cellImage>
    <xdr:pic>
      <xdr:nvPicPr>
        <xdr:cNvPr id="253" name="ID_40F8059C7E264D6EBC040B6C4A4D8CD8"/>
        <xdr:cNvPicPr/>
      </xdr:nvPicPr>
      <xdr:blipFill>
        <a:blip r:embed="rId169" r:link="rId2"/>
        <a:stretch>
          <a:fillRect/>
        </a:stretch>
      </xdr:blipFill>
      <xdr:spPr>
        <a:xfrm>
          <a:off x="17776825" y="136201150"/>
          <a:ext cx="408940" cy="203200"/>
        </a:xfrm>
        <a:prstGeom prst="rect">
          <a:avLst/>
        </a:prstGeom>
      </xdr:spPr>
    </xdr:pic>
  </etc:cellImage>
  <etc:cellImage>
    <xdr:pic>
      <xdr:nvPicPr>
        <xdr:cNvPr id="254" name="ID_161E2E739E824E2A97571A821C5D0AA4"/>
        <xdr:cNvPicPr/>
      </xdr:nvPicPr>
      <xdr:blipFill>
        <a:blip r:embed="rId140" r:link="rId2"/>
        <a:stretch>
          <a:fillRect/>
        </a:stretch>
      </xdr:blipFill>
      <xdr:spPr>
        <a:xfrm>
          <a:off x="17778730" y="136423400"/>
          <a:ext cx="405130" cy="203200"/>
        </a:xfrm>
        <a:prstGeom prst="rect">
          <a:avLst/>
        </a:prstGeom>
      </xdr:spPr>
    </xdr:pic>
  </etc:cellImage>
  <etc:cellImage>
    <xdr:pic>
      <xdr:nvPicPr>
        <xdr:cNvPr id="255" name="ID_FF2ED7D6B4CE41F8A145543A1CDE1608"/>
        <xdr:cNvPicPr/>
      </xdr:nvPicPr>
      <xdr:blipFill>
        <a:blip r:embed="rId53" r:link="rId2"/>
        <a:stretch>
          <a:fillRect/>
        </a:stretch>
      </xdr:blipFill>
      <xdr:spPr>
        <a:xfrm>
          <a:off x="17806035" y="137248900"/>
          <a:ext cx="350520" cy="203200"/>
        </a:xfrm>
        <a:prstGeom prst="rect">
          <a:avLst/>
        </a:prstGeom>
      </xdr:spPr>
    </xdr:pic>
  </etc:cellImage>
  <etc:cellImage>
    <xdr:pic>
      <xdr:nvPicPr>
        <xdr:cNvPr id="145" name="ID_159C56BB89EF4CE387FF1753202EC7F1"/>
        <xdr:cNvPicPr/>
      </xdr:nvPicPr>
      <xdr:blipFill>
        <a:blip r:embed="rId72" r:link="rId2"/>
        <a:stretch>
          <a:fillRect/>
        </a:stretch>
      </xdr:blipFill>
      <xdr:spPr>
        <a:xfrm>
          <a:off x="17795875" y="138442700"/>
          <a:ext cx="771525" cy="438150"/>
        </a:xfrm>
        <a:prstGeom prst="rect">
          <a:avLst/>
        </a:prstGeom>
      </xdr:spPr>
    </xdr:pic>
  </etc:cellImage>
  <etc:cellImage>
    <xdr:pic>
      <xdr:nvPicPr>
        <xdr:cNvPr id="147" name="ID_2DE38B63A64B41CCB907BD2FD4E515B5"/>
        <xdr:cNvPicPr/>
      </xdr:nvPicPr>
      <xdr:blipFill>
        <a:blip r:embed="rId89" r:link="rId2"/>
        <a:stretch>
          <a:fillRect/>
        </a:stretch>
      </xdr:blipFill>
      <xdr:spPr>
        <a:xfrm>
          <a:off x="17738725" y="139471400"/>
          <a:ext cx="914400" cy="361950"/>
        </a:xfrm>
        <a:prstGeom prst="rect">
          <a:avLst/>
        </a:prstGeom>
      </xdr:spPr>
    </xdr:pic>
  </etc:cellImage>
  <etc:cellImage>
    <xdr:pic>
      <xdr:nvPicPr>
        <xdr:cNvPr id="256" name="ID_246ED1F065084E75AF44374DFEF0430F"/>
        <xdr:cNvPicPr/>
      </xdr:nvPicPr>
      <xdr:blipFill>
        <a:blip r:embed="rId111" r:link="rId2"/>
        <a:stretch>
          <a:fillRect/>
        </a:stretch>
      </xdr:blipFill>
      <xdr:spPr>
        <a:xfrm>
          <a:off x="17800955" y="140385800"/>
          <a:ext cx="360680" cy="203200"/>
        </a:xfrm>
        <a:prstGeom prst="rect">
          <a:avLst/>
        </a:prstGeom>
      </xdr:spPr>
    </xdr:pic>
  </etc:cellImage>
  <etc:cellImage>
    <xdr:pic>
      <xdr:nvPicPr>
        <xdr:cNvPr id="257" name="ID_F924E9192CAD47D98DF37192D6BD6D6C"/>
        <xdr:cNvPicPr/>
      </xdr:nvPicPr>
      <xdr:blipFill>
        <a:blip r:embed="rId65" r:link="rId2"/>
        <a:stretch>
          <a:fillRect/>
        </a:stretch>
      </xdr:blipFill>
      <xdr:spPr>
        <a:xfrm>
          <a:off x="17874615" y="140881100"/>
          <a:ext cx="213360" cy="203200"/>
        </a:xfrm>
        <a:prstGeom prst="rect">
          <a:avLst/>
        </a:prstGeom>
      </xdr:spPr>
    </xdr:pic>
  </etc:cellImage>
  <etc:cellImage>
    <xdr:pic>
      <xdr:nvPicPr>
        <xdr:cNvPr id="258" name="ID_7623F65631EC4D8E8B32E50686C69E54"/>
        <xdr:cNvPicPr/>
      </xdr:nvPicPr>
      <xdr:blipFill>
        <a:blip r:embed="rId74" r:link="rId2"/>
        <a:stretch>
          <a:fillRect/>
        </a:stretch>
      </xdr:blipFill>
      <xdr:spPr>
        <a:xfrm>
          <a:off x="17821910" y="141376400"/>
          <a:ext cx="318770" cy="203200"/>
        </a:xfrm>
        <a:prstGeom prst="rect">
          <a:avLst/>
        </a:prstGeom>
      </xdr:spPr>
    </xdr:pic>
  </etc:cellImage>
  <etc:cellImage>
    <xdr:pic>
      <xdr:nvPicPr>
        <xdr:cNvPr id="259" name="ID_C12F0C6837BF49EBB31327EC40F2E02B"/>
        <xdr:cNvPicPr/>
      </xdr:nvPicPr>
      <xdr:blipFill>
        <a:blip r:embed="rId118" r:link="rId2"/>
        <a:stretch>
          <a:fillRect/>
        </a:stretch>
      </xdr:blipFill>
      <xdr:spPr>
        <a:xfrm>
          <a:off x="17847945" y="141871700"/>
          <a:ext cx="266700" cy="203200"/>
        </a:xfrm>
        <a:prstGeom prst="rect">
          <a:avLst/>
        </a:prstGeom>
      </xdr:spPr>
    </xdr:pic>
  </etc:cellImage>
  <etc:cellImage>
    <xdr:pic>
      <xdr:nvPicPr>
        <xdr:cNvPr id="260" name="ID_A2B67732D05043BA98E0905ED3F16B95"/>
        <xdr:cNvPicPr/>
      </xdr:nvPicPr>
      <xdr:blipFill>
        <a:blip r:embed="rId27" r:link="rId2"/>
        <a:stretch>
          <a:fillRect/>
        </a:stretch>
      </xdr:blipFill>
      <xdr:spPr>
        <a:xfrm>
          <a:off x="17691100" y="142539720"/>
          <a:ext cx="581025" cy="187325"/>
        </a:xfrm>
        <a:prstGeom prst="rect">
          <a:avLst/>
        </a:prstGeom>
      </xdr:spPr>
    </xdr:pic>
  </etc:cellImage>
  <etc:cellImage>
    <xdr:pic>
      <xdr:nvPicPr>
        <xdr:cNvPr id="261" name="ID_AF716210B3BC4F99BAAEE03EAD6FC5F7"/>
        <xdr:cNvPicPr/>
      </xdr:nvPicPr>
      <xdr:blipFill>
        <a:blip r:embed="rId85" r:link="rId2"/>
        <a:stretch>
          <a:fillRect/>
        </a:stretch>
      </xdr:blipFill>
      <xdr:spPr>
        <a:xfrm>
          <a:off x="17802860" y="142754350"/>
          <a:ext cx="356870" cy="203200"/>
        </a:xfrm>
        <a:prstGeom prst="rect">
          <a:avLst/>
        </a:prstGeom>
      </xdr:spPr>
    </xdr:pic>
  </etc:cellImage>
  <etc:cellImage>
    <xdr:pic>
      <xdr:nvPicPr>
        <xdr:cNvPr id="262" name="ID_5D5994B9A3224060BDB127FDEB3989ED"/>
        <xdr:cNvPicPr/>
      </xdr:nvPicPr>
      <xdr:blipFill>
        <a:blip r:embed="rId84" r:link="rId2"/>
        <a:stretch>
          <a:fillRect/>
        </a:stretch>
      </xdr:blipFill>
      <xdr:spPr>
        <a:xfrm>
          <a:off x="17766030" y="142976600"/>
          <a:ext cx="430530" cy="203200"/>
        </a:xfrm>
        <a:prstGeom prst="rect">
          <a:avLst/>
        </a:prstGeom>
      </xdr:spPr>
    </xdr:pic>
  </etc:cellImage>
  <etc:cellImage>
    <xdr:pic>
      <xdr:nvPicPr>
        <xdr:cNvPr id="263" name="ID_01B0D7B7577F418BA59BC9423F9D4944"/>
        <xdr:cNvPicPr/>
      </xdr:nvPicPr>
      <xdr:blipFill>
        <a:blip r:embed="rId114" r:link="rId2"/>
        <a:stretch>
          <a:fillRect/>
        </a:stretch>
      </xdr:blipFill>
      <xdr:spPr>
        <a:xfrm>
          <a:off x="17699355" y="143198850"/>
          <a:ext cx="563880" cy="203200"/>
        </a:xfrm>
        <a:prstGeom prst="rect">
          <a:avLst/>
        </a:prstGeom>
      </xdr:spPr>
    </xdr:pic>
  </etc:cellImage>
  <etc:cellImage>
    <xdr:pic>
      <xdr:nvPicPr>
        <xdr:cNvPr id="264" name="ID_166646016D7F414A8ADABA42817B6A95"/>
        <xdr:cNvPicPr/>
      </xdr:nvPicPr>
      <xdr:blipFill>
        <a:blip r:embed="rId117" r:link="rId2"/>
        <a:stretch>
          <a:fillRect/>
        </a:stretch>
      </xdr:blipFill>
      <xdr:spPr>
        <a:xfrm>
          <a:off x="17783810" y="143421100"/>
          <a:ext cx="394970" cy="203200"/>
        </a:xfrm>
        <a:prstGeom prst="rect">
          <a:avLst/>
        </a:prstGeom>
      </xdr:spPr>
    </xdr:pic>
  </etc:cellImage>
  <etc:cellImage>
    <xdr:pic>
      <xdr:nvPicPr>
        <xdr:cNvPr id="265" name="ID_314BCC448AAA4018A5FED893C25DACA1"/>
        <xdr:cNvPicPr/>
      </xdr:nvPicPr>
      <xdr:blipFill>
        <a:blip r:embed="rId123" r:link="rId2"/>
        <a:stretch>
          <a:fillRect/>
        </a:stretch>
      </xdr:blipFill>
      <xdr:spPr>
        <a:xfrm>
          <a:off x="17691100" y="143660495"/>
          <a:ext cx="581025" cy="168275"/>
        </a:xfrm>
        <a:prstGeom prst="rect">
          <a:avLst/>
        </a:prstGeom>
      </xdr:spPr>
    </xdr:pic>
  </etc:cellImage>
  <etc:cellImage>
    <xdr:pic>
      <xdr:nvPicPr>
        <xdr:cNvPr id="266" name="ID_01B8505ABB644B29A0DE8AF649ECC51C"/>
        <xdr:cNvPicPr/>
      </xdr:nvPicPr>
      <xdr:blipFill>
        <a:blip r:embed="rId115" r:link="rId2"/>
        <a:stretch>
          <a:fillRect/>
        </a:stretch>
      </xdr:blipFill>
      <xdr:spPr>
        <a:xfrm>
          <a:off x="17706975" y="143865600"/>
          <a:ext cx="548640" cy="203200"/>
        </a:xfrm>
        <a:prstGeom prst="rect">
          <a:avLst/>
        </a:prstGeom>
      </xdr:spPr>
    </xdr:pic>
  </etc:cellImage>
  <etc:cellImage>
    <xdr:pic>
      <xdr:nvPicPr>
        <xdr:cNvPr id="268" name="ID_6D7590CB2D6F4455ACC008507900A97D"/>
        <xdr:cNvPicPr/>
      </xdr:nvPicPr>
      <xdr:blipFill>
        <a:blip r:embed="rId121" r:link="rId2"/>
        <a:stretch>
          <a:fillRect/>
        </a:stretch>
      </xdr:blipFill>
      <xdr:spPr>
        <a:xfrm>
          <a:off x="17771110" y="144310100"/>
          <a:ext cx="420370" cy="203200"/>
        </a:xfrm>
        <a:prstGeom prst="rect">
          <a:avLst/>
        </a:prstGeom>
      </xdr:spPr>
    </xdr:pic>
  </etc:cellImage>
  <etc:cellImage>
    <xdr:pic>
      <xdr:nvPicPr>
        <xdr:cNvPr id="270" name="ID_4EFEEE03D7E14BA4A4C80F045FE062B7"/>
        <xdr:cNvPicPr/>
      </xdr:nvPicPr>
      <xdr:blipFill>
        <a:blip r:embed="rId129" r:link="rId2"/>
        <a:stretch>
          <a:fillRect/>
        </a:stretch>
      </xdr:blipFill>
      <xdr:spPr>
        <a:xfrm>
          <a:off x="17695545" y="144754600"/>
          <a:ext cx="571500" cy="203200"/>
        </a:xfrm>
        <a:prstGeom prst="rect">
          <a:avLst/>
        </a:prstGeom>
      </xdr:spPr>
    </xdr:pic>
  </etc:cellImage>
  <etc:cellImage>
    <xdr:pic>
      <xdr:nvPicPr>
        <xdr:cNvPr id="271" name="ID_74A332B172C64FF5A5864F93D33F7181"/>
        <xdr:cNvPicPr/>
      </xdr:nvPicPr>
      <xdr:blipFill>
        <a:blip r:embed="rId139" r:link="rId2"/>
        <a:stretch>
          <a:fillRect/>
        </a:stretch>
      </xdr:blipFill>
      <xdr:spPr>
        <a:xfrm>
          <a:off x="17802860" y="144976850"/>
          <a:ext cx="356870" cy="203200"/>
        </a:xfrm>
        <a:prstGeom prst="rect">
          <a:avLst/>
        </a:prstGeom>
      </xdr:spPr>
    </xdr:pic>
  </etc:cellImage>
  <etc:cellImage>
    <xdr:pic>
      <xdr:nvPicPr>
        <xdr:cNvPr id="272" name="ID_B0704BAA356942C2AD0739A01696B59D"/>
        <xdr:cNvPicPr/>
      </xdr:nvPicPr>
      <xdr:blipFill>
        <a:blip r:embed="rId136" r:link="rId2"/>
        <a:stretch>
          <a:fillRect/>
        </a:stretch>
      </xdr:blipFill>
      <xdr:spPr>
        <a:xfrm>
          <a:off x="17876520" y="145199100"/>
          <a:ext cx="209550" cy="203200"/>
        </a:xfrm>
        <a:prstGeom prst="rect">
          <a:avLst/>
        </a:prstGeom>
      </xdr:spPr>
    </xdr:pic>
  </etc:cellImage>
  <etc:cellImage>
    <xdr:pic>
      <xdr:nvPicPr>
        <xdr:cNvPr id="273" name="ID_9A1FE04FE87E49EABCA97E9B66A87A64"/>
        <xdr:cNvPicPr/>
      </xdr:nvPicPr>
      <xdr:blipFill>
        <a:blip r:embed="rId76" r:link="rId2"/>
        <a:stretch>
          <a:fillRect/>
        </a:stretch>
      </xdr:blipFill>
      <xdr:spPr>
        <a:xfrm>
          <a:off x="17742535" y="145421350"/>
          <a:ext cx="477520" cy="203200"/>
        </a:xfrm>
        <a:prstGeom prst="rect">
          <a:avLst/>
        </a:prstGeom>
      </xdr:spPr>
    </xdr:pic>
  </etc:cellImage>
  <etc:cellImage>
    <xdr:pic>
      <xdr:nvPicPr>
        <xdr:cNvPr id="274" name="ID_C42695055F6A4B97A46E72965F5EC2CE"/>
        <xdr:cNvPicPr/>
      </xdr:nvPicPr>
      <xdr:blipFill>
        <a:blip r:embed="rId110" r:link="rId2"/>
        <a:stretch>
          <a:fillRect/>
        </a:stretch>
      </xdr:blipFill>
      <xdr:spPr>
        <a:xfrm>
          <a:off x="17804765" y="145643600"/>
          <a:ext cx="353060" cy="203200"/>
        </a:xfrm>
        <a:prstGeom prst="rect">
          <a:avLst/>
        </a:prstGeom>
      </xdr:spPr>
    </xdr:pic>
  </etc:cellImage>
  <etc:cellImage>
    <xdr:pic>
      <xdr:nvPicPr>
        <xdr:cNvPr id="146" name="ID_3AD37B43FB9A4247B2E4A5B82F6EF1BA"/>
        <xdr:cNvPicPr/>
      </xdr:nvPicPr>
      <xdr:blipFill>
        <a:blip r:embed="rId136" r:link="rId2"/>
        <a:stretch>
          <a:fillRect/>
        </a:stretch>
      </xdr:blipFill>
      <xdr:spPr>
        <a:xfrm>
          <a:off x="17876520" y="145865850"/>
          <a:ext cx="209550" cy="203200"/>
        </a:xfrm>
        <a:prstGeom prst="rect">
          <a:avLst/>
        </a:prstGeom>
      </xdr:spPr>
    </xdr:pic>
  </etc:cellImage>
  <etc:cellImage>
    <xdr:pic>
      <xdr:nvPicPr>
        <xdr:cNvPr id="275" name="ID_2EE5236B2C7E43B2A6421CFAE9934E9E"/>
        <xdr:cNvPicPr/>
      </xdr:nvPicPr>
      <xdr:blipFill>
        <a:blip r:embed="rId135" r:link="rId2"/>
        <a:stretch>
          <a:fillRect/>
        </a:stretch>
      </xdr:blipFill>
      <xdr:spPr>
        <a:xfrm>
          <a:off x="17786350" y="146088100"/>
          <a:ext cx="389890" cy="203200"/>
        </a:xfrm>
        <a:prstGeom prst="rect">
          <a:avLst/>
        </a:prstGeom>
      </xdr:spPr>
    </xdr:pic>
  </etc:cellImage>
  <etc:cellImage>
    <xdr:pic>
      <xdr:nvPicPr>
        <xdr:cNvPr id="276" name="ID_446FCC804A7D4101A1426B2CF59FCC50"/>
        <xdr:cNvPicPr/>
      </xdr:nvPicPr>
      <xdr:blipFill>
        <a:blip r:embed="rId133" r:link="rId2"/>
        <a:stretch>
          <a:fillRect/>
        </a:stretch>
      </xdr:blipFill>
      <xdr:spPr>
        <a:xfrm>
          <a:off x="17772380" y="146310350"/>
          <a:ext cx="417830" cy="203200"/>
        </a:xfrm>
        <a:prstGeom prst="rect">
          <a:avLst/>
        </a:prstGeom>
      </xdr:spPr>
    </xdr:pic>
  </etc:cellImage>
  <etc:cellImage>
    <xdr:pic>
      <xdr:nvPicPr>
        <xdr:cNvPr id="277" name="ID_05A347DE5385482BB186E94396A693D2"/>
        <xdr:cNvPicPr/>
      </xdr:nvPicPr>
      <xdr:blipFill>
        <a:blip r:embed="rId132" r:link="rId2"/>
        <a:stretch>
          <a:fillRect/>
        </a:stretch>
      </xdr:blipFill>
      <xdr:spPr>
        <a:xfrm>
          <a:off x="17698720" y="146532600"/>
          <a:ext cx="565150" cy="203200"/>
        </a:xfrm>
        <a:prstGeom prst="rect">
          <a:avLst/>
        </a:prstGeom>
      </xdr:spPr>
    </xdr:pic>
  </etc:cellImage>
</etc:cellImages>
</file>

<file path=xl/sharedStrings.xml><?xml version="1.0" encoding="utf-8"?>
<sst xmlns="http://schemas.openxmlformats.org/spreadsheetml/2006/main" count="1146" uniqueCount="485">
  <si>
    <t>文学院2023—2024学年2022级汉语言文学（师范）专业综合素质测评成绩</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</si>
  <si>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</si>
  <si>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</si>
  <si>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</si>
  <si>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</si>
  <si>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</si>
  <si>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</si>
  <si>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</si>
  <si>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</si>
  <si>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</si>
  <si>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</si>
  <si>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</si>
  <si>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</si>
  <si>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</si>
  <si>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</si>
  <si>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</si>
  <si>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</si>
  <si>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</si>
  <si>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冯家宝</t>
  </si>
  <si>
    <t>否</t>
  </si>
  <si>
    <t>薄琳</t>
  </si>
  <si>
    <t>王语嫣</t>
  </si>
  <si>
    <t>王丹宁</t>
  </si>
  <si>
    <t>张卉芊</t>
  </si>
  <si>
    <t>相若淇</t>
  </si>
  <si>
    <t>云梦泽</t>
  </si>
  <si>
    <t>王菲</t>
  </si>
  <si>
    <t>杨智雯</t>
  </si>
  <si>
    <t>李思慧</t>
  </si>
  <si>
    <t>刘嘉洋</t>
  </si>
  <si>
    <t>张瑛池</t>
  </si>
  <si>
    <t>刘奕彤</t>
  </si>
  <si>
    <t>邓媛元</t>
  </si>
  <si>
    <t>李妮霏</t>
  </si>
  <si>
    <t>石可欣</t>
  </si>
  <si>
    <t>张宇涵</t>
  </si>
  <si>
    <t>汪樱同</t>
  </si>
  <si>
    <t>张鹤</t>
  </si>
  <si>
    <t>王淇淇</t>
  </si>
  <si>
    <t>杨美琦</t>
  </si>
  <si>
    <t>韩淑淯</t>
  </si>
  <si>
    <t>陈郡竹</t>
  </si>
  <si>
    <t>郑雨欣</t>
  </si>
  <si>
    <t>关雅文</t>
  </si>
  <si>
    <t>吴佳鑫</t>
  </si>
  <si>
    <t>张馨月</t>
  </si>
  <si>
    <t>黄婉琴</t>
  </si>
  <si>
    <t>王亦雯</t>
  </si>
  <si>
    <t>李美妍</t>
  </si>
  <si>
    <t>张逸涵</t>
  </si>
  <si>
    <t>谭薪楠</t>
  </si>
  <si>
    <t>姜妮</t>
  </si>
  <si>
    <t>左小双</t>
  </si>
  <si>
    <t>张尚钧</t>
  </si>
  <si>
    <t>孙艺灵</t>
  </si>
  <si>
    <t>王思童</t>
  </si>
  <si>
    <t>井然</t>
  </si>
  <si>
    <t>赵可伊</t>
  </si>
  <si>
    <t>李晓彤</t>
  </si>
  <si>
    <t>高超群</t>
  </si>
  <si>
    <t>唐伟</t>
  </si>
  <si>
    <t>梁璧宇</t>
  </si>
  <si>
    <t>徐欣怡</t>
  </si>
  <si>
    <t>王佳琪</t>
  </si>
  <si>
    <t>朱俏伊</t>
  </si>
  <si>
    <t>孙苏琪</t>
  </si>
  <si>
    <t>田媛媛</t>
  </si>
  <si>
    <t>张佳怡</t>
  </si>
  <si>
    <t>韩嘉成</t>
  </si>
  <si>
    <t>曹湘池</t>
  </si>
  <si>
    <t>程诗谣</t>
  </si>
  <si>
    <t>张涵舒</t>
  </si>
  <si>
    <t>徐风蕊</t>
  </si>
  <si>
    <t>范诗雨</t>
  </si>
  <si>
    <t>冯逸凝</t>
  </si>
  <si>
    <t>张雨晴</t>
  </si>
  <si>
    <t>崔艺涵</t>
  </si>
  <si>
    <t>阚莹莹</t>
  </si>
  <si>
    <t>何妮</t>
  </si>
  <si>
    <t>李哲滈</t>
  </si>
  <si>
    <t>赵思琪</t>
  </si>
  <si>
    <t>吕馥彤</t>
  </si>
  <si>
    <t>李京格</t>
  </si>
  <si>
    <t>刘嘉怡</t>
  </si>
  <si>
    <t>杜明阳</t>
  </si>
  <si>
    <t>王伽伊</t>
  </si>
  <si>
    <t>姜柏秀</t>
  </si>
  <si>
    <t>杨雅迪</t>
  </si>
  <si>
    <t>李姊轩</t>
  </si>
  <si>
    <t>付君诚</t>
  </si>
  <si>
    <t>段慧敏</t>
  </si>
  <si>
    <t>王艾琳</t>
  </si>
  <si>
    <t>赫爽男</t>
  </si>
  <si>
    <t>徐嘉欣</t>
  </si>
  <si>
    <t>张诗濛</t>
  </si>
  <si>
    <t>周祉含</t>
  </si>
  <si>
    <t>刘静妍</t>
  </si>
  <si>
    <t>张悦铭</t>
  </si>
  <si>
    <t>冯安娜</t>
  </si>
  <si>
    <t>胡馨月</t>
  </si>
  <si>
    <t>刘璇</t>
  </si>
  <si>
    <t>张鑫玥</t>
  </si>
  <si>
    <t>刘成丽</t>
  </si>
  <si>
    <t>有</t>
  </si>
  <si>
    <t>马烨</t>
  </si>
  <si>
    <t>李思仪</t>
  </si>
  <si>
    <t>张忆然</t>
  </si>
  <si>
    <t>胡彤</t>
  </si>
  <si>
    <t>田王文涵</t>
  </si>
  <si>
    <t>王酋颐</t>
  </si>
  <si>
    <t>卢笛</t>
  </si>
  <si>
    <t>蒋晓玥</t>
  </si>
  <si>
    <t>曹婷婷</t>
  </si>
  <si>
    <t>韩佳益</t>
  </si>
  <si>
    <t>刘美辰</t>
  </si>
  <si>
    <t>刘雨淇</t>
  </si>
  <si>
    <t>耿文越</t>
  </si>
  <si>
    <t>解若莹</t>
  </si>
  <si>
    <t>雷茗越</t>
  </si>
  <si>
    <t>陆祖燕</t>
  </si>
  <si>
    <t>于慧琳</t>
  </si>
  <si>
    <t>王轲欣</t>
  </si>
  <si>
    <t>李尚远</t>
  </si>
  <si>
    <t>廉金玉</t>
  </si>
  <si>
    <t>王杰</t>
  </si>
  <si>
    <t>曾子慧</t>
  </si>
  <si>
    <t>无</t>
  </si>
  <si>
    <t>王天红</t>
  </si>
  <si>
    <t>李泽坤</t>
  </si>
  <si>
    <t>李嘉宁</t>
  </si>
  <si>
    <t>唐婉璐</t>
  </si>
  <si>
    <t>刘文艳</t>
  </si>
  <si>
    <t>张川樱子</t>
  </si>
  <si>
    <t>胥沁婷</t>
  </si>
  <si>
    <t>李昀霏</t>
  </si>
  <si>
    <t>宋丹杨</t>
  </si>
  <si>
    <t>张爱迪</t>
  </si>
  <si>
    <t>刘雨晴</t>
  </si>
  <si>
    <t>范宇</t>
  </si>
  <si>
    <t>王馨冉</t>
  </si>
  <si>
    <t>邱婷婷</t>
  </si>
  <si>
    <t>是</t>
  </si>
  <si>
    <t>付鑫怡</t>
  </si>
  <si>
    <t>丁宁</t>
  </si>
  <si>
    <t>陈海兰</t>
  </si>
  <si>
    <t>杨笑月</t>
  </si>
  <si>
    <t>马晨希</t>
  </si>
  <si>
    <t>赵家良</t>
  </si>
  <si>
    <t>史畅</t>
  </si>
  <si>
    <t>金雨欧</t>
  </si>
  <si>
    <t>胡新浩</t>
  </si>
  <si>
    <t>5. 1</t>
  </si>
  <si>
    <t>70. 12</t>
  </si>
  <si>
    <t>王湘雯</t>
  </si>
  <si>
    <t>王俊尧</t>
  </si>
  <si>
    <t>彭瑾棋</t>
  </si>
  <si>
    <t>郗昱甫</t>
  </si>
  <si>
    <t>辅导员：</t>
  </si>
  <si>
    <t>院综合素质测评工作领导小组组长</t>
  </si>
  <si>
    <t>文学院2023—2024学年2022级汉语言文学（师范）专业德育测评成绩</t>
  </si>
  <si>
    <t>基础分（满分60）</t>
  </si>
  <si>
    <t>奖励分（满分40）</t>
  </si>
  <si>
    <t>扣分</t>
  </si>
  <si>
    <t>总分</t>
  </si>
  <si>
    <t>德育测评得分</t>
  </si>
  <si>
    <t>德育测评排名</t>
  </si>
  <si>
    <t>奖励分、扣分明细</t>
  </si>
  <si>
    <t xml:space="preserve">
1.沈阳师范大学2023年暑假“三下乡”社会实践活动先进个人，2023.12,共青团沈阳师范大学委员会，＋4
2.沈阳师范大学2023年暑假“返家乡”社会实践活动先进个人，2023.12，共青团沈阳师范大学委员会，＋4，
3.沈阳师范大学2022—2023年优秀学生,2023.12	，沈阳师范大学，沈阳师范大学，＋4
4.沈阳师范大学2022—2023年优秀学生干部,沈阳师范大学，2023.12	＋4
5.2023年度沈阳师范大学优秀寝室长，沈阳师范大学，2024.4	＋4
6.沈阳师范大学励志成才大学生，沈阳师范大学，2024.6，＋4
7.沈阳师范大学2024年寒假“返家乡”社会实践活动先进个人，2024.6，共青团沈阳师范大学委员会，	＋4
8.沈阳师范大学2024年寒假“三下乡”社会实践活动先进个人,共青团沈阳师范大学委员会，2024.6	＋4
9.沈阳师范大学2022-2023年先进班集体主要负责人，沈阳师范大学，2023.12	＋4
10.沈阳师范大学先进团支部主要负责人,共青团沈阳师范大学文学院委员会，2024.4	＋4
11.2023年沈阳师范大学大学生暑期“三下乡”社会实践活动优秀团队,共青团沈阳师范大学委员会，2023.12	＋2
12.2024年沈阳师范大学大学生寒假“三下乡”社会实践活动优秀团队，共青团沈阳师范大学委员会，2024.6	＋2
13.沈阳师范大学第六届先锋学生会，共青团沈阳师范大学委员会，2023.11	＋4
14.文学院第二十一届团委学生会执行主席，共青团沈阳师范大学文学院委员会，2023.11，	＋8
15.参加沈阳师范大学2023年暑期“三下乡”社会实践活动并成功结项，共青团沈阳师范大学文学院委员会，2023，12	＋0.5
16.参加沈阳师范大学2024年寒假“三下乡”社会实践活动并成功结项，共青团沈阳师范大学委员会，2024.2	＋0.5
17.参加文学院扫雪志愿服务活动,共青团沈阳师范大学文学院委员会，2023.11	＋0.5
18.2023年开学迎新生志愿者，共青团沈阳师范大学文学院委员会，2024.8	＋0.5</t>
  </si>
  <si>
    <t>1.院团委副书记，共青团沈阳师范大学委员会，2023年10月+8
2.沈阳师范大学优秀学生，沈阳师范大学，2023年12月+4
3.沈阳师范大学优秀学生干部，沈阳师范大学，2023年12月+4
4.沈阳师范大学优秀团干部，共青团沈阳师范大学委员会，2024年4月+4
5.沈阳师范大学第十九届励志成才大学生，沈阳师范大学，2024年6月+4
6.沈阳师范大学第六届先锋学生会主要负责人，沈阳师范大学，2023年12月+4
7.沈阳师范大学先进团支部主要负责人，共青团沈阳师范大学委员会，2024年4月+4
8.沈阳师范大学2023年暑期三下乡优秀团队，共青团沈阳师范大学委员会，2023年12月+2
9.沈阳师范大学2024年寒假三下乡优秀团队，共青团沈阳师范大学委员会，2024年6月+2
10.沈阳师范大学文学院“学雷锋、云支教”优秀志愿者，共青团沈阳师范大学委员会，2024年3月+0.5
11.沈阳师范大学文学院扫雪活动，沈阳师范大学文学院委员会，2023年11月+0.5
12.2023年沈阳师范大学运动会志愿者，沈阳师范大学文学院委员会，2024年8月+0.5
13.“一起云支教”志愿活动志愿者，沈阳师范大学文学院委员会，2024年3月+0.5
14.社会实践参与3次，沈阳师范大学文学院委员会，2024年12月+1</t>
  </si>
  <si>
    <t>1.班长，2023.9-2024.9，加4
2.沈阳师范大学先进班集体 沈阳师范大学 2023.12加4
3.沈阳师范大学优秀团员 共青团沈阳师范大学委员会 2024.3加4
4."文学院2024年‘五月的鲜花’综合育人计划之‘学雷锋、云支教’寒假社会实践活动"共青团沈阳师范大学文学院委员会 2024.3加0.5
5.2023年11月7日 22级扫雪加0.5
6.优秀寝室 沈阳师范大学 2024.4加4
7.沈阳师范大学先进团支部 共青团沈阳师范大学委员会 2024.4加4
8.优秀学生 沈阳师范大学 2023.12加4
9.优秀学生干部 沈阳师范大学2023.12加4
10.优秀寝室长沈阳师范大学 2024.4加4
11.运动会志愿活动 沈阳师范大学文学院委员会 2024.8加0.5
12.沈阳师范大学第六届先锋学生会 共青团沈阳师范大学委员会 2024.5加2
13.2023暑假社会实践结题 共青团沈阳师范大学委员会 2023.9加0.5
14.2024寒假社会实践结题 共青团沈阳师范大学委员会 2024.3加0.5</t>
  </si>
  <si>
    <t>1.沈阳师范大学2024年寒假社会实践活动先进个人，共青团沈阳师范大学委员会，2024年6月，+4
2.沈阳师范大学先进团支部主要负责人，共青团沈阳师范大学委员会，2024年4月，+4
3.沈阳师范大学第六届先锋学生会，共青团沈阳师范大学委员会，2023年12月，+2
4.2024年寒假社会实践活动优秀团队（负责人），共青团沈阳师范大学委员会，2024年6月，+4
5.雅阁剧社正职负责人，共青团沈阳师范大学委员会，2023年7月，+5
6.参加沈阳师范大学2024年寒假社会实践活动两个队伍结项，共青团沈阳师范大学文学院委员会，2024年8月，+1
7.参与“走进盲校，对面朗读”志愿活动，共青团沈阳师范大学文学院委员会，2024年8月， +0.5
8.参加文学院扫雪志愿服务活动，共青团沈阳师范大学文学院委员会，2023年11月，+0.5
9.2023年开学迎新生，共青团沈阳师范大学文学院委员会，2023年9月，+0.5
10.参与“五月的鲜花——学雷锋，云支教”志愿活动，共青团大化瑶族自治县委员会、共青团沈阳师范大学文学院委员会，2024年3月，+0.5
11.2023年运动会志愿者，共青团沈阳师范大学文学院委员会，2024年8月，+0.5
12.2024年寒假“情暖童心，云端相伴”志愿活动，共青团沈阳师范大学委员会，2024年8月，+0.5
13.文暖大化志愿活动，共青团沈阳师范大学委员会，2024年5月，+0.5
14.学雷锋，云支教，共青团沈阳师范大学委员会，2024年3月，+0.5
15.“文以载道，爱暖铁路”志愿活动，共青团沈阳师范大学委员会，2024年8月，+0.5</t>
  </si>
  <si>
    <t>1.沈阳师范大学2024年寒假"返家乡"先进个人，共青团沈阳师范大学委员会，2024年6月，+4
2.沈阳师范大学先进团支部主要负责人，共青团沈阳师范大学委员会，2024年4月，+4
3.汉语角全球活力社团成员，+5
4.团支书，+4
5.参加文学院扫雪志愿服务活动，共青团沈阳师范大学文学院委员会，2023年11月，+0.5
6.参与“走进盲校，对面朗读”志愿活动，共青团沈阳师范大学文学院委员会，2024年8月， +0.5
7.“文以载道，爱暖铁路”志愿活动，共青团沈阳师范大学委员会，2024年8月，+0.5
8.2024年寒假“一起云支教”志愿活动，共青团沈阳师范大学委员会，2024年8月，+0.5
9.2024年暑假“一起云支教”志愿活动，共青团沈阳师范大学委员会，2024年8月，+0.5
10.文暖大化志愿活动，共青团沈阳师范大学委员会，2024年5月，+0.5
11.学雷锋，云支教，共青团沈阳师范大学委员会，2024年3月，+0.5</t>
  </si>
  <si>
    <t>1.文学院易班工作站站长，沈阳师范大学文学院，2023年10月-2024年10月+6
2.沈阳师范大学先进班集体，沈阳师范大学，2023年12月+2
3.文学院扫雪，沈阳师范大学文学院共青团委员会，2023年11月+0.5
4.2024年“学雷锋，云支教”寒假社会实践活动，共青团沈阳师范大学文学院委员会，2024年3月+0.5
5.2023年沈阳师范大学大学生暑期“三下乡”社会实践活动优秀团队（成员），共青团沈阳师范大学委员会，2023年12月+2
6.2023年开学迎新生志愿活动，共青团沈阳师范大学文学院委员会2023年9月+0.5
7.善行100募捐活动，共青团沈阳师范大学文学院委员会，2024年8月+0.5
8.2024年8月全国易班优课优秀十佳案例评选活动优秀学生骨干，易班网，2024年8月+8</t>
  </si>
  <si>
    <t>1.院学生会组织部部长，共青团沈阳师范大学委员会，2023年10月，+4
2.优秀团员，共青团沈阳师范大学委员会，2024年4月，+4
3.优秀寝室，共青团沈阳师范大学委员会，2024年4月，+2
4.2023年暑期社会实践重点项目结项合格，共青团沈阳师范大学委员会，2023年，+0.5
5.沈阳师范大学文学院先进团支部，共青团沈阳师范大学委员会，2024年4月，+2
6.沈阳师范大学先进班集体，共青团沈阳师范大学委员会，2024年12月，+2
7.“‘五月的鲜花’综合育人计划之‘学雷锋、云支教’寒假社会实践活动”表现优秀，共青团沈阳师范大学文学院委员会，2024年3月，+0.5
8.2024年暑假参与“一起云支教”，共青团沈阳师范大学文学院委员会，2024年3月，+0.5
9.2023年运动会志愿活动参与人员，共青团沈阳师范大学文学院委员会，2024年8月，+0.5
10.2023年参与“走进盲校，对面朗读”活动，共青团沈阳师范大学文学院委员会，2024年8月，+0.5
11.2023年11月7日扫雪，共青团沈阳师范大学文学院委员会，2023年11月，+0.5
12.沈阳师范大学第六届先锋学生会，共青团沈阳师范大学委员会，2023年12月，+2
13.2024年寒假社会实践活动，共青团沈阳师范大学文学院委员会，2024年8月，+0.5</t>
  </si>
  <si>
    <t>1.校易班工作站部长，2023年9月＋5
2.集体荣誉优秀班级其他成员，2023年12月＋2
3.集体荣誉优秀寝室其他成员 ，2024年4月＋2
4.参加校院组织的义务劳动扫雪 ，2023年11月＋0.5
5.全国易班优课优秀学生骨干，2024年1月＋8</t>
  </si>
  <si>
    <t>1.沈阳师范大学先进团支部成员，2024年4月，共青团沈阳师范大学，＋2
2.沈阳师范大学2024年大学生寒假社会实践活动优秀团队负责人2024年6月，共青团沈阳市师范大学，＋4
3.沈阳师范大学先锋学生会，2024年5月，＋2
4.院学生会部门正职负责人2023年11月，共青团沈阳师范大学文学院，＋4
5.参与2024年寒假社会实践活动＋0.5
6.2024年文暖大化志愿活动＋0.5
7.参与2023年暑假社会实践活动＋0.5
8.参与2024年“走进盲校，对面朗读”志愿活动＋0.5
9.参与2024年“文以载道，爱暖铁路”志愿活动＋0.5
10.参与2024年寒假“情暖童心，云端相伴”志愿活动＋0.5
11.参与2023年开学迎新生志愿活动＋0.5
12.参与2023年运动会志愿活动＋0.5
13.参与扫雪活动＋0.5，2023年11月
14.参与2024年暑假“一起云支教”志愿活动＋0.5</t>
  </si>
  <si>
    <t>1.优秀学生干部，沈阳师范大学，2023年12月，＋4  
2.优秀寝室（寝室长），沈阳师范大学，2024年4月，＋4
3.文学院自管会主任，2023年10月，＋6  
4.扫雪活动，2023年11月7日，＋0.5
5.参加扬帆计划大学生实习活动，2024年7月26日，＋0.5
6.参加“五月的鲜花”综合育人计划之学雷锋云支教寒假活动，2024年3月，加0.5
7.参加运动会志愿活动，2024年8月28日，＋0.5</t>
  </si>
  <si>
    <t>1.沈阳师范大学先进班集体主要负责人，2023.12加4 
2.沈阳师范大学先进团支部主要负责人，2024.4加4
3.班长，加4 
4.扫雪，2023.11加0.5
5.2023年开学迎新生志愿者，2023.9加0.5
6.“情暖童心，云端相伴”志愿者，2024.8加0.5
7.2023年运动会志愿者，2024.8加0.5
8.“走进盲校，对面朗读”志愿者，2024.8加0.5
9.2023年暑假社会实践活动，2024.8加0.5</t>
  </si>
  <si>
    <t>1.沈阳师范大学优秀学生干部	，沈阳师范大学，2023年12月 ＋4
2.沈阳师范大学先进团支部（主要负责人），共青团沈阳师范大学委员会，2024年4月 ＋4
3.沈阳师范大学文学院22.1班长，沈阳师范大学，2023～2024年 ＋4
4.扫雪义务劳动，沈阳师范大学，2023年11月 ＋0.5
5.“走进盲校，对面朗读”志愿活动，2023年11月 ＋0.5
6.运动会志愿活动，沈阳师范大学，2023年9月 ＋0.5
7.“学雷锋、云支教”寒假社会实践活动，共青团沈阳师范大学文学院委员会，2024年3月 ＋0.5</t>
  </si>
  <si>
    <t>1.2023-2024年担任院学生会秘书处部长，加4分
2.2024年沈阳师范大学第六届先锋学生会，加2分
3.2024年沈阳师范大学先进团支部，共青团沈阳师范大学委员会，成员加2分
4.23年暑假三下乡，加0.5
5.24年寒假三下乡，加0.5
6.2024年3月为盲胞读书，0.5
7.2024年5月“学雷锋，云支教”寒假社会实践活动，0.5
8.2024寒假一起云支教，0.5
9.2023年9月运动会志愿者，0.5
10.2024年2月寒假返家乡社会实践，0.5
11.2023年11月本科教学质量监测活动，0.5
12.2023年12月扫雪，0.5
13.2023年9月迎新生志愿活动，0.5
14.2024年8月一起云支教暑假，0.5</t>
  </si>
  <si>
    <t>1.2024年6月寒假返家乡先进个人，共青团沈阳师范大学委员会，+4
2.2024年沈阳师范大学第六届先锋学生会+2
3.2023~2024年担任院团委就业服务部门部长，沈阳师范大学文学院委员会，+4
4.2023年9月运动会志愿者，沈阳师范大学文学院委员会，+0.5
5.2024年5月为盲胞读书，沈阳师范大学文学院委员会，+0.5
6.2023年11月扫雪，沈阳师范大学文学院委员会，+0.5
7.23年暑假三下乡，沈阳师范大学文学院委员会，+0.5
8.24年寒假三下乡，沈阳师范大学文学院委员会，+0.5
9.2024年3月爱暖铁路志愿者，沈阳师范大学文学院委员会，+0.5
10.2023年11月善行100，沈阳师范大学文学院委员会+0.5</t>
  </si>
  <si>
    <t>1.优秀自管会干部，沈阳师范大学，2024年4月，加4分
2.沈阳师范大学先进班集体，沈阳师范大学，2023年12月，加2分
3.沈阳师范大学先进团支部，共青团沈阳师范大学委员会，2024年4月，加2分
4.文学院自管会楼务中心部部长，沈阳师范大学文学院自管会，23-24学年，加4分
5.参与2023年11月7日扫雪，共青团沈阳师范大学文学院委员会，2023年11月，加0.5分
6.参与2023年运动会，共青团沈阳师范大学文学院委员会，2024年8月，加0.5分
7.参与2024年寒假社会实践，共青团沈阳师范大学文学院委员会，2024年2月，加0.5分</t>
  </si>
  <si>
    <t>1.优秀自管会干部，2024.3，加4分
2.沈阳师范大学先进团支部，2024.4，加2分
3.文学院自管会宣传部部长,23-24学年，加4分
4.社会实践优秀团队成员，2024.6，加2分
5.参加冬日扫雪活动,2023.11，加0.5分
6.参加2023年暑假社会实践活动,2024.8，0.5分</t>
  </si>
  <si>
    <t>1.沈阳师范大学第六届先锋学生会次要负责人，沈阳师范大学，2023年12月+2
2.沈阳师范大学先进团支部要负责人，共青团沈阳师范大学委员会，2024年4月+4
3.沈阳师范大学文学院扫雪活动，沈阳师范大学文学院委员会，2023年11月+0.5
4.2024 年暑假"一起云支教”，沈阳师范大学文学院委员会，2024年8月+0.5
5.2023 年运动会志愿者，沈阳师范大学文学院委员会，2024年8月+0.5
6.2023年暑假社会实践活动结题，沈阳师范文学文学院委员会，2023年8月+0.5
7.2024年寒假社会实践活动结题，沈阳师范大学文学院委员会，2024年+0.5
8.文学院团委学生会权益服务部部长，共青团沈阳师范大学文学院委员会，2023年11月+4</t>
  </si>
  <si>
    <t>1.院易班工作站宣传部负责人2023年10月-2024年10月，+4
2.沈阳师范大学先进班集体2023年12月，+2
3.沈阳师范大学先进团支部2024年4月，+4
4.参加文学院学生扫雪活动2023年11月7日，院级+0.5
5.学雷锋，云支教活动2024年3月，+0.5
6.参加2023年暑期社会实践活动2024年7月，+0.5
7.善行100募捐活动2024年8月26日，+0.5
8.“文以载道，爱暖铁路”志愿活动2024年3月24日，+0.5</t>
  </si>
  <si>
    <t>1.沈阳师范大学2022-2023年优秀学生干部 ，沈阳师范大学，2023年12月，+4 
2.担任班级班长 +4 
3.寒假社会实践—“信使回访”专项实践活动 ，2024年2月，+0.5 
4.寒假社会实践—“传承红色基因，共筑红色精神”专项实践活动 ，2024年2月，+0.5 
5.“云端相伴”志愿活动 ，2024年3月，+0.5 
6.参加扫雪 ，2023年11月7日，+0.5 
7.2023迎新生志愿活动 ，2023年9月，+0.5 
8.运动会志愿活动 ，2024年8月28日，+0.5 
9.2023年暑假社会实践活动 ，2023年8月，+0.5</t>
  </si>
  <si>
    <t>1.沈阳师范大学校园电视台采访编辑部副部长，2023年9月-2024年8月，＋4  
2.班级获得沈阳师范大学先进团支部，沈阳师范大学，2024年4月，＋4  
3.班级获得沈阳师范大学先进班集体 ，2023年12月 ，＋2 
4.参加文学院扫雪活动，2023年11月7日，＋0.5
5.运动会志愿活动，2024年8月28日，＋0.5                       
6.2023年善行100公益活动，2023年，0.5分</t>
  </si>
  <si>
    <t>1.2022级汉语言文学专业1班先进党支部，2024年4月， +2
2.2023年沈阳师范大学文学院先锋学生会，2023年12月，+2
3.文学院团委学习部部长 ，2023年11月， +4
4.“走进盲校，对面朗读”志愿活动，2023年11月至2024年7月，+0.5
5.扫雪，2023年11月7日，+0.5 
6. 2023年运动会志愿活动，2024年8月28日，+0.5 
7.文暖大化志愿活动，2024年5月， +0.5 
8.“文以载道 爱暖铁路”志愿活动，2024年3月24日，+0.5 
9.2024年寒假乡村儿童文学教育实践团结项参与者，+0.5</t>
  </si>
  <si>
    <t>1.优秀寝室（寝室成员），2024年4月，＋2
2.文学院学生会权益服务部部长，2023年9月到2024年8月，＋4
3.参加学校扫雪活动，2023年11月7日，＋0.5
4.参加学校暑假一起云支教活动，2024年8月28日，＋0.5
5. 参加五月的鲜花综合育人计划之学雷锋云支教寒假活动，2024年3月，＋0.5
6.参加易展翅扬帆计划大学生实习活动 ，2024年7月15日到2024年8月26日，＋0.5
7.参加走进盲校对面朗读活动，2023年11月到2024年7月，＋0.5
8.参加运动会志愿活动，2024年8月28日，＋0.5
9.沈阳师范大学第6届先锋学生会次要负责人，2023年12月，＋2</t>
  </si>
  <si>
    <t>1.班级班长，沈阳师范大学，2023-2024，+4
2.沈阳师范大学优秀学生干部，沈阳师范大学，2023年12月，+4
3.扫雪志愿活动，沈阳师范大学，2023年12月，+0.5
4.迎新生志愿活动，沈阳师范大学，2023年9月，+0.5
5.运动会志愿活动，沈阳师范大学，2023年9月，+0.5
6.“善行100”志愿活动，沈阳师范大学，2023年12月，+0.5
7.“返家乡”志愿活动，2024年1月，+0.5
8.寒假社会实践活动，2024年1月，+0.5</t>
  </si>
  <si>
    <t>1.2023年12月 沈阳师范大学先进班集体+2
2.2024年4月 沈阳师范大学优秀寝室+2
3.2023.9-2024.9担任校级学生组织各部门正职负责人+5
4.2023年11月7日 冬天扫雪志愿实践活动+0.5
5.2023年10月8日本科教学质量监控学生管委会志愿活动+0.5
6.2024年3月24日本科教学质量监控学生管委会志愿活动+0.5</t>
  </si>
  <si>
    <t>1.	沈阳师范大学先进班集体，沈阳师范大学，2023年12月，+2	
	2.	沈阳师范大学先进团支部，沈阳师范大学，2024年4月，+2	
	3	.文学院易班管理部部长，沈阳师范大学文学院，2023年10月，+4
	4.	文学院扫雪志愿活动参与人员，沈阳师范大学文学院委员会，2023年11月，+0.5	
	5.	文学院2024年“‘五月的鲜花’综合育人计划之‘学雷锋，云支教’寒假社会实践活动参与人员，沈阳师范大学文学院委员会，2024年4月，+0.5	
	6.	2023年运动会参与人员，文学院团委志愿服务部，2024年8月，+0.5
	7	.2024年寒假“一起云支教”参与人员，文学院团委志愿服务部，2024年8月，+0.5
	8.	2024年寒假“传承红色基因，共铸红色精神”社会实践活动，沈阳师范大学文学院委员会，2024年8月，+0.5</t>
  </si>
  <si>
    <t>1.沈阳师范大学先进班集体，沈阳师范大学，2023年12月，+2
2.沈阳师范大学先进团支部，共青团沈阳师范大学委员会，2024年4月，+2
3.优秀寝室，沈阳师范大学，2024年4月，+2
4.沈阳师范大学新闻中心校园阳光广播台综艺部部员，中共沈阳师范大学委员会，2023年9月到2024年6月，+2
5.文学院2024年“‘五月的鲜花’综合育人计划之‘学雷锋、云支教’寒假社会实践活动”志愿者，共青团沈阳师范大学文学院委员会，2024年3月，+0.5
6.2023年11月7日文学院组织扫雪活动参与者，沈阳师范大学文学院委员会，2023年11月，+0.5
7.运动会志愿活动志愿者，文学院团委志愿实践部，2024年8月，+0.5
8.2024年寒假社会实践活动，沈阳师范大学文学院委员会，2024年1月，+0.5
9.2023年开学迎新生志愿活动志愿者，2023年9月，+0.5</t>
  </si>
  <si>
    <t>1.所在班级获先进班集体称号，沈阳师范大学，2023年12月，+2
2.所在团支部获先进团支部称号，沈阳师范大学，2024年4月，+2
3.任校媒新媒体联盟创意采写部部长，沈阳师范大学党委宣传部，2023年9月至2024年6月，+5
4.参加扫雪活动，沈阳师范大学，2023年11月，+0.5</t>
  </si>
  <si>
    <t>1.校园电视台编导，沈阳师范大学党委宣传部，2023.9-2024.6，+5
2.先进班集体成员，2024.4，沈阳师范大学，+2
3.寒假社会实践活动优秀团队成员，2024.6，沈阳师范大学，+2
4.参加冬日扫雪，2023.11，沈阳师范大学，+0.5</t>
  </si>
  <si>
    <t>1.班级获先进班集体称号，沈阳师范大学，2023年12月 +2
2.团支部获沈阳师范大学先进团支部称号，共青团沈阳师范大学委员会，2024年4月 +2
3.沈阳师范大学新闻中心大学生记者团宣传部副部长，沈阳师范大学新闻中心 +4
4.扫雪，沈阳师范大学文学院，2023.11.7 +0.5</t>
  </si>
  <si>
    <t>1.班级获先进班集体称号，沈阳师范大学，2023年12月，加2分
2.团支部获沈阳师范大学先进团支部称号，共青团沈阳师范大学委员会，2024年4月，加2分
3.晨星文学社编辑部部长，2023.9-2024.9，3分
4.扫雪，2023.11.7，加0.5分
5.2023暑假社会实践结题，2023.9，加0.5分</t>
  </si>
  <si>
    <t>1.沈阳师范大学新闻中心阳光广播台综艺部部员，沈阳师范大学党委宣传部，2023.9-2024.6,+2
2.2023年辽宁古生物博物馆志愿者协会迎新优秀工作者，辽宁古生物博物馆志愿者协会，2023.1,+0.5
3.2023年文学院义务扫雪，沈阳师范大学文学院，2023.11.7,+0.5
4.2024年文学院五月的鲜花综合育人计划之学雷锋、云支教寒假社会实践活动，沈阳师范大学文学院，2024.3,+0.5
5.沈阳师范大学先进班集体，沈阳师范大学，2023.12,+2
6.沈阳师范大学先进团支部，沈阳师范大学，2024.4,+2
7.2023年开学迎新生志愿活动，沈阳师范大学文学院，2023.9.2,+0.5</t>
  </si>
  <si>
    <t>1.文学院义务扫雪，沈阳师范大学文学院，2023.11.7，+0.5
2.文学院五月的鲜花综合育人计划之学雷锋、云支教寒假社会实践活动，沈阳师范大学文学院，2024.3，+0.5
3.沈阳师范大学先进班集体，沈阳师范大学，2023.12，+2
4.沈阳师范大学先进团支部，沈阳师范大学，2024.4，+2
5.三下乡，被评为优秀团队，2023.9，+2
6.善行100募捐活动，2024.8.26，+0.5</t>
  </si>
  <si>
    <t>1.沈阳师范大学先进团支部成员，沈阳师范大学委员会，2024年4月+2
 2.晨星文学社网络媒体部部长，沈阳师范大学委员会，2024年5月+3   
3.扫雪，沈阳师范大学文学院委员会，2023年11月7日+0.5
4.2024年寒假“三下乡”社会实践，沈阳师范大学文学院委员会，+0.5
5.2023年运动会志愿者，沈阳师范大学文学院委员会，2024年8月28日+0.5</t>
  </si>
  <si>
    <t>1.新媒体联盟运营中心微博运营部副部长➕4
2.2023年开学迎新生，2023年9月➕0.5
3.运动会志愿，2023年6月➕0.5
4.情暖童心云端相伴，2024年8月➕0.5
5.2023年12月扫雪➕0.5
6.2023年12月三下乡➕0.5</t>
  </si>
  <si>
    <t>1、先进班集体，沈阳师范大学   2023年12月 +2 
2、先进团支部，沈阳师范大学委员会   2024年4月 +2
3、优秀寝室，沈阳师范大学   2024年4月 +2
4、扫雪，沈阳师范大学文学院委员会   2023年11月 +0.5</t>
  </si>
  <si>
    <t xml:space="preserve">1.扫雪，沈阳师范大学文学院委员会，2024年12月+0.5                       
2.先进团支部，沈阳师范大学委员会2024年4月+2         
3.先进班级体，沈阳师范大学，2023年12月+2             
4.阳光广播台部员，沈阳师范大学，2024年7月+2   </t>
  </si>
  <si>
    <t>1.南区八号楼二层层长，沈阳师范大学学生处，2023年9月-2024年6月，+2
2.沈阳师范大学先进班集体，沈阳师范大学，2023年12月 +2 
3.沈阳师范大学先进团支部，共青团沈阳师范大学委员会，2024年4月 +2 
4.扫雪，沈阳师范大学文学院委员会，2023年11月7日 +0.5</t>
  </si>
  <si>
    <t>1.获评沈阳师范大学先进班集体，2023年12月，+2分
2.文学院易班工作站站务部部长，2023年9月-2024年9月，+4分</t>
  </si>
  <si>
    <t>1.优秀寝室，沈阳师范大学， 2024年4月 +2
2.班级学习委员，沈阳师范大学文学院，2023年9月至2024年9月，+2
3.参加学校扫雪，沈阳师范大学文学院委员会，2023年11月7日，+0.5
4.参加学校暑假“一起云支教”活动，沈阳师范大学文学院委员会，2024年8月，加0.5
5.参加2024寒假社会实践活动，沈阳师范大学文学院委员会，2024年12月，加0.5</t>
  </si>
  <si>
    <t>1.新闻中心阳光广播台对外联络部副部长+4，沈阳师范大学党委宣传部，2023年9月—2024年6月
2.参加扫雪活动+0.5，共青团沈阳师范大学文学院委员会，2023.11.7
3.五月的鲜花学雷锋云支教+0.5，共青团沈阳师范大学文学院委员会，2024.1
4.善行100募捐志愿者+0.5 ，共青团沈阳师范大学委员会，2023.12</t>
  </si>
  <si>
    <t>1.担任校级学生组织新媒体联盟摄影部正职负责人，沈阳师范大学党委宣传部 ，2023年9月-2024年6月，+5
2.参加扫雪活动，共青团沈阳师范大学文学院委员会，2024年3月，+0.5</t>
  </si>
  <si>
    <t>1.沈阳师范大学先进团支部成员，沈阳师范大学委员会，2024年4月+2
 2.古籍保护协会业务培训部副部长，沈阳师范图书馆，2024年5月+2
3.扫雪，沈阳师范大学文学院委员会，2023年11月7日+0.5
4.2024年寒假“三下乡”社会实践，沈阳师范大学文学院委员会，+0.5
5.2023年运动会志愿者，沈阳师范大学文学院委员会，2024年8月28日+0.5</t>
  </si>
  <si>
    <t>1.社会实践+0.5  2023年7月
2.优秀团支部＋2  2023年4月  
3.任图书馆古籍保护协会业务培训部部长＋3 ，2023年7月-2023年8月</t>
  </si>
  <si>
    <t>1.先进班集体成员 2023.12 +2
2.先进团支部成员2024.04 +2
3.晨星文学社成员2023.10 +1
4.扫雪 2023.11.07 +0.5</t>
  </si>
  <si>
    <t>1.2023-2024学年担任班级班长+4
2.2024年2月冬季大学生返家乡社会实践活动志愿者+0.5
3.2024年7月夏季大学生返家乡社会实践活动志愿者+0.5
4.2023年11月7日文学院冬季扫雪志愿者+0.5</t>
  </si>
  <si>
    <t>1.文学院第二届自管会宣传外联部部长，2023-2024+4
2.参与扫雪，2023.11.7，+0.5
3.开学迎新生志愿活动，2023.9.1，+0.5</t>
  </si>
  <si>
    <t>1.纵横思辨社活动实践部部长，沈阳师范大学社会学学院委员会，2023年9月 +3
2.“传承优秀文化，赓续中华文脉”一起云支教活动，沈阳师范大学文学院委员会，2024年8月 +0.5
3.“学雷锋云支教”寒假社会实践活动，沈阳师范大学文学院委员会，2024年3月 +0.5
4.参与一起云支教专项活动，沈阳师范大学文学院委员会，2024年8月 +0.5
5.参加22级扫雪，沈阳师范大学文学院委员会，2023年11月 +0.5</t>
  </si>
  <si>
    <t>1.班级团支书，2023-2024＋4
2.参与扫雪活动,2023年11月＋0.5
3.参与”一起云支教“志愿活动，2024年8月＋0.5</t>
  </si>
  <si>
    <t>1.大学生教师技能协会活动实践部部长 沈阳师范大学 2023-2024 +3
2.暑期三下乡社会实践活动 共青团沈阳师范大学委员会 2023年7月 +0.5
3.寒假云支教  沈阳师范大学文学院委员会  2024年2月 +0.5
4.暑期“云暖童心”陪伴活动 共青团沈阳师范大学委员会 2024年8月 +0.5
5.扫雪 沈阳师范大学文学院委员会  2023年11月 +0.5</t>
  </si>
  <si>
    <t>1. 沈阳师范大学先进团支部2024.4+2
2.沈阳师范大学汉语教协会留学生事务部副部长2023-2024+2
3.参加冬日扫雪活动沈阳师范大学文学院2023.11+0.5
4.参加返家乡暑期社会实践活动返家乡平台2024.8+0.5</t>
  </si>
  <si>
    <t>1.沈阳师范大学先进团支部成员，沈阳师范大学，2024年4月 +2
2.文学院2022级104寝室长，沈阳师范大学文学院 +2
3.2023年沈阳师范大学运动会志愿者，沈阳师范大学文学院·，2024年8月+0.5
4.沈阳师范大学文学院扫雪活动，沈阳师范大学文学院·，2023年12月+0.5</t>
  </si>
  <si>
    <t>1.获评沈阳师范大学先进班集体 沈阳师范大学 2023年12月 +2
2.获评沈阳师范大学先进团支部 沈阳师范大学 2024年4月 +2
3.参与扫雪活动 沈阳师范大学文学院 2023年11月 +0.5
4.参与沈阳师范大学寒假社会实践专项活动 沈阳师范大学 2024年2月 +0.5</t>
  </si>
  <si>
    <t>1.班级心理委员，沈阳师范大学文学院 +2
2.扫雪活动，沈阳师范大学，2023年12月 +0.5
3.沈阳师范大学运动会志愿者，沈阳师范大学，2023年9月 +0.5
4.沈阳师范大学先进团支部成员，沈阳师范大学，+2</t>
  </si>
  <si>
    <t>1.班长，沈阳师范大学文学院，2024年8月＋4
2.扫雪，沈阳师范大学文学院，2023年11月＋0.5  
3.暑期实践活动，沈阳师范大学文学院，2023年9月＋0.5</t>
  </si>
  <si>
    <t>1、先进班集体，沈阳师范大学   2023年12月 +2 
2、先进团支部加，沈阳师范大学委员会   2024年4月 +2
3、扫雪，沈阳师范大学文学院委员会   2023年11月 +0.5</t>
  </si>
  <si>
    <t>1.2023.9～2024.6 校园电视台部长，沈阳师范大学党委宣传部 +4
2.2023.12 扫雪活动，共青团沈阳师范大学文学院委员会  +0.5</t>
  </si>
  <si>
    <t>1.优秀寝室，沈阳师范大学，2024年4月，+2
2.班级生活委员，沈阳师范大学文学院委员会，2023年9月—2024年8月，+2
3.沈阳师范大学文学院扫雪活动，沈阳师范大学文学院委员会，2023年11月+0.5</t>
  </si>
  <si>
    <t>1记者团新闻部部员2023年9月-2024年7月  +2  
2.2024暑假返家乡社会实践2024年8月  +0.5  
3.沈阳师范大学新闻中心实践活动优秀志愿者2023年3月+0.5  
4.扫雪活动2023年11月+0.5
5.文暖大化爱心捐赠活动优秀志愿者2024年5月+0.5
6.传承红色基因实践活动2023年12月+0.5</t>
  </si>
  <si>
    <t xml:space="preserve">1.志愿扫雪2023年11月+0.5
2.寝室长2023年至2024年+2
3.沈阳师范大学先进团支部成员，沈阳师范大学，2024年4 月+2 </t>
  </si>
  <si>
    <t>1、读者协会经费管理部部长，2023.9～2024.8 +3                     
2、手语世界志愿服务三次，2024.3 +0.5
3、冬季扫雪义务劳动，2023.11 +0.5
4、第15届读书文化节志愿服务，2024.4 +0.5</t>
  </si>
  <si>
    <t>1.获评沈阳师范大学先进班集体  2023年12月 ➕2
2.获评沈阳师范大学先进团支部  2024年4月  ➕2
3.五月的鲜花综合育人计划之学雷锋，云支教寒假社会实践活动   2024年3月 ➕0.5</t>
  </si>
  <si>
    <t>1.寝室长+2，2023.9——2024.8
2.先进班集体+2，2023.12
3.文学院扫雪活动+0.5，2023.11.7</t>
  </si>
  <si>
    <t>1.汉语角协会综合财务部副部长2023-2024年+2
2.文学院扫雪志愿者，沈阳师范大学文学院，2023年12月，+0.5
3.运动会参与成员，沈阳师范大学文学院，2023年9月，+0.5
4.文学院“学雷锋云支教”寒假社会实践活动参与成员，沈阳师范大学文学院，2024年3月，+0.5
5.暑假“情暖童心，云端相伴”活动成员，沈阳师范大学，2024年7月-2024年8月，+0.5</t>
  </si>
  <si>
    <t>1.大学生教师技能协会部长，沈阳师范大学，2023-2024学年，+3
2.2024年寒假“返家乡”社会实践活动，沈阳师范大学，2024年5月，+0.5
3.参与2023冬季扫雪,沈阳师范大学文学院，2023年12月，+0.5</t>
  </si>
  <si>
    <t>1.文学院汉语言文学（师范）专业2班宣传委员 +2分
2.“学雷锋，云支教”志愿者 2024.3 +0.5分
3.2023年9月开学迎新志愿者 +0.5分
4.2023年9运动会志愿者 +0.5分
5.2023年11月参与扫雪活动 +0.5分</t>
  </si>
  <si>
    <t>1.沈阳师范大学先进团支部成员，沈阳师范大学，2024年4月＋2
2.2024年寒假“返家乡”志愿者，沈阳师范大学文学院·，2024年4月＋0.5
3.文学院扫雪志愿者，沈阳师范大学文学院·，2023年12月＋0.5
4.2023年沈阳师范大学运动会志愿者，沈阳师范大学文学院·，2024年8月＋0.5
5.2023年开学迎新生志愿者沈阳师范大学文学院·，2024年9月＋0.5</t>
  </si>
  <si>
    <t>1.2023-2024年晨星文学社新闻采编部部长＋3分
2.2023年11月7日扫雪＋0.5分
3.2023年9月1日迎新＋0.5分</t>
  </si>
  <si>
    <t xml:space="preserve">1.担任寝室长，沈阳师范大学文学院 ，2023-2024年，＋2
2.文学院扫雪活动，沈阳师范大学文学院， 2023年11月 ＋0.5                                                                                                                                                                                                                 3.“学雷锋、云支教”寒假社会实践活动，沈阳师范大学文学院， 2024年3月 +0.5                                                                                                                                                                                        4.2023年运动会志愿活动，沈阳师范大学文学院， 2024年8月 +0.5                                                                                                                                                                           5.2023年文学院迎新生志愿活动，沈阳师范大学文学院   2024年8月    +0.5                                                                                                 </t>
  </si>
  <si>
    <t>1、担任古籍保护协会活动实践部副部长 2023-2024年+2                                                                
2、“‘五月的鲜花’综合育人计划之‘学雷锋、云支教’寒假社会实践活动”  2024年3月+0.5                             
3、第八季一起云支教“传承优秀文化，赓续中华文脉” 2023年12月-2024年2月 +0.5                       
4、2022级扫雪  2023年11月7日+0.5                             
5、2024年寒假社会实践活动 2024年寒假+0.5</t>
  </si>
  <si>
    <t>1.担任班级心理安全委员，2023年9月-2024年8月，+2
2.沈阳师范大学先进班集体，2023年12月，+2</t>
  </si>
  <si>
    <t>1.沈阳师范大学先进团支部成员，2024年4月，+2
2.沈阳师范大学先进班集体成员，2023年12月.+2</t>
  </si>
  <si>
    <t>1.生活委员，2023-2034年 +2
2. 22级扫雪，2023.11.7 +0.5
3.“‘五月的鲜花’综合育人计划之‘学雷锋、云支教’寒假社会实践活动”2024.3 +0.5
4.“文暖大化——见书如面，爱心捐赠”志愿活动，2024.5 +0.5
5.运动会志愿者，2023.8.28 +0.5</t>
  </si>
  <si>
    <t>1.2023年迎新志愿者，沈阳师范大学文学院，2024.8，+0.5
2.五月的鲜花云支教志愿者，沈阳师范大学文学院，2024.3，+0.5
3.22级扫雪，沈阳师范大学文学院，2023.11，+0.5
4.“一起云支教”志愿者，沈阳师范大学，2024.8，+0.5
5.2022级1班先进团支部，共青团沈阳师范大学委员会，2024.4，+2</t>
  </si>
  <si>
    <t>1.生活区寝室长+2，2023年9月-2024年8月
2.扫雪+0.5，2023年11月
3.学雷锋·云支教志愿活动+0.5，2023年3月
4.“文”暖大化——见书如面爱心捐赠活动+0.5，2024年5月
5.2024年寒假参与社会实践活动+0.5，2024年</t>
  </si>
  <si>
    <t>1.校媒大学生记者团专题评论部部员，沈阳师范大学党委宣传部，2023年～2024年，+2
2.扫雪，沈阳师范大学文学院委员会，2023年11月，+0.5
3.文学院运动会志愿者，沈阳师范大学文学院委员会，2024年8月，+0.5
4.善行100募捐志愿者，沈阳师范大学文学院委员会，2024年8月，+0.5</t>
  </si>
  <si>
    <t>1.大学生教师技能协会活动实践部副部长，2023-2024学年，＋2
2.2024年“‘五月的鲜花’综合育人计划之‘学雷锋、云支教’寒假社会实践活动”优秀志愿者，共青团沈阳师范大学文学院委员会，2024年3月，+0.5
3.“一起云支教”志愿活动，沈阳师范大学文学院团委会，2024年8月28日，+0.5
4.2023年11月7日22级扫雪，文学院团委，2024年8月26日，+0.5</t>
  </si>
  <si>
    <t>1.班级宣传委员，沈阳师范大学文学院，2023-2024年，+2
2.参与开学迎新，沈阳师范大学文学院团委会，2023年9月，+0.5
3.参与运动会，沈阳师范大学，2023年9月，+0.5
4.参与“走进盲校，对面朗读”活动，沈阳师范大学文学院团委会，2023年11月-2024年7月，+0.5</t>
  </si>
  <si>
    <t>1.班级生活委员，2023.9-2024.8，+2
2.2023年11月7日参加22级扫雪，+0.5
3.“一起云支教”活动，2024年8月28日，+0.5
4.文学院2024年“‘五月的鲜花’综合育人计划之‘学雷锋、云支教’寒假社会实践活动”优秀志愿者，2024年3月，+0.5</t>
  </si>
  <si>
    <t>1.2024年8月一起云支教”志愿活动+0.5
2.2023年11月7日扫雪+0.5
3.2023年9月开学迎新生志愿活动+0.5
4.2023-2024年寝室长+2</t>
  </si>
  <si>
    <t>1.扫雪2023.11.7+0.5，
2.文学院运动会志愿者2023.9+0.5，
3.优秀寝室成员2024.4加2分</t>
  </si>
  <si>
    <t>1.班级组织委员+2，2023.9-2024.9                     
2.文学院2024年“五月的鲜花”综合育人计划之“学雷锋、云支教”寒假社会实践活动+0.5 ，2024年3月
3.运动会志愿活动+0.5，2024年8月28日</t>
  </si>
  <si>
    <t>1.2023年9月运动会志愿＋0.5  
2.2024年8月云支教＋0.5
3.2023年9月迎新＋0.5
4.2023年11月7日扫雪＋0.5 
5.2024年8月文学院云支教＋0.5 
6.2024年8月返家乡＋0.5</t>
  </si>
  <si>
    <t>1、沈阳师范大学先进团支部成员 沈阳师范大学委员会，2024年4月 +2
2、沈阳师范大学寒假社会实践活动，沈阳师范大学文学院委员会，2024年+0.5
3、扫雪 ，沈阳师范大学文学院委员会，2023年11月7日 +0.5</t>
  </si>
  <si>
    <t>1.担任班级文体委员 沈阳师范大学文学院，2023.9-2024.8  +2 
2.出席志愿者 沈阳师范大学文学院，2023.9 +0.5
3.暑假志愿者 沈阳师范大学，2024年暑假 +0.5</t>
  </si>
  <si>
    <t>1.沈阳师范大学先进团支部成员2024年4月+2分
2.扫雪2023年11月+0.5分
3.运动会志愿者2023年+0.5分</t>
  </si>
  <si>
    <t>1.沈阳师范大学团支部，沈阳师范大学，2023年4月，+2
2.文学院扫雪志愿者，沈阳师范大学，2023年12月，+0.5
3.2023年沈阳师范大学运动会志愿者，沈阳师范大学，2024年8月，+0.5</t>
  </si>
  <si>
    <t>1.寝室长，沈阳师范大学文学院，2023-2024，+2
2.文学院扫雪志愿者，沈阳师范大学，2023年12月，+0.5
3.2023年沈阳师范大学运动会志愿者，沈阳师范大学，2023年10月，+0.5</t>
  </si>
  <si>
    <t xml:space="preserve">2023年7月-2024年6月京剧社行政部长+3分 </t>
  </si>
  <si>
    <t>1.沈阳师范大学先进班集体，沈阳师范大学，2023.12，2分
2.2023年11月7日，22级扫雪0.5分
3.五月的鲜花云支教活动，2024.3，0.5分</t>
  </si>
  <si>
    <t>1.沈阳师范大学先进班集体，沈阳师范大学，2023.12，+2分
2.2023年扫雪，2023.11.7，+0.5分
3.2023年秋季迎新，2023.9，+0.5分</t>
  </si>
  <si>
    <t>1.2023-2024学年担任班级学习委员＋2 
2. 扫雪＋0.5,2023年11月</t>
  </si>
  <si>
    <t>1.优秀寝室（成员），沈阳师范大学，2024年4月，＋2
2.扫雪活动，2023年11月7日，＋0.5</t>
  </si>
  <si>
    <t>1.大学生教师技能协会社团成员，2023年9月，+1
2.参加22级扫雪，2023年11月，+0.5
3.参加2023年开学迎新生志愿活动，2023年9月，+0.5
4.参加2024年寒假社会实践活动，2024年1月，+0.5</t>
  </si>
  <si>
    <t>1.寒假社会实践活动优秀团队，共青团沈阳师范大学委员会，2024年6月，+2分
2.扫雪，沈阳师范大学文学院，2023年11月，+0.5分</t>
  </si>
  <si>
    <t>1.沈阳师范大学先进团支部成员，沈阳师范大学委员会，2024年4月，+2              
2.扫雪，沈阳师范大学文学院委员会，2023年11月，+0.5</t>
  </si>
  <si>
    <t>1.获评沈阳师范大学先进班集体，沈阳师范大学，2023年12月，加2分 
2.文学院扫雪志愿者，沈阳师范大学，2023年11月，加0.5分</t>
  </si>
  <si>
    <t>1.沈阳师范大学先进团支部成员2024年4月➕2
2.扫雪2023年11月➕0.5</t>
  </si>
  <si>
    <t>1.沈阳师范大学先进团支部，沈阳师范大学委员会，2024年4月，+2
2.沈阳师范大学文学院扫雪活动，沈阳师范大学文学院委员会，2023年11月，+0.5</t>
  </si>
  <si>
    <t>1、2023.9-2024.8记者团宣传部成员加2分 
2、2023.11.07参与扫雪加0.5分</t>
  </si>
  <si>
    <t>1.雅阁剧社社团成员，2023.9-2024.8 +1
2. “‘五月的鲜花’综合育人计划之‘学雷锋、云支教寒假 社会实践活动，2024.3 +0.5
3.2023年11月7日22级扫雪，2023.11.7  +0.5</t>
  </si>
  <si>
    <t>1.学委，沈阳师范大学文学院委员会，2023年9月至2024年1月  +1
2.扫雪，沈阳师范大学文学院委员会，2023年11月+0.5
3.运动会观众，沈阳师范大学文学院委员会，2024年8月+0.5</t>
  </si>
  <si>
    <t>阳光广播台综艺部部员，2023年9月-2024年6月 +2</t>
  </si>
  <si>
    <t>寝室长+2 2023—2024</t>
  </si>
  <si>
    <t>获评沈阳师范大学先进班集体加2分 2023.12</t>
  </si>
  <si>
    <t>寝室长+2，2323-2024</t>
  </si>
  <si>
    <t>获评沈阳师范大学先进团支部+2分，2024年4月</t>
  </si>
  <si>
    <t>1.扫雪，沈阳师范大学文学院委员会，2023年11月+0.5
2.2024年沈阳师范大学寒假社会实践活动，沈阳师范大学文学院委员会，2024年12月+0.5
3.2023年开学迎新生志愿者，沈阳师范大学文学院委员会，2024年8月+0.5</t>
  </si>
  <si>
    <t xml:space="preserve">
1.一起云支教2024年8月28日加0.5
2.参与开学迎新，沈阳师范大学文学院团委会，2023年9月，+0.5
3.参与“走进盲校，对面朗读”活动，沈阳师范大学文学院团委会，2023年11月-2024年7月，+0.5
</t>
  </si>
  <si>
    <t>1.扫雪，2023年11月，沈阳师范大学文学院委员会，+0.5
2.文学院运动会志愿者，2023年9月，沈阳师范大学文学院委员会，+0.5
3.善行100募捐活动，2023年11月，沈阳师范大学文学院委员会，+0.5</t>
  </si>
  <si>
    <t>1.扫雪，沈阳师范大学文学院委员会，2023年11月，+0.5分
2.运动会志愿者，沈阳师范大学文学院委员会，2023年9月，+0.5分
3.善行100捐募活动，沈阳师范大学文学院委员会，2023年11月，+0.5分</t>
  </si>
  <si>
    <t>1.扫雪,2023.11+0.5
2.2023年暑假社会实践活动+0.5
3.2024年寒假社会实践活动+0.5</t>
  </si>
  <si>
    <t>1.扫雪活动，沈阳师范大学，2023年11月+0.5
2.2023年开学迎新生志愿者，沈阳师范大学，2023年9月+0.5</t>
  </si>
  <si>
    <t>1.参加走进盲校，对面朗读活动，2023年11月-2024年7月 +0.5       
2.参加扫雪活动，2023年11月7日 +0.5</t>
  </si>
  <si>
    <t>1.扫雪，沈阳师范大学文学院委员会，2023年11月，＋0.5
2.善行100捐募活动，沈阳师范大学文学院委员会，2023年9月，＋0.5</t>
  </si>
  <si>
    <t>扫雪2023年11月加0.5</t>
  </si>
  <si>
    <t>扫雪义务劳动，2023.11 +0.5</t>
  </si>
  <si>
    <t>扫雪2023年11月加0.5分</t>
  </si>
  <si>
    <t>扫雪2023年11月 +0.5分</t>
  </si>
  <si>
    <t>扫雪23023年11月加0.5</t>
  </si>
  <si>
    <t>扫雪志愿者，2023年11月，+0.5</t>
  </si>
  <si>
    <t>文学院2023—2024学年2022级汉语言文学（师范）专业智育测评成绩</t>
  </si>
  <si>
    <t>基础分（学分加权平均分）</t>
  </si>
  <si>
    <t>奖励分</t>
  </si>
  <si>
    <t>智育测评得分</t>
  </si>
  <si>
    <t>智育测评排名</t>
  </si>
  <si>
    <t>1.第十四届全国大学生电子商务“创新，创意及创业”挑战赛校赛（成员）校赛一等奖，全国大学生电子商务“创新，创意以及创业”挑战赛竞赛组织委员会，2024.5.22，加1分
2.2023外研社国才杯“理解当代中国”全国大学生外语能力大赛校赛阅读赛项二等奖，沈阳师范大学外语教学部，2023.10，加1分
3.2023大学生领导力潜质提升大赛（成员）省赛一等奖，辽宁省教育厅，2023.11，加3分
4.第四届“词达人”杯全国大学生英语词汇能力大赛辽宁赛区省赛三等奖，“外研社·词达人杯”大学生外语词汇能力大赛组委会，2024.6，加3分
5.第28届“21世纪杯”全国英语演讲比赛校赛一等奖，21世纪报社，2024.4.18，加3分</t>
  </si>
  <si>
    <t>1.2024年5月，第四届辽宁省大学生“iTeach”数字化教育应用创新大赛一等奖（团队，成员）4分
2.2023年11月，辽宁省汉语国际教育综合技能大赛二等奖（团队，第一负责人）6分
3.2024年4月，沈阳师范大学计算机设计竞赛二等奖二等奖（团队，第一负责人）2分
4.2024年8月，挑战杯沈阳师范大学大学生创业计划竞赛二等奖（团队，成员）1分</t>
  </si>
  <si>
    <t>1.麦克白的内心梦与现实梦——以弗洛伊德精神分析为视角，（《喜剧世界》2023年11月）第一作者，+6
2.《包法利夫人》中爱玛的心灵悲剧——以打破现有秩序的解构主义为视角（《小说月刊》2014年5月）第一作者，+6
3.敦煌本《惜罇空》与现今流传《将进酒》的对比探究（《青年文学家》2024年4月）第二作者，+3
4.2023年大学生创新创业校级结项（成员），沈阳师范大学大学生创新创业中心，2024年4月，+0.5
5.2024年沈阳师范大学第三届教师基本功大赛校级一等奖，沈阳师范大学，2024年7月，+4
6.2024年辽宁省Iteach教育应用创新大赛省级三等奖（负责人），辽宁省教育厅，2024年5月，+4
7.2024年三创赛沈阳师范大学校赛一等奖（成员），全国大学生电子商务“创新、创意及创业”委员会，2024年5月，+2
8.2024年中国国际大学生创新创业大赛校级银奖（负责人），沈阳师范大学大学生创新创业中心，2024年8月，+2
9.2024年挑战杯沈阳师范大学校赛二等奖（成员），沈阳师范大学，2024年8月，+1</t>
  </si>
  <si>
    <t>1.论人工智能对教育的影响（《魅力中国》2024.6，第一作者，+6）
2.论文学创作中的审美表现（《青年文学家》，2024.2，第一作者，+6分）
3.第十四届全国大学生电子商务“创新，创意及创业”挑战赛校赛（其他成员）校赛一等奖，全国大学生电子商务“创新，创意以及创业”挑战赛竞赛组织委员会，2024年5月22号，+1分</t>
  </si>
  <si>
    <t xml:space="preserve">1.《文心雕龙》风骨论内涵再探（《中原文学》2024年2月，第一作者，+6）
2.论辛词的情感与境界（《中原文学》，2024年5月，第一作者，+6分）
</t>
  </si>
  <si>
    <t>1.第六届“挑战杯”辽宁省大学生课外学术科技作品竞赛省级三等奖，辽宁省教育厅，2023年12月，+2
2.第十四届全国大学生电子商务“创新，创意及创业”挑战赛校赛（负责人）校赛一等奖，全国大学生电子商务“创新，创意以及创业”挑战赛竞赛组织委员会，2024年5月22号，+3分
3.第三届教学基本功大赛演讲比赛校级一等奖，沈阳师范大学，2024年7月，+4
4.发表论文《利已主义与人性精神的异化－符号学视域下《欧也妮·葛朗台》和《高老头》之比较（《名家名作》2024年2月）第一作者，+6</t>
  </si>
  <si>
    <t>1.2024挑战杯沈阳师范大学大学生创业计划竞赛二等奖	2024.8 +2
2."2024年第四届辽宁省大学生“iTeach”数字化教育应用创新大赛课件类三等奖"	2024.5 +2
3.第十四届全国大学生电子商务“创新、创意及创业”挑战赛校级赛一等奖	2024.5.22 +3
4.《敦煌本《惜罇空》与现今流传《将进酒》的对比探究》	（第一作者）	2024.01	《青年文学家》+6
5.《包法利夫人》中爱玛的心灵悲剧——以打破现有秩序的解构主义为视角	（第二作者）	2023.12	《小说月刊》+3</t>
  </si>
  <si>
    <t>1.发表论文从《基督山伯爵》看法国文学的浪漫主义色彩，2024.5，+6
2.ITEACH教育应用创新大赛省级一等奖（负责人），2024.5，+8
3.(第十九届)沈阳师范大学计算机设计竞赛二等奖，2024.4，+2
4.文学院第三届教学基本功大赛院级一等奖，2024.6，+2
5.挑战杯校级三等奖（成员），2024.8，+0.5</t>
  </si>
  <si>
    <t>1.从列维纳斯哲学中洞见《白痴》（《青年文学家》2024年1月20日）第一作者，＋6
2.金钱的罪恶—从金钱至上观念中透视《高老头》中的悲剧意义，（《青年文学家》2024年5月20日），＋6
3.2024年挑战杯沈阳师范大学大学生创业计划竞赛二等奖（成员），校级二等奖，2024年8月，＋1
4.建行杯辽宁省大学生创新大赛（2024）沈阳师范大学校赛，2024年8月4日，铜奖（成员），＋0.5</t>
  </si>
  <si>
    <t>1.《格雷佛游记》的限知视角及叙事的动态性（《参花》2024年5月）第一作者，+6
2.基于托多罗夫叙事理论的《羊脂球》叙事文学研究（《新传奇》2024年4月）第一作者，+6
3.2023 年大学生创新创业训练计划项目校级结项（成员），沈阳师范大学大学生创新创业中心，2024年4月，+0.5
4.2024年挑战杯沈阳师范大学大学生创业计划竞赛校级二等奖（成员），沈阳师范大学，2024年8月，+1
5.中国国际大学生创新大赛校级二等奖（成员），沈阳师范大学大学生创新创业中心，2024年8月，+1</t>
  </si>
  <si>
    <t>1.2023年11月大学生领导力潜质提升大赛辽宁省赛区一等奖	＋7
2.2023年11月辽宁省汉语国际教育综合技能大赛省级三等奖	（成员）＋2
3.2024年8月挑战杯沈阳师范大学大学生创业计划竞赛校级三等奖，＋0.5
4.2024年8月中国国际大学生创新大赛（2024）沈阳师范大学校赛铜奖	＋1
5.2024年6月文学院第三届师范生教学基本功大赛——演讲技能二等奖	＋1</t>
  </si>
  <si>
    <t>1.现代汉语诗歌中的抒情表现与意境构建，（《魅力中国》2024年3月）第一作者，+6
2.新课标下初中语文教材对学生综合能力培养的影响研究 （《中文科技期刊数据库（文摘版）教育》2024年1月）第一作者，+6
3.实用新型专利+3
4.2024年挑战杯沈阳师范大学大学生创业计划竞赛校级三等奖，2024年8月＋1
5.2023年沈阳师范大学第二届教师基本功大赛校级一等奖，沈阳师范大学，2023年8月31日，+4</t>
  </si>
  <si>
    <t>1.讽刺小说《格列佛游记》中的正反乌托邦题材（《小说月刊》2023年8月）第一作者，＋6
2.中国古代文学中的诗歌与意象——以《诗经》、唐诗为例（《学子》2023年9月）第一作者，＋6
3.大学生创新创业大赛校级结项（成员），沈阳师范大学大学生创新创业中心，2024年4月，+0.5
4.“枫叶优体”杯辽宁省大学生“互联网+儿童·生活·环境”创意项目大赛省级一等奖（负责人），2023年11月，相关度减一，＋7</t>
  </si>
  <si>
    <t xml:space="preserve">1.2024年3月汉语言文学教学中开展审美教育的策略第一作者＋6
2.枫叶优体”杯辽宁省大学生“互联网+儿童·生活·环境”创意项目大赛省级一等奖（负责人），2023年11月，相关度减一，＋7 
</t>
  </si>
  <si>
    <t>1.2023“外研社·国才杯”理解当大中国全国大学生外语能力大赛校赛英语阅读二等奖，2023年9月，+1
2.第四届“外教社·词达人杯”全国大学生英语词汇能力大赛校赛一等奖，2024年6月，+3</t>
  </si>
  <si>
    <t>1.2024年5月，第四届辽宁省大学生“iTeach”数字化教育应用创新大赛一等奖（团队，成员）4分
2.2023年11月，辽宁省汉语国际教育综合技能大赛二等奖（团队，成员）3分</t>
  </si>
  <si>
    <t>1.《云》的悲剧感与荒诞效果，2024年3月发表，第一作者，+6</t>
  </si>
  <si>
    <t>1.第十一届挑战杯沈阳师范大学大学生课外学术科技作品竞赛二等奖参与人，沈阳师范大学创新创业中心，2023年8月，+1
2.第四届“外教社·词达人杯”全国大学生英语词汇能力大赛沈阳师范大学本科非英语专业组一等奖，“外研社词达人杯”全国大学生英语词汇大赛，2024年6月，+3
3.2024年挑战杯沈阳师范大学大学生创业计划竞赛三等奖参与人，沈阳师范大学创新创业中心，2024年8月，+0.5
4.第29届中国日报社“21世纪杯”全国英语演讲比赛校赛二等奖，21世纪报社，2024年6月，+1</t>
  </si>
  <si>
    <t>1.2023年辽宁省汉语国际教育综合技能大赛二等奖成员+3，辽宁省教育厅，2023.11
2.第十四届“三创赛”校级一等奖成员+1，全国大学生电子商务“创新、创意及创业”挑战赛竞赛组织委员会，2024.5
3.2024年挑战杯校级二等奖成员+1，沈阳师范大学大学生创新创业中心，2024.8</t>
  </si>
  <si>
    <t>1.2024年挑战杯沈阳师范大学大学生创业计划竞赛三等奖（成员）2024年8月 +0.5分
2.沈阳师范大学第三届师范生教学基本功大赛演讲技能一等奖2024年7月 +4分</t>
  </si>
  <si>
    <t xml:space="preserve">1.第四届“外教社·词达人杯”全国大学生英语词汇能力大赛校赛一等奖，2024年6月，+3
</t>
  </si>
  <si>
    <t>1.2024年挑战杯大学生创业计划竞赛校二等奖负责人，沈阳师范大学大学生创新创业中心，2024年8月，+2</t>
  </si>
  <si>
    <t>1.挑战杯沈阳师范大学大学生创业计划竞赛校级三等奖（成员），沈阳师范大学委员会，2024年8月 +0.5
2.“建行杯”辽宁省大学生创新大赛沈阳师范大学银奖（成员），沈阳师范大学大学生创新创业中心，2024年8月 +1</t>
  </si>
  <si>
    <t>1.《格列佛游记》的限知视角及叙事的动态性（《参花》2024年5月）第二作者＋3
2.2024年中国国际大学生创新创业大赛校级银奖成员，沈阳师范大学大学生创新创业中心，2024年8月，+1</t>
  </si>
  <si>
    <t xml:space="preserve">1.2024年“建行杯”辽宁省大学生创新大赛沈阳师范大学校赛银奖成员，沈阳师范大学大学生创新创业中心，2024年8月，+1
2.2024年“建行杯”辽宁省大学生创新大赛沈阳师范大学校赛铜奖成员，沈阳师范大学大学生创新创业中心，2024年8月，+0.5
3.2024年沈阳师范大学第三届师范生教学基本功大赛二等奖，沈阳师范大学教师教育学院，2024年8月，+2
</t>
  </si>
  <si>
    <t>1.第二届“传承校训”—辽宁省大学生体育摄影创新创业大赛 一等奖，沈阳师范大学教务处、沈阳师范大学大学生创新创业中心， 2023年1月，+7
2.挑战杯沈阳师范大学大学生创业计划竞赛（成员），沈阳师范大学大学生创新创业中心，2024年8月，+0.5</t>
  </si>
  <si>
    <t>1.2024挑战杯沈阳师范大学大学生创业计划竞赛三等奖（成员），沈阳师范大学，2024年8月，+0.5
2.第四届“外教社·词达人杯”全国大学生英语词汇能力大赛二等奖，外研社词达人杯”全国大学生英语词汇大赛组委会，2024年6月，+1</t>
  </si>
  <si>
    <t>1.沈阳师范大学第三届教学基本大赛书写技能校级一等奖，沈阳师范大学教务处、沈阳师范大学
教师教育学院，2024年7月5日，＋4</t>
  </si>
  <si>
    <t>1.基于托多罗夫叙事理论的《羊脂球》叙事文学研究（《新传奇》2024年4月）第二作者，+3
2.2023年大学生创新创业训练计划项目校级结项（负责人），沈阳师范大学大学生创新创业中心，2024年4月，+2
3.2024年中国国际大学生创新创业大赛校级银奖（成员），沈阳师范大学大学生创新创业中心，2024年8月，+1
4.2024年挑战杯沈阳师范大学校赛二等奖（成员），沈阳师范大学，2024年8月，+1</t>
  </si>
  <si>
    <t>1.中国国际“互联网+ ”大学生创新创业大赛校级三等奖成员+0.5</t>
  </si>
  <si>
    <t>1.2024挑战杯沈阳师范大学大学生创业计划竞赛2024年8月+1
2.21世纪杯全国英语演讲比赛沈阳师范大学校园选拔赛二等奖2024年4月+1</t>
  </si>
  <si>
    <t>1.2024年挑战杯沈阳师范大学大学生创业计划竞赛校级二等奖成员，沈阳师范大学科研处，2024年8月 +1
2.中国国际大学生创新大赛（2024）沈阳师范大学校赛三等奖负责人，沈阳师范大学教务处，2024年8月 +1
3.2024年全国高校精英挑战赛品牌策划竞赛全国总决赛二等奖成员，2004年6月 +2
4.沈阳师范大学第三届教学基本大赛书写技能校级一等奖，沈阳师范大学教务处、沈阳师范大学教师教育学院，2024年7月5日，＋4</t>
  </si>
  <si>
    <t>1.2024年沈阳师范大学计算机设计竞赛校级三等奖负责人，沈阳师范大学创新创业中心，2024.4,
+1</t>
  </si>
  <si>
    <t>1.计算机设计竞赛三等奖，沈阳师范大学创新创业中心，2024年4月，加0.5分</t>
  </si>
  <si>
    <t>1.2023.11互联网+枫叶优体省级一等奖（成员），辽宁省教育厅  +3</t>
  </si>
  <si>
    <t>1.2024年“挑战杯”沈阳师范大学校级三等奖(成员)，沈阳师范大学创新创业中心，2024年8月，+0.5</t>
  </si>
  <si>
    <t>1.2024年8月“挑战杯”沈阳师范大学校级一等奖成员，2分
2.2024年4月沈阳师范大学计算机设计大赛三等奖成员，0.5
3.大创校级结项，2024年4月，0.5</t>
  </si>
  <si>
    <t>1.2024年5月 沈阳师范大学教学基本功大赛书写技能一等奖院级+2
2.2024年8月 挑战杯沈阳师范大学大学生创业计划大赛三等奖+0.5
3.2024年8月 “建行杯”辽宁省创新大赛银奖（成员）+1</t>
  </si>
  <si>
    <t>1.2024年挑战杯沈阳师范大学大学生创业计划竞赛二等奖（成员），2024年8月，加1</t>
  </si>
  <si>
    <t>1.2024年4月“21世纪杯”全国大学生英语演讲比赛沈阳师范大学校赛二等奖＋1</t>
  </si>
  <si>
    <t>1.在第29届中国日报社“21世纪杯”全国英语演讲比赛中或校级二等奖，21世纪报社，2024年4月，+1</t>
  </si>
  <si>
    <t>1.2024挑战杯校级三等奖成员2024年8月+0.5</t>
  </si>
  <si>
    <t>1.2024年“挑战杯”，沈阳师范大学校级三等奖，2024年8月＋0.5</t>
  </si>
  <si>
    <t>1.2024年（第十九届）沈阳师范大学计算机设计竞赛三等奖（负责人），沈阳师范大学大学生创新创业中心，2024年4月+1
2.2024年挑战杯沈阳师范大学大学生创业计划竞赛二等奖（参与成员），沈阳师范大学委员会，2024年8月+1</t>
  </si>
  <si>
    <t>1.2024年“挑战杯”沈阳师范大学校级三等奖（参与人员），沈阳师范大学委员会，2024年8月+0.5</t>
  </si>
  <si>
    <t xml:space="preserve"> 1.2024.7第三届教师技能大赛书法二等奖加2</t>
  </si>
  <si>
    <t>1.第二届辽宁省大学生瑰宝传承戏曲文化创新创意大赛，2023年12月+3分</t>
  </si>
  <si>
    <t>1.2024年挑战杯沈阳师范大学大学生创业计划竞赛三等奖，沈阳师范大学科研处，2024年8月，
+0.5</t>
  </si>
  <si>
    <t>1、2024年挑战杯沈阳师范大学大学生创业计划竞赛三等奖一般参与者，2024.8，+0.5</t>
  </si>
  <si>
    <t>1.2024年挑战杯沈阳师范大学大学生创业计划竞赛（参与成员）校级三等奖，2024.8，沈阳师范
大学大学生创新创业中心，＋0.5</t>
  </si>
  <si>
    <t>1.2024年中国国际大学生创新创业大赛校级银奖成员，沈阳师范大学大学生创新创业中心，2024
年8月。+1</t>
  </si>
  <si>
    <t>1.2024年“挑战杯”，沈阳师范大学校级三等奖，2024.8，加0.5</t>
  </si>
  <si>
    <t>1.2024年挑战杯沈阳师范大学大学生创业计划竞赛三等奖，沈阳师范大学大学生创新创业中心，
2024年8月，＋0.5</t>
  </si>
  <si>
    <t>1.2024年挑战杯沈阳师范大学大学生创业计划竞赛三等奖，沈阳师范大学大学生创新创业中心，2024年8月，＋0.5</t>
  </si>
  <si>
    <t>1、2024 年挑战杯沈阳师范大学大学生创业计划竞赛校级二等奖参与者 ，沈阳师范大学科研处，2024年8月+1分
2、沈阳师范大学计算机设计竞赛三等奖 ，沈阳师范大学大学生创新创业中心，2024年4月 +0.5分</t>
  </si>
  <si>
    <t>1.2024年“挑战杯”沈阳师范大学校级三等奖（负责人），沈阳师范大学教务处，2024.8， +1</t>
  </si>
  <si>
    <t>1.大创校级结项成员，2024年4月＋0.5</t>
  </si>
  <si>
    <t>2024年(第十九届)沈阳师范大学计算机设计竞赛三等奖，沈阳师范大学大学生创新创业中心，2024年4月  +0.5</t>
  </si>
  <si>
    <t>1.外研社•词达人杯校赛二等奖 2024年6月 +1分</t>
  </si>
  <si>
    <t>1.2024年挑战杯沈阳师范大学大学生创业计划竞赛三等奖，2024.8，＋1</t>
  </si>
  <si>
    <t>1.2024年“挑战杯”沈阳师范大学校级三等奖，沈阳师范大学教务处、沈阳师范大学学生处、沈阳师范大学研究生院、沈阳师范大学科研处、共青团沈阳师范大学委员会，2024年8月，+0.5
2.辽宁省大学生创新大赛校赛银奖成员，沈阳师范大学教务处，沈阳师范大学大学生创新创业中心，2024年8月，+1</t>
  </si>
  <si>
    <t>1.2024 年挑战杯沈阳师范大学大学生创业计划竞赛校级三等奖参与者，沈阳师范大学，2024.08
 +0.5</t>
  </si>
  <si>
    <t>1.2024年挑战杯获沈阳师范大学三等奖  沈阳师范大学  2024年8月  +0.5</t>
  </si>
  <si>
    <t xml:space="preserve">1.2024 年挑战杯沈阳师范大学大学生创业计划竞赛校级二等奖（参与者），沈阳师范大学大学生创新创业中心，加1分
</t>
  </si>
  <si>
    <t xml:space="preserve">1.沈阳师范大学第三届师范生教学基本功大赛院级二等奖，2024年6月，+1
</t>
  </si>
  <si>
    <t>1.2024年中国国际大学生创新创业大赛校赛，沈阳师范大学，2024年7月，+1</t>
  </si>
  <si>
    <t>1.2024年“挑战杯”，沈阳师范大学校级三等奖2024年8月加0.5</t>
  </si>
  <si>
    <t>1.2023-2024大创：大学生对中华优秀传统文化认知现状及提升策略——以中国古典小说为例  
校级立项成员  2024.4结题  加0.5</t>
  </si>
  <si>
    <t>1.2024年挑战杯沈阳师范大学大学生创业计划竞赛三等奖，2024.8，加0.5分
2.2024年沈阳师范大学第三届教师基本功大赛校级三等奖，2024.7，加1分</t>
  </si>
  <si>
    <t xml:space="preserve">
74.89</t>
  </si>
  <si>
    <t>文学院2023—2024学年2022级汉语言文学（师范）专业文体测评成绩</t>
  </si>
  <si>
    <t>基础分（满分50）</t>
  </si>
  <si>
    <t>奖励分（满分50）</t>
  </si>
  <si>
    <t>文体测评得分</t>
  </si>
  <si>
    <t>文体测评排名</t>
  </si>
  <si>
    <t>1.2023年校园文化青春领航工程“弘扬雷锋精神做新时代追梦人”沈阳师范大学第五届PPT设计大赛校级一等奖，共青团沈阳师范大学委员会，2023年12月+5
2.第十八届“大学生职业发展与就业活动月”之“弘扬雷锋精神，做新时代追梦人”课件制作大赛校级一等奖，沈阳师范大学，2024年5月+5
3.沈阳师范大学第五届新媒体大赛短视频类校级一等奖，共青团沈阳师范大学委员会，2024年5月+10
4.沈阳师范大学第五届新媒体大赛短视频校级一等奖，共青团沈阳师范大学委员会，2024年5月+10
5.沈阳师范大学第五届新媒体大赛短视频类校级三等奖，共青团沈阳师范大学委员会，2024年5月+6
6.校园文化青春领航工程“传承校史，共筑未来”校史故事演讲比赛校级二等奖，沈阳师范大学戏剧艺术学院委员会，2024年8月+8
7.2023年校园文化青春领航工程“巧具名师”教具制作大赛校级三等奖，共青团沈阳师范大学委员会，2023年12月+6
8.2023年校园文化青春领航工程“辨以明思，论而笃行”辩论赛季军，共青团沈阳师范大学委员会，2023年12月+6
9.2023年第五届沈阳师范大学本科生微课设计竞赛校级三等奖，沈阳师范大学，2023年12月+6
10.第十九届全国大学生文学作品大赛国家级一等奖，全国大学生文学作品大赛组委会，2024年3月+5
11.第15期卓越青马培训工程“红色经典故事讲述赛”校级三等奖，沈阳师范大学，2024年6月+6
12.2023年瑰宝传承戏曲文化优秀案例省级三等奖，辽宁省教育厅，2023年12月+12
13.体育达标，沈阳师范大学+8
14.2024年文学院毕业典礼工作人员，沈阳师范大学文学院委员会，2024年8月+1
15.2023年第八届预防艾滋病知识竞赛优秀奖，中国预防性病艾滋病基金会，2023年12月+1
16.文学院小学期原创诗歌大赛院级三等奖，沈阳师范大学文学院委员会，2024年6月+3
17.2024年文学院毕业晚会工作人员，沈阳师范大学文学院委员会，2024年6月+1</t>
  </si>
  <si>
    <t>1.大学生职业发展与就业活动月PPT设计大赛一等奖 共青团沈阳师范大学委员会、沈阳师范大学招生就业指导处 2024.5 +10
2.第二届辽宁省大学生戏曲文化创新创意大赛三等奖 辽宁省教育厅 2023.12+12
3.沈阳师范大学第五届新媒体大赛短视频类作品三等奖 共青团沈阳师范大学委员会 2024.5+6
4.沈阳师范大学青春领航工程弘扬雷锋精神，做新时代追梦人沈阳师范大学第五届大学生PPT设计大赛一等奖 共青团沈阳师范大学委员会 2023.12+10
5.沈阳师范大学青春领航工程辩以明思，论而笃行辩论赛季军 共青团沈阳师范大学委员会 2023.12+3
6."2023年(第五届)沈阳师范大学本科师范生微课设计竞赛三等奖 沈阳师范大学教务处 2023.12+3
7."2023年校园文化青春领航工程“巧具名师”教具制作大赛三等奖" 共青团沈阳师范大学委员会 2023.12+3
8.第十九届全国大学生文学作品二等奖 中国诗歌学会 2024.3+6</t>
  </si>
  <si>
    <t>1.第十九届全国大学生文学作品一等奖，全国大学生文学作品大赛组委会，2024年3月，＋5
2.2023年沈阳师范大学青春领航工程“笔尖绘梦生心意，绿色践行正当时”地球徽章设计大赛校级三等奖，共青团沈阳师范大学委员会，2023年12月，	＋6
3.沈阳师范大学青春领航工程之“诵雷锋日记，树时代新风”主题咏诵活动校级二等奖，共青团沈阳师范大学委员会，2023年12月，	＋8
4.2023年沈阳师范大学青春领航工程“弘扬抗美援朝精神 传承革命红色基因”主题活动校级二等奖，共青团沈阳师范大学委员会，2023年12月，＋8
5.2023年沈阳师范大学青春领航工程“拾落叶触秋意，制贴画SHOW生命”秋叶贴画DIY创意制作大赛校级优秀奖，共青团沈阳师范大学委员会，2023年12月，	＋1
6.2023年沈阳师范大学第五届本科师范生微课设计竞赛校级三等奖	沈阳师范大学教务处，2023年12月，＋6
7.2023年沈阳师范大学第五届本科师范生微课设计竞赛校级二等奖，沈阳师范大学教务处，2023年12月，＋4
8.沈师青课堂APP创意设计大赛宣传推广类优秀奖	，共青团沈阳师范大学委员会，2024年1月，＋1
9.2023年沈阳师范大学第三届“初心不忘‘记’往开来”校园记者大赛文字赛道三等奖，沈阳师范大学党委宣传部，2023年10月，	＋3
10.沈阳师范大学2023年校园文化青春领航工程“辩以明思，论而笃行”辩论赛季军，共青团沈阳师范大学委员会，2024年1月，＋6
11.沈阳师范大学2023年就业活动月“弘扬工匠精神”PPT制作大赛校级一等奖，沈阳师范大学招生就业指导处，2024年5月，＋10
12.沈阳师范大学2023年就业月“博闻强识 事半公倍”办公技能大赛校级三等奖。沈阳师范大学招生就业指导处，2024年5月，＋6
13.沈阳师范大学2023年校园文化青春领航工程“巧具名师”教具制作大赛校级三等奖，共青团沈阳师范大学委员会，2024年1月，＋6
14.沈阳师范大学“墨香溢四月‘佳’书抵万金”主题读书月活动朗读赛道三等奖，沈阳师范大学教学质量监控与评估处，2024年5月，＋3
15.2023年沈阳师范大学记者节“创意无限，闪耀师大”新媒体设计大赛三等奖，沈阳师范大学党委宣传部，2023年10月，＋3
16.沈阳师范大学第五届新媒体大赛短视频类一等奖，共青团沈阳师范大学委员会，2024年5月，＋10
17.文学院2024年“心暖校园 情系青春”校园心理剧比赛院级二等奖，共青团沈阳师范大学文学院委员会，＋4
18.沈阳师范大学“学无止境，智“绘’未来”19.logo设计大赛二等奖，沈阳师范大学教学质量监控与评估处，2023年11月，＋4</t>
  </si>
  <si>
    <t>1.2023年沈阳师范大学第十八届“大学生职业发展与就业促进月”之“笔歌墨舞，字遇青春”三笔字大赛校级二等奖，沈阳师范大学，2023年12月，+8
2.2023年沈阳师范大学校园文化青春领航工程“笔墨新时代，书写中国魂”楷书比赛校级一等奖，沈阳师范大学，2023年12月，+10
3.2023年沈阳师范大学校园文化青春领航工程“‘锋’华正茂恰少年，踔厉奋发新征程”传统手工艺作品征集大赛校级二等奖，沈阳师范大学，2023年12月，+8
4.2023年沈阳师范大学校园文化青春领航工程“弘扬抗美援朝精神，传承革命红色基因”—沈阳师范大学家国情怀浸润活动校级三等奖，沈阳师范大学，2023年12月，+6
5.2023年第二届传承校训—辽宁省大学生体育摄影创新创业大赛沈阳师范大学校赛三等奖，沈阳师范大学，2024年3月，+6
6.2023年沈阳师范大学第十八届“大学生职业发展与就业促进月”之“文苑英华”经典诗词朗诵大赛校级一等奖，沈阳师范大学，2023年12月，+10
7.2023年沈阳师范大学第五届本科师范生微课设计竞赛校级三等奖，沈阳师范大学，2023年12月，+6
8.2024年沈阳师范大学文学院“心暖校园，情系校园”校园心理剧大赛二等奖成员，沈阳师范大学文学院，2024年3月，+2
9.2024年沈阳师范大学第五届新媒体大赛（书画类作品）校级一等奖，共青团沈阳师范大学委员会，2024年5月，+10
10.2024年沈阳师范大学第五届新媒体大赛（短视频类作品）校级一等奖，共青团沈阳师范大学委员会，2024年5月，+10
11.2024年沈阳师范大学文学院第四届“文苑书香，执笔抒情”硬笔书法大赛一等奖，沈阳师范大学文学院，2024年6月，+5
12.2024年沈阳师范大学文学院第四届“文苑书香，执笔抒情”软笔书法大赛二等奖，沈阳师范大学文学院，2024年6月，+4
13.心理剧大赛观众出席，沈阳师范大学文学院，2024年3月，+0.5</t>
  </si>
  <si>
    <t>1.2024年8月沈阳师范大学文学院第四届“文苑书香，执笔抒情”粉笔书法比赛三等奖3分 
2.2024年8月沈阳师范大学文学院第四届硬笔书法比赛三等奖3分  
3.2024年3月沈阳师范大学第十二届形象礼仪大赛一等奖组长10分
4.2024年3月沈阳师范大学文学院“心暖校园，情系校院”校园心理剧二等奖组长4分
5.2023年12月沈阳师范大学第五届本科师范生微课设计比赛二等奖8分
6.2024年3月第十九届全国大学生文学作品大赛二等奖4分
7.2023年12月沈阳师范大学第十八届“大学生职业发展与就业促进月”之“文苑英华”经典诗词朗诵比赛二等奖8分
8.2023年12月辽宁省第十四届电竞主播大赛省级优秀奖2分
9.环保网络竞赛1分
10.艾滋病网络竞赛1分
11.2024年5月沈阳师范大学第五届新媒体短视频大赛优秀奖1分
12.2024年礼仪培训观众1分
13.2024年自强之星观众1分
14.2024年毕业典礼工作人员1分
15.2024年迎新典礼工作人员1分
16.2023年青春领航英语演讲比赛观众1分</t>
  </si>
  <si>
    <t>1.2023年12月校级“文苑英华”朗诵比赛校级一等奖（负责人），沈阳师范大学招生就业指导处沈阳师范大学文学院，10分
2.2023年10月沈阳师范大学第三届“初心不忘‘记’往开来”三等奖，沈阳师范大学党委宣传部，6分
3.2023年11月“10.10”剪纸比赛校级三等奖（负责人），沈阳师范大学学生处，6分
4.2024年3月，“心暖校园，情系青春”心理剧院级二等奖（负责人），沈阳师范大学文学院委员会，4分
5.2024年5月，第五届新媒体大赛短视频校级优秀奖（负责人），共青团沈阳师范大学委员会，1分
6.2024年8月，“文苑书香，执笔抒情”粉笔字三等奖，沈阳师范大学文学院，3分
7.2024年12月，第五届本科师范生微课设计竞赛校级三等奖，教务处大学生创新创业中心，计算机与数学基础教学部，6分
8.2024年12月，第五届本科师范生微课设计竞赛校级一等奖，教务处大学生创新创业中心，计算机与数学基础教学部，10分
9.2023年11月观摩校级比赛1分
10.2023年11月艾滋病竞赛1分
11.2024年5月环保竞赛1分
12.2023年12月迎新晚会工作者1分
13.2024年6月毕业典礼工作者1分
14.2024年5月校友讲堂观众1分
15.表演节目1分
16.2024年5月研究所建所20周年出席1分</t>
  </si>
  <si>
    <t xml:space="preserve">1.校园文化青春领航工程“明日之师”模拟授课大赛三等奖，沈阳师范大学，2023年2月，+6
2.第五届本科师范生微课设计竞赛二等奖，沈阳师范大学，2023年12月，＋8
3.文学院“心暖校园，情系校园心理剧比赛三等奖，沈阳师范大学文学院，2024年3月，＋3
4.第五届沈阳师范大学本科师范生微课设计竞赛教学设计二等奖，沈阳师范大学，2023年12月，+8
5.第二届辽宁省体育文化与运动促进大学生创新创业大赛三等奖，辽宁省教育厅，2023年12月，+12
6.沈阳师范大学文学大变局和文学批评时间学术研讨会暨庆祝中国文化与文学研究所建所20周年大会出席观众，沈阳师范大学文学院，2024年5月，+1
7.校友讲堂出席观众加1分，沈阳师范大学文学院，2024年5月，+1
</t>
  </si>
  <si>
    <t>1.全国大学生文学作品大赛一等奖，全国大学生文学作品大赛组委会、中国诗歌学会，2024年3月，+5
2.文学院“心暖校园，情系校园心理剧比赛二等奖，共青团沈阳师范大学文学院委员会，2024年3月，＋2
3.“安全稳定我践行”创意短视频大赛三等奖，沈阳师范大学学生处，2023年12月，+3
4.原创诗歌大赛二等奖，沈阳师范大学文学院，2024年6月，+4
5.读书节手抄报比赛优秀奖，沈阳师范大学教学质量监控与评估处，2024年5月，+1
6.寝室文明公约三等奖，沈阳师范大学学生处，2024年6月，+3
7.翰墨丹青杯金奖，中国智慧工程研究会、中国书画艺术家协会、中国教育电视台、中国民族文化艺术基金会、中国青少年科普教育发展促进会、翰墨丹青杯国际青少年书画大赛东北分盟选区，2023年12月，+5
8.书香画艺杯金奖，中国智慧工程研究会、中国书画艺术家协会、中国通俗文艺研究会融媒体中心、产教融合工作委员会、中国民族文化艺术基金会、书香画艺杯国际青少年书画大赛东北分盟选区，2024年7月，+5
9.翰墨丹青杯银奖，中国智慧工程研究会、中国书画艺术家协会、中国教育电视台、中国民族文化艺术基金会、中国青少年科普教育发展促进会、翰墨丹青杯国际青少年书画大赛东北分盟选区，2023年12月，+4
10.2024年出席礼仪1次，共青团沈阳师范大学文学院委员会，2024年8月，+1
11.文学院迎新晚会演员，共青团沈阳师范大学文学院委员会，2023年12月，+1
12.博士论坛出席观众加1分，共青团沈阳师范大学文学院委员会，2024年5月，+1
13.校友讲堂出席观众加1分，共青团沈阳师范大学文学院委员会，2024年5月，+1
14.沈阳师范大学文学大变局和文学批评时间学术研讨会暨庆祝中国文化与文学研究所建所20周年大会出席观众，共青团沈阳师范大学文学院委员会，2024年5月，+1
15.2023年迎新晚会工作人员，共青团沈阳师范大学文学院委员会，2024年9月，+1
16.2024年文学院毕业典礼工作人员，共青团沈阳师范大学文学院委员会，2024年9月，+1
17.2024年沈阳师范大学毕业典礼观众，共青团沈阳师范大学文学院委员会，2024年6月，+1
18.英语演讲观众，沈阳师范大学文学院，2024年6月，+1</t>
  </si>
  <si>
    <t>1.沈阳师范大学英语短视频大赛院级三等奖(成员)，沈阳师范大学文学院，2024.8.26，➕3
2.全国大学生文学作品大赛院级一等奖，全国大学生文学作品大赛组委会、中国诗歌学会，2024年3月，➕5
3.沈阳师范大学2023年“10·10”世界精神卫生日宣传活动之“书香氤氲 且行且歌”读书分享大赛一等奖，沈阳师范大学学生处，2023.11，➕10
4.沈阳师范大学2023年“10·10”世界精神卫生日宣传活动之“与心相约 向阳生长”主题剪纸大赛中获一等奖(成员），沈阳师范大学学生处，2023.11，➕5
5.沈阳师范大学“墨香溢四月佳’书抵万人”主题读书月活动 PPT 制作赛道中作品《忆燎原星火，续中华辉煌》一等奖，沈阳师范大学教学质量监控与评估处，2024.5，➕10
6.沈阳师范大学第十八届“大学生职业发展与就业活动月”之“弘扬雷锋精神，做新时代追梦人”课件制作大赛三等奖(成员)，沈阳师范大学招生就业指导处、沈阳师范大学新闻与传播学院，2024.5，➕3
7.第八届大学生环保知识竞赛，第八届大学生环保知识竞赛组委会，2024.5，➕1
8.沈阳师范大学2023年校园文化青春领航工程“弘扬雷锋精神，做新时代追梦人”，沈阳师范大学委员会，2023.12，➕0.5
9.积极参加学术研讨大会，沈阳师范大学文学院委员会，2024.5.19，➕1
10.积极参加心理剧大赛，沈阳师范大学文学院委员会，2024.3.15，➕1</t>
  </si>
  <si>
    <t>1.全国大学生文学作品大赛一等奖，全国大学生文学作品大赛组委会、中国诗歌学会，2024年3月，+5
2.读书节手抄报比赛三等奖，沈阳师范大学教学质量监控与评估处，2024年5月，+6
3.“文苑书香 执笔抒情”硬笔书法二等奖，沈阳师范大学文学院，2024年8月，+4
4.文学院“心暖校园，情系校园心理剧比赛二等奖，共青团沈阳师范大学文学院委员会，2024年3月，＋2
5.“安全稳定我践行”创意短视频大赛三等奖，沈阳师范大学学生处，2023年12月，+3
6.“文苑英华”古诗文大赛二等奖，共青团沈阳师范大学文学院委员会，2023年12月，+8
7.第十二届勤工助学文化节开幕式观众，共青团沈阳师范大学文学院委员会，2023年11月，+1
8.寝室文明公约三等奖，沈阳师范大学学生处，2024年6月，+3
9.第八届预防艾滋病知识竞赛，中国预防性病艾滋病基金会，2023年11月，+1</t>
  </si>
  <si>
    <t>1.第十九届全国大学生文学作品大赛三等奖 中国诗歌学会， 2024年3月 +3
2.“献我热血 情暖沈阳”主题无偿献血演讲比赛三等奖 ，辽宁省血液中心，2024年6月 +6
3.2023第二届传承校训--辽宁省大学生体育摄影创新创业大赛沈阳师范大学校赛 一等奖  2023年1月 +10
4.2023年度沈阳师范大学记者节“创意无限，闪耀师大”新媒体设计大赛二等奖，沈阳师范大学党委宣传部，2023年12月 +8
5.“传承校史，共筑未来”校史故事演讲比赛二等奖，共青团沈阳师范大学戏剧艺术学院委员会，2024年6月 +4
6.沈阳师范大学2024届毕业典礼观众出席，共青团沈阳师范大学委员会， 2024年6月 +1
7.心理剧大赛观众出席，共青团沈阳师范大学文学院委员会， 2024年6月 +1</t>
  </si>
  <si>
    <t>1.校级青春领航工程古诗文大赛，2023.12，加4分
2.“安全稳定我践行”创意短视频比赛三等奖，2023.12，加6分
3.第八届大学生环保知识竞赛，2024.4，加1分
4.第十九届全国大学生文学作品三等奖，加3分
5.校级青春领航工程辩论赛季军，2023.12，加6分
6.文学院“原创诗歌大赛”特等奖，2024.6，加6分
7.寝室文明公约大赛三等奖，加3分
8.心理剧观众，2024.6，加1分
9.沈阳师范大学文学大变局和文学批评实践学术研讨会暨庆祝中国文化与文学研究所建所20周年大会,2024，加1分
10.文学院迎新晚会表演人员,2024，加1分</t>
  </si>
  <si>
    <t>1.2024年沈阳师范大学第五届新媒体大赛（短视频类作品）一等奖   2024.5团队成员+5分
2.2023年沈阳师范大学第五届本科师范生微课设计竞赛二等奖 2023.12 ＋8分
3.2023年沈阳师范大学第五届本科师范生微课设计竞赛教学设计三等奖  2023.12 +6分
4.2024年沈阳师范大学文学院“心暖校园，情系校园”校园心理剧大赛二等奖  2023.3 +2分
5.2024年校友讲堂活动出席观众 2024.6 +1分
6.沈阳师范大学文学大变局和文学批评实践学术研讨会暨庆祝中国文化与文学研究所建所20周年大会观众 2024.6+1分
7.中国预防性病艾滋病基金会答题活动 2023.12 +1分</t>
  </si>
  <si>
    <t>1.沈阳师范大学第五届新媒体大赛主题征文类二等奖，共青团沈阳师范大学委员会，2024.5，加8分
2.文学院小学期原创诗歌大赛二等奖，沈阳师范大学文学院，2024.6，加4分
3.沈阳师范大学非英语专业大学生英语应用能力竞赛演讲比赛三等奖，沈阳师范大学外语教学部，2024.6.21，加3分
4.2024沈阳师范大学英语短视频大赛三等奖，沈阳师范大学外语教学部，2024.8.26，加3分
5.第五届沈阳师范大学本科生微课设计竞赛三等奖，2023.12，加6分
6.学术研讨会观众，加1分，2024年5月19日
7.青春领航工程咏诵比赛二等奖（成员），共青团沈阳师范大学委员会，2023.12，加4分</t>
  </si>
  <si>
    <t>1.“10-10”剪纸比赛三等奖，沈阳师范大学学生处，2023年11月，+3
2.第五届师范生微课设计竞赛三等奖，沈阳师范大学教务处、大学生创新创业中心，2023年12月，+6
3.第五届师范生微课设计竞赛教学设计一等奖，沈阳师范大学教务处、大学生创新创业中心，2023年12月，+10
4.第三届校园记者大赛三等奖，沈阳师范大学党委宣传部，2023年10月，+6
5.3月15日心理剧大赛出席观众，沈阳师范大学文学院委员会，2024年3月，+1
6.第八届全国大学生预防艾滋病知识竞赛，中国预防性病艾滋病基金会，2023年11月，+1
7.第八届大学生环保知识竞赛，第八届大学生环保知识竞赛组委会，2024年5月，+1
8.毕业典礼表演节目，沈阳师范大学文学院委员会，2024年8月，+1</t>
  </si>
  <si>
    <t>1.“10·10”剪纸比赛三等奖+3，沈阳师范大学学生处，2023.11
2.第五届师范生微课设计竞赛三等奖+6，沈阳师范大学教务处，2023.12
3.第五届师范生微课设计竞赛教学设计竞赛一等奖+10，沈阳师范大学教务处，2023.12
4.第八届全国大学生预防艾滋病知识竞赛+1，中国预防性病艾滋病基金会，2023.11
5.第八届大学生环保知识竞赛+1，第八届大学生环保知识竞赛组委会，2024.5
6.第十二届勤工助学文化节开幕式观众+1，中国共产主义青年团沈阳师范大学文学院委员会，2023.11
7.心理剧大赛出席观众+1，中国共产主义青年团沈阳师范大学文学院委员会，2024.3
8.第十九届自强之星颁奖观众+1，中国共产主义青年团沈阳师范大学文学院委员会，2024.6
9.出席礼仪活动3次+3，中国共产主义青年团沈阳师范大学文学院委员会，2023—2024
10.2024年毕业典礼演职人员+1，中国共产主义青年团沈阳师范大学文学院委员会，2024.6</t>
  </si>
  <si>
    <t xml:space="preserve">1.校级青春领航工程古诗文大赛三等奖，2023年11月＋3 
 2.2023年（第五届）沈阳师范大学本科师范生微课设计竞赛二等奖，2023年12月＋4  
3.2023年（第五届）沈阳师范大学本科师范生微课设计竞赛二等奖，2023年12月，＋8  
4.2023年（第五届）沈阳师范大学本科师范生微课设计竞赛教学设计二等奖，2023年12月＋8  
5.参加沈阳师范大学文学大变局和文学批评实践学术研讨会，2024年5月＋1  
</t>
  </si>
  <si>
    <t>1.沈阳师范大学“友谊杯”乒乓球混合团体比赛 校级第七名，2024年4月 +3
2.2023年全国青少年模拟政协提案征集活动沈阳师范大学选拔赛校级三等奖，2024年3月 +3
3.2023年（第五届）沈阳师范大学本科师范生微课设计竞赛 校级三等奖，2023年12月 +3
4.沈阳师范大学2023年第十八届“大学生职业发展与就业促进月”之“笔歌墨舞，字遇青春”三笔字大赛 校级一等奖，2023年12月 +10
5.文学院第四届“文苑书香，执笔抒情”硬笔书法比赛 院级三等奖，2024年8月 +3
6.文学院小学期系列活动“原创诗歌大赛” 院级二等奖，2024年6月 +4</t>
  </si>
  <si>
    <t>1.沈阳师范大学一二九长跑活动第八名2023年12月+2
2.第五届沈阳师范大学微课设计大赛三等奖2023年12月+6
3.初心不忘记往开来校园记者节文字赛道一等奖2023年11月+10
4.第八届大学生环保知识竞赛优秀奖2024年4月+1
5.第十九届全国大学生文学作品大赛二等奖2024年3月+4
6.师大荐读者优秀奖2024年6月+1
7.校友讲堂出席观众2024年5月+1
8.博士论坛出席2024年5月+1
9.文学院毕业晚会表演人员2024年6月+1</t>
  </si>
  <si>
    <t>1.沈阳师范大学第三届“初心不忘'记’往开来”校园记者大赛文字赛道，2023.10+8
2.(第五届)沈阳师范大学本科师范生微课设计竞赛一等奖，2023.12，+10
3.文学院“心暖校园，情系校园”校园心理剧比赛二等奖，2024.3，+2
4.沈阳师范大学文学大变局和文学批评实践学术研讨会暨庆祝中国文化与文学研究所建所20周年大会出席，2024.5.19，+1
5.文学院小学期系列活动之“原创诗歌大赛”三等奖，2024.6，+3
6.参演迎新晚会晚会，2023.12，+1
7.参演毕业晚会，2024.6，+1</t>
  </si>
  <si>
    <t>1.2024年5月19日出席沈阳师范大学文学大变局和文学批评实践学术研讨会暨庆祝中国文化与文学研究所建所20周年大会＋1分
2.2024年3月15日文学院心理剧大赛＋1.5分 
3.2023年11月第二届辽宁省体育文化与运动健康促进大学生创新创业大赛三等奖＋6分
4.2024年3月第十九届全国大学生文学作品大赛三等奖＋3分
5.2023年12月沈阳师范大学师范生微课设计大赛二等奖＋8分 
6.2023年12月沈阳师范大学师范生微课设计大赛教学设计赛道三等奖＋6分</t>
  </si>
  <si>
    <t>1.沈阳师范大学第五届新媒体大赛优秀奖，2024年5月，共青团沈阳师范大学委员会 ＋1
2.沈阳师范大学青春领航工程之第五届“文苑英华”古诗文大赛二等奖，2023年12月，共青团沈阳师范大学委员会，＋4
3“安全稳定我践行”创意短视频大赛三等奖，2023年12月，沈阳师范大学学生处+2分
4.文学院“心暖校园，情系校园”校园心理剧比赛二等奖2023年10月，共青团沈阳师范大学文学院委员会，＋2
  5.“宿”说文明“约”定美好优秀寝室文明公约评选展示大赛三等奖 2024年6月，沈阳师范大学学生处＋3
6.文学院小学期活动之“原创诗歌大赛”二等奖，2024年6月，沈阳师范大学文学院＋4
7.文学院迎新晚会工作人员，2023年6月 ，共青团沈阳师范大学文学院委员会，＋1
8.沈阳师范大学文学大变局和文学批评实践学术研讨会暨庆祝中国文化与文学研究所建所20周年大会出席观众 2024年5月，共青团沈阳师范大学文学院委员会，＋1
9.文学院校友讲堂活动出席观众，2024年5月，共青团沈阳师范大学文学院委员会，＋1
10.文学院博士论坛出席观众，2024年5月，共青团沈阳师范大学文学院委员会，＋1
11.文学院2024届毕业典礼工作人员，2024年6月，共青团沈阳师范大学文学院委员会，＋1
12.沈阳师范大学2024届毕业典礼出席观众，2024年6月，共青团沈阳师范大学文学院委员会，＋1
13.第十九届自强之星决赛出席观众，2024年4月，共青团沈阳师范大学文学院委员会，＋1
14.第十八届大学生职业发展活动月出席观众，2024
年3月，共青团沈阳师范大学文学院委员会＋1</t>
  </si>
  <si>
    <t>1.沈阳师范大学“墨香溢四月，‘佳’书抵万金”主题读书月教学质量监控与评估活动PPT制作赛道一等奖，沈阳师范大学质量监测与评估处，2024年5月，+5
2.第十八届“大学生职业发展与就业活动月”之课件制作大赛三等奖，沈阳师范大学招生就业指导处，2024年5月，+6
3.文学院小学期系列活动之“原创诗歌大赛”三等奖，沈阳师范大学文学院，2024年6月，+3
4.第十九届全国大学生文学作品大赛三等奖，全国大学生文学作品大赛组委会，2024年3月，+3
5.沈阳师范大学第五届大学生PPT设计大赛优秀奖，共青团沈阳师范大学委员会，2023年12月，+1
6.获得第八届大学生环保知识竞赛优秀奖，第八届大学生环保知识竞赛组委会，2024年5月，+1
7.12月8日迎新晚会工作人员，沈阳师范大学文学院委员会，2023年12月8日，+1
8.6月25日文学院毕业典礼工作人员，沈阳师范大学文学院委员会，2024年6月25日，+1
9.沈阳师范大学第五届新媒体大赛征文比赛优秀奖，共青团沈阳师范大学委员会，2024年5月，+1
10.“墨香溢四月，佳书抵万金"主题读书月
活动手抄报设计赛道优秀奖，沈阳师范大学质量监测与评估处，2024年5月，+1
11.“墨香溢四月，佳书抵万金"主题读书月
活动朗诵赛道优秀奖，沈阳师范大学质量监测与评估处，2024年5月，+1</t>
  </si>
  <si>
    <t>1.在沈阳师范大学，2023年10·10世界精神卫生日宣传活动之与心相约向阳生长主题剪纸大赛中获一等奖（负责人），2023年11月，＋10
2.第8届大学生环保知识竞赛，2024年5月，＋1
3.第八届全国大学生预防艾滋病知识竞赛，2023年11月，＋1
4.参加第12届勤工助学文化节开幕式暨兼职经验交流会，2023年11月8日，+1
5.参加第12届家教之星评选决赛出席，2023年11月7日，+1
6.参加第12届形象礼仪培训讲座，2023年12月1日，＋1
7.参加第12届大学生形象礼仪汇报表演暨评选活动出席，2024年3月24日，＋1
8.参加第7届最美勤工人，最美勤工助学干部评选决赛活动出席，2024年4月26日，＋1
9.参加第19届自强之星决赛出席，2024年5月31日，＋1
10.参加第19届自强之星颁奖典礼暨先进事迹报告会，2024年6月6日，＋1
11.参加校友讲堂活动，2024年5月19日，＋1
12.迎新晚会工作人员，2023.12，+1
13.毕业晚会工作人员，2024.6，+1</t>
  </si>
  <si>
    <t>1.2023沈阳师范大学文化节系列活动之政法笔记读书分享会三等奖，2023.11 +6
2.2024年第15届沈阳师范大学读书文化节系列活动之明德读书会征文活动一等奖，2024.5 +5
3.2024年第15届沈阳师范大学读书文化节系列活动之明德读书会读书笔记活动一等奖，2024.5 +5
4.2024年沈阳师范大学第15届读书文化节系列活动之青春的力量镇人图书分享活动二等奖，2024.6 +8</t>
  </si>
  <si>
    <t xml:space="preserve">1.2023 年(第五届)沈阳师范大学本科师范生微课设计竞赛一等奖 沈阳师范大学 2023年12月 +10
2.2023年沈阳师范大学第三节校园记者节大赛文字赛道校级二等奖 沈阳师范大学党委宣传部  2023年10月 +8分
3.第八届大学生环保知识竞赛优秀奖 沈阳师范大学 2023年4月  +1
4.“第八届全国大学生预防艾滋病知识竞赛”优秀奖 沈阳师范大学 2023年11月 +1
5.2024年5月19日沈阳师范大学文学大变局和文学批评实践学术研讨会暨庆祝中国文化与文学研究所建所20周年大会出席 文学院 2024年5月 +1
6.2024年5月19日校友讲堂活动出席观众 文学院 2024年5月+1
7.2024年6月26日沈阳师范大学2024届毕业典礼观众出席 沈阳师范大学 2024年6月 +1
</t>
  </si>
  <si>
    <t>1.2023年度沈阳师范大学记者节“阳光书香”朗诵大赛二等奖，沈阳师范大学党委宣传部，2023年12月，+8
2.2023年（第五届）沈阳师范大学本科师范生微课设计竞赛二等奖，教务处，大学生创新创业中心，计算机与数学基础教学部，2023年12月，+8
3.2023年3月15日心理剧大赛，沈阳师范大学文学院委员会，2023年3月15日，+1
4.第十九届全国大学生文学作品大赛一等奖，全国大学生文学作品大赛组委会，中国诗歌学会，2024年3月，+5</t>
  </si>
  <si>
    <t>1.2023年12月（第五届）沈阳师范大学本科师范生微课设计竞赛三等奖 6
2.2023年12月第十八届“大学生职业发展与就业促进月”之“文苑英华”经典诗词朗诵大赛一等奖10
3.2023年12月第十二届大学生形象礼仪汇报表演一等奖5
4.2024年参加5月19日校友讲坛活动出席观众1
5.2023年文学院迎新晚会表演人员1</t>
  </si>
  <si>
    <t>1.沈阳师范大学本科师范生微课设计竞赛二等奖，沈阳师范大学，2023年12月，+8
2.第十九届全国大学生文学作品大赛二等奖，中国诗歌学会，2024年3月，+4
3.文学院校园心理剧三等奖，沈阳师范大学文学院，2024年3月，+1.5
4.文学院小学期原创诗歌大赛三等奖，沈阳师范大学文学院，2024年6月，+3
5.文学院第四届硬笔书法比赛三等奖 ，沈阳师范大学文学院，2024年8月，+3
6.预防艾滋病知识竞赛 中国预防性病艾滋病基金会，2023年11月，+1
7.学术研讨会观众，2024年5月19日，1分
8.校友讲堂活动观众，2024年5月19日，1分</t>
  </si>
  <si>
    <t>1.第五届沈阳师范大学本科师范生微课设计竞赛三等奖，大学生创新创业中心，2023年12月，+6
2.积极参加第八届全国大学生预防艾滋病知识竞赛，中国预防性病艾滋病基金会，2023年11月，+1
3.沈阳师范大学第三届“不忘初心，‘记’往开来”校园记者大赛文字赛道二等奖，沈阳师范大学党委宣传部，2023年10月，+8
4.第十九届全国大学生文学作品大赛二等奖，全国大学生文学作品大赛组委会，2024年3月，+4
5.第八届大学生环保知识竞赛优秀奖，第八届大学生环保知识竞赛组委会，2024年5月，+1
6.出席沈阳师范大学2024届毕业典礼，2023年6月，+1
7.出席沈阳师范大学文学大变局和文学批评实践学术研讨会暨庆祝中国文化与文学研究所建所二十周年大会，2024年6月+1</t>
  </si>
  <si>
    <t xml:space="preserve">1.2023年12月 沈阳师范大学本科师范生微课设计竞赛三等奖设计竞赛三等奖+6
2.2024年3月 全国大学生文学作品大赛二等奖+4
3.2024年5月 沈阳师范大学读书月活动朗诵二等奖+4
4.2023年11月 沈阳师范大学“学无止境，智绘未来”设计大赛二等奖+8
</t>
  </si>
  <si>
    <t>1.第八届全国大学生预防艾滋病知识竞赛，中国预防艾滋病基金会，2023.11，+1
2.2023年沈阳师范大学本科师范生微课设计大赛三等奖，沈阳师范大学，2023.12，+6
3.“安全稳定我践行”创意短视频大赛三等奖，沈阳师范大学，2023.12，+3
4.第十九届全国大学生作文三等奖，2024.3，+3
5.文学大变局讲座出席观众，沈阳师范大学文学院，2024.5，+1
6.APEC协会英语演讲优秀奖，模拟APEC协会，2024.4，+0
7.APEC协会非正式会谈二等奖，模拟APEC协会，2024.6，+4
8.读书笔记优秀奖，沈阳师范大学图书馆，2024.6，+1
9.寝室文明公约三等奖，沈阳师范大学自管会，2024.6，+3</t>
  </si>
  <si>
    <t>1.“文苑英华”经典诗词朗诵大赛一等奖，2023.12，+10
2.文学院小学期诗歌原创大赛二等奖，2024.6，+3
3.“心暖校园，情系校园”心理剧比赛二等奖，2024.3，+3
4.文学院迎新晚会，2023.12，+1
5.文学院毕业晚会，2024.6，+1
6.出席文学大变局和文学批评实践学术研讨会曁庆祝中国文化与文学研究所建所20周年大会，2024.5，+1
7.出席校友讲堂，2024.5，+1
8.出席博士论坛，2024.5，+1</t>
  </si>
  <si>
    <t>1.沈阳师范大学笔歌墨舞，字遇青春”三笔字大赛粉笔字优秀奖2024年6月+1
2.沈阳师范大学2023年青春领航工程传统手工艺作品征集大赛书法类三等奖2023年12月+6
3.沈阳师范大学第十二届大学生形象礼仪汇报表演2024年3月一等奖+2.5
4.文学院第四届“文苑书香，执笔抒情”硬笔书法比赛一等奖2024年6月+5
5.文学院第四届“文苑书香，执笔抒情”粉笔书法比赛2024年6月三等奖+3</t>
  </si>
  <si>
    <t>1.2023年12月第二届辽宁省体育文化与运动健康促进大学生创新创业三等奖+6
2.2024年6月26日沈阳师范大学2024届毕业典礼观众出席名单+1
3.2024年3月15日心暖校园，情系青春校园心理剧三等奖 +1.5
4.2024年3月第十九届全国大学生文学作品大赛三等奖 +3
5.2024年6月小学期系列活动，原创诗歌大赛三等奖+3
6.2023年12月沈阳师范大学本科师范生微课大赛三等奖+6</t>
  </si>
  <si>
    <t>1.校级青春领航工程党史知识竞赛三等奖，共青团沈阳师范大学委员会，2023年12月+6
2.“原创诗歌大赛”二等奖，沈阳师范大学文学院，2024年6月+4
3.“文苑映像 胜日寻芳”摄影大赛三等奖，共青团沈阳师范大学文学院委员会，2024年5月+3
4.第七届全国大学生预防艾滋病知识竞赛,中国预防性病艾滋病基金会，2023年12月+1
5.第十二届家教之星评选决赛出席，沈阳师范大学文学院委员会，2023年11月+1
6.第十二届勤工助学文化节开幕式暨兼职经验交流会出席，沈阳师范大学文学院委员会，2023年11月+1
7.第十二届形象礼仪培训讲座出席，沈阳师范大学文学院委员会，2023年12月+1
8.第十九届自强之星决赛出席，沈阳师范大学文学院委员会，2024年5月+1
9.第十九届自强之星颁奖典礼暨先进事迹报告会出席，沈阳师范大学文学院委员会，2024年6月+1
10.第十二届大学生“形象礼仪汇报表演”评选活动出席，沈阳师范大学文学院委员会，2024年3月+1</t>
  </si>
  <si>
    <t>1.沈阳师范大学第五届师范生微课设计竞赛三等奖（成员），大学生创新创业中心，2023年12月+3
2.沈阳师范大学青春领航工程之第五届“文苑英华”古诗文大赛三等奖（负责人），共青团沈阳师范大学委员会，2023年12月+6
3.2024年文学院“心暖校园，情系青春”心理剧大赛二等奖，共青团沈阳师范大学委员会，2024年3月+1
4.2024年第29届“21世纪杯”全国英语演讲比赛沈阳师范大学校园选拔赛三等奖，21世纪报社，2024年4月+6
5.2024年沈阳师范大学第一届英语短视频大赛三等奖，沈阳师范大学大学外语教学部，2024年7月+1</t>
  </si>
  <si>
    <t xml:space="preserve">1.第五届沈阳师范大学本科师范生微课设计竞赛一等奖，沈阳师范大学，2023年12月，+10
2.文学院小学期系列活动之“原创诗歌大赛”二等奖，沈阳师范大学文学院，2024年6月，+4
3.第八届大学生环保知识竞赛优秀奖，第八届大学生环保知识竞赛组委会，2024年5月，+1
4.“第八届全国大学生预防艾滋病知识竞赛”优秀奖，中国预防性疾病艾滋病基金会，2023年11月，+1
5.沈阳师范大学文学大变局和文学批评实践学术研讨会暨庆祝中国文化与文学研究所建所20周年大会出席，沈阳师范大学文学院委员会，2024年5月17日，+1
6.校友讲堂活动出席观众，沈阳师范大学文学院委员会，2024年5月19日，+1
7.沈阳师范大学2024届毕业典礼观众出席，沈阳师范大学文学院委员会，2024年6月26日，+1
8.心理剧大赛出席，沈阳师范大学文学院委员会，2024年3月15日，+1
</t>
  </si>
  <si>
    <t>1.文学院心暖校园心理剧大赛三等奖，2024年3月➕1.5
2.第五届沈阳师范大学微课大赛二等奖，2023年12月➕8
3.第五届沈阳师范大学师范生教学设计大赛二等奖。2023年12月➕8
4.第八届全国大学生预防艾滋病知识竞赛，2023年11月➕1</t>
  </si>
  <si>
    <t>1.2023年12月沈阳师范大学微课设计大赛教学设计二等奖，＋8  
2.2024年6月文学院校园心理剧一等奖，＋2.5
3.2024年6月文学院小学期系列活动“原创诗歌大赛”特等奖＋6
4.2024年6月沈阳师范大学第十五届读书文化节系列活动优秀奖＋1
5.2024年5月19日出席校友讲堂活动＋1 
6.2024年5月19日出席沈阳师范大学文学大变局和文学批评实践学术研讨会暨庆祝中国文化与文学研究所建所20周年大会活动＋1</t>
  </si>
  <si>
    <t xml:space="preserve">1.安全稳定我践行”创意短视频大赛三等奖，2023年12月，＋3
2.文学院“心暖校园，情系校园”校园心理剧比赛二等奖，2024年3月，＋2“           
3.宿”说文明“约”定美好优秀寝室文明公约评选展示大赛三等奖，2024年，＋6
4.文学院小学期活动之“原创诗歌大赛”三等奖，2024年6月，＋4
5.文学院迎新晚会工作人员，2024年12月8日，＋1
6.沈阳师范大学文学大变局和文学批评实践学术研讨会暨庆祝中国文化与文学研究所建所20周年大会出席观众，2024年5月19日，＋1
7.文学院校友讲堂活动出席观众，2024年5月19日，＋1
8.文学院2024届毕业典礼工作人员，2024年6月25日，＋1
</t>
  </si>
  <si>
    <t>1.2023年11月获沈阳师范大学“10.10”世界精神卫生日宣传活动之“与心相约 向阳生长”主题剪纸大赛一等奖（团队，成员）加5分
2.2023年11月第八届全国大学生预防艾滋病知识竞赛（独立）加1分
3.第八届环保知识竞赛，第八届大学生环保知识竞赛组委会，2024年5月+1
4.2023年12月，沈阳师范大学第五届本科师范生微课设计竞赛一等奖（团队，第一负责人）加10分
5.博士论坛观众，2024年5月19日，加1
6.沈阳师范大学文学大变局和文学批评实践学术研讨会暨庆祝中国文化与文学研究所建所20周年大会出席观众，2024年5月19日，＋1</t>
  </si>
  <si>
    <t>1.2023年（第五届）沈阳师范大学本科师范生微课设计竞赛二等奖（负责人），沈阳师范大学大学生创新创业中心，2023年12月+8
2.文学院“心暖校园，情系校园”校园心理剧二等奖（参赛成员），沈阳师范大学文学院委员会，2024年3月+2
3.第八届环保知识竞赛，第八届大学生环保知识竞赛组委会，2024年5月+1
4.第八届全国大学生预防艾滋病知识竞赛，中国预防性病艾滋病基金会，2023年12月+1
5.沈阳师范大学文学大变局和文学批评实践出席人员，沈阳师范大学文学院委员会，2024年5月19日+1
6.文学院心理剧出席人员，沈阳师范大学文学院委员会，2024年3月15日+1
7.小学期“原创诗歌大赛”三等奖，沈阳师范大学文学院，2024年6月+3
8.第十二届大学生“形象礼仪汇报表演”观众，沈阳师范大学文学院委员会，2024年3月24日+1
9.第十九届自强之星颁奖典礼观众，沈阳师范大学文学院委员会，2024年6月6日+1</t>
  </si>
  <si>
    <t>1.2023年11月获沈阳师范大学“10.10”世界精神卫生日宣传活动之“与心相约 向阳生长”主题剪纸大赛一等奖（团队，成员）加5分
2.2023年11月第八届全国大学生预防艾滋病知识竞赛（独立）加1分
3.第八届环保知识竞赛，第八届大学生环保知识竞赛组委会，2024年5月+1
4.2023年12月，沈阳师范大学第五届本科师范生微课设计竞赛一等奖（团队，成员）加10分
5.博士论坛观众，2024年5月19日，加1</t>
  </si>
  <si>
    <t>1.电竞主播大赛省级优秀，辽宁省教育厅，2023年12月，加2
2.心理剧比赛二等奖，沈阳师范大学文学院委员会，2024年五月，加2
3.第八届环保知识竞赛，第八届大学生环保知识竞赛组委会，2024年5月+1
4.2023年11月第八届全国大学生预防艾滋病知识竞赛（独立）加1分
5微课比赛校级二等奖，大学生创新创业中心，2023年12月，➕8
6第十九届运动会项目第六名，沈阳师范大学运动委员会，2023年9月26日，➕4</t>
  </si>
  <si>
    <t>1.2024年3月文学院“心暖校园，情系校园”心理剧院级二等奖+2
2.2024年5月沈阳师范大学第五届新媒体大赛短视频校级一等奖+10
3.2024年5月沈阳师范大学第五届新媒体大赛征文校级优秀奖+1
4.2024年3月全国大学生文学作品大赛一等奖+5</t>
  </si>
  <si>
    <t>1.师范生微课设计竞赛三等奖,2023年12月＋6
2.大学生预防艾滋病知识竞赛，2023年11月＋1
3.学管会logo大赛二等奖，2023年11月＋4
4.参加校院安排的观摩活动学术研讨会，2024年5月＋1
5.出席权益服务活动，2023年11月＋1
6.文学院诗歌大赛二等奖，2024年6月＋4</t>
  </si>
  <si>
    <t>1.给父母一封信征文大赛三等奖，2023年11月+3
2.第五届沈阳师范大学本科师范生微课设计竞赛校级二等奖，2023年12月+4          
3.校友讲堂活动出席观众，2024年5月19日 +1  
4.博士论坛出席人员，2024年5月19日 +1</t>
  </si>
  <si>
    <t>1.沈阳师范大学本科师范生微课设计大赛三等奖2023年12月，＋6       
2.总体国家安全观·创新引领10周年”短视频大赛，2024年4月＋1   
3.“‘锋’华正茂恰少年，踔厉奋发新征程”传统手工艺作品大赛中国画类三等奖，2023年12月＋6 
4.出席沈阳师范大学文学大变局和文学批评实践学术研讨会暨庆祝中国文化与文学研究所建所20周年大会，2024年5月，＋1                      
5.沈阳师范大学2024届毕业典礼观众，2024年6月，＋1    
6.2023迎新晚会表演，2023年9月＋1
7.2024毕业晚会表演，2024年5月＋1</t>
  </si>
  <si>
    <t>1.2023 年(第五届)沈阳师范大学本科师范生微课设计竞赛二等奖+4，2023.12
2.第十二届大学生“形象礼仪汇报表演”暨评选活动积极参与者+1，2024.3.24
3.沈阳师范大学第十九届体育健身运动大会女子组运转乾坤第六名+4
4.心理剧大赛积极参与者+1，2024.3.15
5.沈阳师范大学2024届毕业典礼积极参与者+1，2024.6.26
6.《我要当老师》观影活动积极参与者+1，2024.4.7</t>
  </si>
  <si>
    <t>1.文学院“心暖校园，情系校园”校园心理剧比赛三等奖+1.5，2024年3月
2.第八届全国大学生预防艾滋病知识竞赛+1，2023年12月                     
3.第十九届全国文学作品大赛+5 ，2024年3月
4.微课设计竞赛三等奖+6  2024年8月6号
5.文学大变局活动观众+1 2024年5月19日
6.校友讲堂活动出席观众+1 2024年5月19日
7.出席沈阳师范大学2024届毕业典礼观众+1 2024年6月26日</t>
  </si>
  <si>
    <t>1.校级本科生师范微课设计大赛一等奖，沈阳师范大学计算机与教育基础教学部，2023年12月，+10
2.文学院小学期系列活动“原创诗歌大赛”三等奖，沈阳师范大学文学院，2024年6月，+3
3.院级校友讲堂活动出席观众，沈阳师范大学文学院委员会，2024年5月，+1
4.院级博士论坛出席人员，沈阳师范大学文学院委员会，2024年5月，+1
5.沈阳师范大学2024毕业典礼出席观众，沈阳师范大学文学院委员会，2024年6月，+1</t>
  </si>
  <si>
    <t>1.“观典册 致新知——古籍读享会”二等奖 2024年6月 校级+8
2.“观典册 致新知——古籍读享会”优秀奖 2024年6月 校级+1
3.出席沈阳师范大学文学大变局和文学批评实践学术研讨会暨庆祝中国文化与文学研究所建所20周年大会  2024年5月19日+1
 4.2023年（第五届）沈阳师范大学本科师范生微课设计大赛校级三等奖团队负责人 2023年12月 校级 +6</t>
  </si>
  <si>
    <t>1.2023年（第五届）沈阳师范大学本科师范生微课设计竞赛教学设计二等奖加8 2023年12月
2.2023年（第五届）沈阳师范大学本科师范生微课设计竞赛二等奖加8  2023年12月</t>
  </si>
  <si>
    <t xml:space="preserve">1.沈阳师范大学第十八届“大学生职业发展与就业促进月”之“文苑英华”经典诗词朗诵大赛一等奖，沈阳师范大学，2023年12月，校级一等奖（其他成员），+10
2.博士论坛出席活动，沈阳师范大学文学院委员会，2024年5月，+1
3.校友讲堂出席观众，沈阳师范大学文学院委员会，2024年5月，+1
4.沈阳师范大学2024届毕业典礼观众出席，沈阳师范大学文学院委员会，2024年6月，+1   
5.文学院迎新晚会表演人员，2023.12，+1
6.文学院毕业晚会表演人员，2024.6，+1       </t>
  </si>
  <si>
    <t>1.沈阳师范大学运动会第六名，沈阳师范大学，2023年10月，+4
2.全国大学生文学作品大赛三等奖，中国诗歌会，2024年3月，+3 
3.文学院心理剧大赛二等奖，沈阳师范大学文学院，2024年3月15日，+2
4.小学期诗歌大赛，沈阳师范大学文学院，2024年6月，+4
5.环保知识竞赛，2023年11月，+1</t>
  </si>
  <si>
    <t>1.英语短视频比赛一等奖＋5 2024年8月26日
2.英语演讲比赛特等奖＋6  2024年6月21日
3. 心理剧比赛二等奖成员＋2 2024年3月15日</t>
  </si>
  <si>
    <t xml:space="preserve">1.“10·10”剪纸比赛一等奖（成员），沈阳师范大学学生处，2023年11月，加5
2.参加2024届毕业典礼（观众），共青团沈阳师范大学文学院委员会，2024年8月30日，加1
3.第八届全国大学生预防艾滋病知识竞赛，中国预防性病艾滋病基金会，2023年11月，加1
4.第八届大学生环保知识竞赛，2024年12月，加1
5.博士论坛观众，2024年5月19日，加1
6.校友讲堂观众，2024年5月19日，加1
7.参加第十六届模拟面试大赛决赛（观众），2023年12月3日，加1
8.第十二届大学生“形象礼仪汇报表演”暨评选活动出席，2024年3月24日，加1
</t>
  </si>
  <si>
    <t xml:space="preserve">1.第五届沈阳师范大学本科师范生微课设计竞赛三等奖主要负责人，沈阳师范大学，2023.12,+6 
2.文学院小学期系列活动之“原创诗歌大赛”一等奖，沈阳师范大学文学院，2024.6,+5                    
3.文学院迎新晚会表演节目，沈阳师范大学文学院，2023.12,+1
</t>
  </si>
  <si>
    <t>1.“10.10”剪纸比赛一等奖成员，沈阳师范大学文学院委员会，2023年11月，+5
2.在文学院小学期系列活动之“原创诗歌大赛”中获得院级二等奖，沈阳师范大学文学院委员会，2024年6月，+4
3.参加第十九届自强之星颁奖典礼先进事迹报告会，沈阳师范大学文学院委员会，2024年6月，+1
4.参加第十九届自强之星决赛，沈阳师范大学文学院委员会，2024年5月，+1
5.参加2024届毕业典礼，沈阳师范大学文学院委员会，2024年6月，+1</t>
  </si>
  <si>
    <t>1.微课设计大赛二等奖，沈阳师范大学创新创业中心，2023年12月+8
2.心理剧观众，沈阳师范大学，2023年4月+1
3.2024届毕业典礼观众，沈阳师范大学，2024年6月+1
4《我要当老师》观影活动观众，2024年4月，沈阳师范大学+1
5.心理剧观众，2024.3，+1
6.迎新晚会表演人员，2023.12,+1</t>
  </si>
  <si>
    <t>1.第五期沈阳师范大学微课设计竞赛三等奖，2023.12，+6
2. 在文学院“心暖校园，情系校园”校园心理剧比赛中荣获三等奖，主要负责人，2024.3，+3
3.2024.06 在文学院小学期系列活动之“原创诗歌大赛”中，荣获三等奖，+3</t>
  </si>
  <si>
    <t>1.文学院校园摄影大赛二等奖，共青团沈阳师范大学文学院委员会，2024年5月 ＋4
2.第八届全国大学生预防艾滋病知识竞赛，中国预防性病艾滋病基金会，2023年11月 ＋1
3.本科师范生微课设计竞赛校级三等奖，教务处，2023年12月 ＋6</t>
  </si>
  <si>
    <t>1.参加第八届全国大学生预防艾滋病知识竞赛，中国预防性病艾滋病基金会，2023年11月 +1
2.第五届沈阳师范大学本科师范生微课设计竞赛教学设计三等奖，沈阳师范大学大学生创新创业中心，2023年12月 +6
3.校友讲堂活动出席人员，沈阳师范大学文学院委员会，2024年5月 +1
4.博士论坛出席人员，沈阳师范大学文学院委员会，2024年5月 +1
5.参与沈阳师范大学2024届毕业典礼，沈阳师范大学文学院委员会，2024年6月 +1
6.出席第十二届勤工助学文化节开幕式暨兼职经验交流会，沈阳师范大学文学院委员会，2024年11月 +1</t>
  </si>
  <si>
    <t>1.沈阳师范大学本科师范生微课设计竞赛三等奖，沈阳师范大学，2023年12月，+6
2.文学院小学期原创诗歌大赛二等奖，沈阳师范大学文学院，2024年6月，+4
3.出席沈阳师范大学文学大变局和建所20周年大会，沈阳师范大学，2024年5月，+1</t>
  </si>
  <si>
    <t>1..文学院小学期活动原创诗歌大赛一等奖，2024年6月，沈阳师范大学文学院委员会，＋5
2.第八届全国大学生预防艾滋病知识竞赛，2024年5月，中国预防性病艾滋病基金会，＋1
3.第八届大学生环保知识竞赛，2024年5月，第八届大学生环保知识竞赛组委会，＋1
4.“10·10”剪纸比赛，2023年11月，沈阳师范大学学生处，＋3
5.文学院迎新晚会表演人员·，2023.12，+1</t>
  </si>
  <si>
    <t>1.第五届沈阳师范大学本科师范生微课设计竞赛教学设计二等奖（负责人），沈阳师范大学教务处，2023年2月，加8分
2.文学院“心暖校园，情系校园”校园心理剧比赛一等奖，共青团沈阳师范大学文学院委员会，2024年3月，加2.5分</t>
  </si>
  <si>
    <t>1 文学院原创诗歌大赛三等奖，沈阳师范大学文学院，2024年6月，+3
2沈阳师范大学本科师范生微课设计竞赛三等奖，沈阳师范大学，2023年12月，+3 
3迎新晚会表演节目，沈阳师范大学文学院，2023年12月，+1</t>
  </si>
  <si>
    <t>1.第八届全国大学生预防艾滋病，中国预防性病艾滋病基金会，2023年11月   +1
2.2023年沈阳师范大学微课设计竞赛三等奖，沈阳师范大学，2023年12月 +6
3.校友讲堂出席观众，沈阳师范大学文学院委员会，2024年5月 +1
4.文学大变局出席观众，沈阳师范大学文学院委员会， 2024年5月 +1
5.沈阳师范大学毕业典礼出席观众 2024年8月 +1</t>
  </si>
  <si>
    <t>1.2024年8月沈阳师范大学本科师范生微课设计竞赛三等奖+6
2.2024年6月校毕业典礼观众加1分 
3.2024年5月博士论坛观众加1分 
4.2024年5月校友讲堂加1分
5.2023年12月第八届艾滋病知识加1分
6.2024年8月沈阳师范大学毕业典礼观众，2024.8，+1</t>
  </si>
  <si>
    <t>1.沈阳师范大学第十九届体育健身运动大会普通学生女子组运转乾坤比赛第六名，沈阳师范大学体育运动委员会，2023年9月  +4；
2.第四届辽宁省大学生电竞主播大赛优秀奖，辽宁省教育厅，2023年12月  +2；
3.文学院“心暖校园，情系校园”校园心理剧比赛二等奖，共青团沈阳师范大学文学院委员会，2024年3月  +2；
4.第八届大学生环保知识竞赛优秀奖，第八届大学生环保知识竞赛组委会，2024年5月   +1；
5.第八届全国大学生预防艾滋病知识竞赛，中国预防性病艾滋病基金会，2023年12月，+1</t>
  </si>
  <si>
    <t xml:space="preserve">
1.第五届本科师范生微课设计竞赛三等奖2024年12月加6分 
2.文学院“心暖校园，情系校园心理剧比赛三等奖2024年3月加1.5分
3.沈阳师范大学文学大变局和文学批评时间学术研讨会暨庆祝中国文化与文学研究所建所20周年大会出席观众2024年5月加1分
4.校友讲堂出席观众2024年5月加1分
</t>
  </si>
  <si>
    <t>1.沈阳师范大学本科师范生微课设计大赛二等奖，2023.12加8 
2.参与沈阳师范大学文学大变局和文学批评实践学术研讨会暨庆祝中国文化与文学研究所建所20周年大会，
2024.5加1</t>
  </si>
  <si>
    <t>1.沈阳师范大学第五届新媒体大赛三等奖，共青团沈阳师范大学委员会，2024年5月，+6
2.心理剧大赛，2024年3月，+1
3.校毕业典礼观众，2024年6月，+1
4.博士论坛观众，2024年5月，+1</t>
  </si>
  <si>
    <t>1.沈阳师范大学2023年校园文化青春领航工程“巧具名师”教具制作大赛中荣获三等奖  2023年12月 ➕3
2.文学院“心暖校园，情系校园”校园心理剧比赛二等奖  2024年3月 ➕2
3.第十九届全国大学生文学作品大赛二等奖  2024年3 月  ➕4</t>
  </si>
  <si>
    <t>1.沈阳师范十学2023年校园文化青春领航工程 寸心寄华夏青春漾诗华- -一沈阳师范大学青春领航工程之第五届 “文苑英华”古诗文大赛中荣获三等奖。2023年12月+3分
2.2023年 (第五届)沈阳师范大学本科师范生微课设计竞赛教学设计三等奖2023年12月+3分</t>
  </si>
  <si>
    <t>1.第八届大学生环保知识竞赛参加者加1分 2024年5月
2.第五届沈阳师范大学本科师范生微课设计竞赛二等奖加8分2023年12月</t>
  </si>
  <si>
    <t>1.校级青春领航工程“巧具名师”教具制作大赛三等奖，2023年12月，+3
2.出席三次礼仪队工作，2024年3月，+3
3.校园心理剧二等奖2024年6月，+2</t>
  </si>
  <si>
    <t>1.第五届沈阳师范大学本科师范生微课设计竞赛校级三等奖，2023.12，+6
2.沈阳师范大学纪念“一二·九”运动八十八周年团队跑活动校级第八名，2023.12，+2</t>
  </si>
  <si>
    <t>1.全国大学生文学作品大赛二等奖2024.3 +4
2.“心暖校园，情系校园”校园心理剧比赛2024.3 +1.5
3.沈阳师范大学 2024届毕业典礼观众出席2024.6.24 +1
4.第十九届自强之星决赛出席2024.5.31 +1</t>
  </si>
  <si>
    <t>1.第十九届全国大学生文学作品大赛三等奖，中国诗歌学会，2024年3月，+3
2.文学院心暖校园校园心理剧比赛二等奖，沈阳师范大学文学院委员会，2024年3月，+2
3.迎新晚会礼仪人员，沈阳师范大学文学院委员会，2023年12月，+1
4.第十二届勤工助学文化节开幕式暨兼职经验交流会出席观众，沈阳师范大学文学院委员会，2023年11月，+1</t>
  </si>
  <si>
    <t>1.“10-10”剪纸比赛三等奖，沈阳师范大学学生处，2023年11月，+3
2.第八届全国大学生预防艾滋病知识竞赛，中国预防性病艾滋病基金会，2023年11月，+1
3.第八届大学生环保知识竞赛，第八届大学生环保知识竞赛组委会，2024年5月，+1
4.“心暖校园”心理剧二等奖，沈阳师范大学文学院，2024年3月</t>
  </si>
  <si>
    <t>1.第十九届全国大学生文学作品二等奖，沈阳师范大学文学院，2024年3月+4
2.2023年第八届预防艾滋病知识竞赛优秀奖，沈阳师范大学，2023年12月+1
3.2024年第八届大学生环保知识竞赛优秀奖，沈阳师范大学，2023年11月+1</t>
  </si>
  <si>
    <t>1.参加“第八届全国大学生预防艾滋病知识竞赛” 2023.11 +1
2.5月19日校友讲堂活动出席观众，2024.5.19 +1
3.5月19日博士论坛出席观众，2024.5.19 +1
4.文学大变局和文学批评实践学术研讨会暨庆祝中国文化与文学研究所建20周年大会，2024.5.19 +1
5.6月26日沈阳师范大学2024届毕业典礼观众出席，2024.6.26 +1
6.3月15日心理剧大赛，2024.3.15 +1</t>
  </si>
  <si>
    <t>1.2023年11月，参加“第八届全国大学生预防艾滋病知识竞赛”加1分
2.2024年5月19日校友讲堂活动出席观众，加1分
3.2024年5月19日博士论坛出席观众，加1分
4.2024年5月19日，文学大变局和文学批评实践学术研讨会暨庆祝中国文化与文学研究所建20周年大会观众，加1分
5.2024年3月24日第十二届大学生“形象礼仪汇报表演”暨评选活动出席观众加1分
6.2024年3月15日心理剧大赛观众，加1分</t>
  </si>
  <si>
    <t>1.“第八届全国大学生预防艾滋病知识竞赛”，中国预防性病艾滋病基金会，2023年12月，+1分
2.博士论坛出席观众，沈阳师范大学文学院委员会，2024年5月，+1分
3.“10·10”比赛三等奖，沈阳师范大学学生处，2023年11月，+3分
4.第8届大学生环保知识竞赛，第八届大学生环保知识竞赛组委会，2024年5月，+1分”</t>
  </si>
  <si>
    <t>1.第十九届全国大学生文学作品三等奖，沈阳师范大学文学院，2024年3月＋3
2.2023年第八届预防艾滋病知识竞赛优秀奖。沈阳师范大学，2023年12月＋1
3.第十二届勤工助学文化开幕式暨兼职经验交流会出席观众。沈阳师范大学2024年5月＋1</t>
  </si>
  <si>
    <t>1.校友讲堂活动出席观众，沈阳师范大学，2023年5月+1
2.博士论坛活动出席观众，沈阳师范大学，2023年5月+1
3.沈阳师范大学2024届毕业典礼出席观众，沈阳师范大学，2023年6月+1
4.心理剧大赛出席，沈阳师范大学，2023年3月+1
5.第十二届勤工助学文化节开幕式暨兼职经验交流会，沈阳师范大学，2023年11月+1</t>
  </si>
  <si>
    <t>1、校友讲堂活动出席观众，2024.5 +0.5
2、博士论坛活动出席观众，2024.5 +0.5
3、沈阳师范大学2024届毕业典礼出席观众，2024.6 +0.5
4、2023年129长跑比赛第八名，2023.12 +2</t>
  </si>
  <si>
    <t>1、文学院原创诗歌大赛三等奖 ，沈阳师范大学文学院，+3
2、第八届全国大学生预防艾滋病知识竞赛 ，中国预防性病艾滋病基金会，2023年12月 +1
3、心理剧大赛观众，沈阳师范大学文学院，2024年3月15日 +1</t>
  </si>
  <si>
    <t>1.第十九届全国大学生文学作品大赛三等奖2024.3 +3
2.校园心理剧大赛二等奖2024.5+2</t>
  </si>
  <si>
    <t>第十九届全国大学生文学作品大赛一等奖2024.3 +5</t>
  </si>
  <si>
    <t>1.出席沈阳师范大学文学大变局和文学批评实践学术研讨会暨庆祝中国文化与文学研究所建所20周年大会 2024.05.19 +1
2.第十九届全国大学生文学作品大赛三等奖 2024.03 +3</t>
  </si>
  <si>
    <t>1.沈阳师范大学文学大变局和文学批评研讨会出席观众 沈阳师范大学文学院，2024.5.19 +1
2.校友讲堂活动出席观众 沈阳师范大学文学院，2024.5.19，+1
3.沈阳师范大学2024届毕业典礼出席观众 沈阳师范大学，2024.06 +1</t>
  </si>
  <si>
    <t>1.校友讲堂活动，沈阳师范大学，2024年5月，+1
2.2023年第八届预防艾滋病知识竞赛优秀奖。，沈阳师范大学。，2023年12月。，+1
3.第12届勤工助学文化开幕式暨兼职经验交流会出席观众。沈阳师范大学，2024年5月。+1
4.沈阳师范大学文学大变局和文学批评实践学术研讨会暨庆祝中国文化与文学研究所建所二十周年大会活动。沈阳师范大学。2024年5月。+1</t>
  </si>
  <si>
    <t xml:space="preserve">1.校友讲堂活动出席观众，沈阳师范大学文学院，2024年5月19日，＋1
2.博士论坛出席观众，沈阳师范大学文学院，2024年5月19日，＋1
3.第八届全国大学生预防艾滋病，中国预防性病艾滋病基金会，2023年12月，＋1
4.2023年第八届大学生环保知识竞赛，第八届大学生环保知识竞赛组委会，2024年5月，＋1
</t>
  </si>
  <si>
    <t>1、校友讲堂活动，沈阳师范大学，2024年5月，+1
2、博士论坛活动出席观众，沈阳师范大学，2024年5月，+1
3、沈阳师范大学2024届毕业典礼出席观众，2024年6月， +1
4、第12届勤工助学文化开幕式暨兼职经验交流会出席观众。沈阳师范大学，2024年5月，+1</t>
  </si>
  <si>
    <t>1.校友讲堂活动出席观众，沈阳师范大学，2024年5月，+1
2.博士论坛活动出席观众，沈阳师范大学，2024年5月，+1
3.心理剧大赛院级三等奖成员，沈阳师范大学，2024年3月，+1.5
4.2024年沈阳师范大学第二届围棋赛校级优秀奖，2024年3月，+1</t>
  </si>
  <si>
    <t>1.心理剧大赛观众，沈阳师范大学 ，2024年3月，+1
2.沈阳师范大学2024届校毕业典礼观众，沈阳师范大学，2024年6月，+1
3.博士论坛观众，沈阳师范大学，2024年5月，+1</t>
  </si>
  <si>
    <t>1.文学大变局和文学批评实践学术研讨会暨庆祝中国文化与文学研究所建20周年大会，沈阳师范大学，2024年5月，+1
2.博士论坛观众，沈阳师范大学，2024年5月，+1                                   
3.校友讲堂观众，沈阳师范大学，2024年5月，+1</t>
  </si>
  <si>
    <t>2024年6月文学院小学期原创诗歌大赛三等奖加1分</t>
  </si>
  <si>
    <t xml:space="preserve">1.第八届全国大学生预防艾滋病优秀奖，中国预防性病艾滋病基金会，2023年12月+1
2.2024 年第十九届自强之星决赛出席，沈阳师范大学文学院委员会，2024年5月+1
</t>
  </si>
  <si>
    <t>1.第12届勤工助学文化开幕式暨兼职经验交流会出席观众。沈阳师范大学，2024年5月，+1
2.出席博士论坛观众，沈阳师范大学，2024年5月19日，+1</t>
  </si>
  <si>
    <t>1.第八届全国大学生预防艾滋病，中国防艾滋病基金会 2023年11月+1
2.校友讲堂2024年5月+1</t>
  </si>
  <si>
    <t>1.出席博士论坛观众，沈阳师范大学2024年5月，加1分
2.出席沈阳师范大学2024届毕业典礼，沈阳师范大学，2024年6月，加1分</t>
  </si>
  <si>
    <t>1.2023级迎新晚会表演，2023.11，沈阳师范大学，+1
2.2024届毕业晚会表演，2024.6，沈阳师范大学，+1</t>
  </si>
  <si>
    <t>1.出席博士论坛观众，沈阳师范大学2024年5月19日，加1分
2.出席沈阳师范大学2024届毕业典礼，沈阳师范大学，2024年6月，加1分</t>
  </si>
  <si>
    <t>1.第八届环保知识竞赛2024年6月 +1分
2.第八届全国大学生预防艾滋病知识竞赛2023年11月 +1分</t>
  </si>
  <si>
    <t>参与第八届全国大学生预防艾滋病知识竞赛 2023年11月 +1</t>
  </si>
  <si>
    <t>校友讲堂观众2024年5月+1</t>
  </si>
  <si>
    <t>预防艾滋病知识竞赛 2023年11月 +1</t>
  </si>
  <si>
    <t>2023级迎新晚会表演，2023.11，沈阳师范大学，加1</t>
  </si>
  <si>
    <t>1.积极参与文化活动（5.19沈阳师范大学文学大变局和文学批评实践学术研讨会暨庆祝中国文化与文学研究所建所20
周年大会观众），2024年5月19日，+1</t>
  </si>
  <si>
    <t>1.第8届大学生环保知识竞赛 2024年6月 +1</t>
  </si>
  <si>
    <t xml:space="preserve">
第八届全国大学生预防艾滋病知识竞赛2023年11月 +1分</t>
  </si>
  <si>
    <t>1.出席沈阳师范大学文学大变局和文学批评实践研讨会暨庆祝中华文化与文学研究所建所20周年大会，沈阳师范大学
文学院委员会，2024年5月19日 +1</t>
  </si>
  <si>
    <t>2023年迎新晚会表演，沈阳师范大学，2023.11，+1分</t>
  </si>
  <si>
    <t>出席2024年5月17号第十九届体育艺术节开幕会，+1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</si>
</sst>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0"/>
      <color theme="1"/>
      <name val="等线"/>
      <charset val="134"/>
      <scheme val="minor"/>
    </font>
    <font>
      <b/>
      <sz val="14"/>
      <name val="黑体"/>
      <charset val="134"/>
    </font>
    <font>
      <sz val="14"/>
      <name val="宋体"/>
      <charset val="134"/>
    </font>
    <font>
      <sz val="14"/>
      <name val="SimSun"/>
      <charset val="134"/>
    </font>
    <font>
      <sz val="10"/>
      <name val="等线"/>
      <charset val="134"/>
      <scheme val="minor"/>
    </font>
    <font>
      <sz val="14"/>
      <color theme="1"/>
      <name val="等线"/>
      <charset val="134"/>
      <scheme val="minor"/>
    </font>
    <font>
      <sz val="14"/>
      <color theme="1"/>
      <name val="黑体"/>
      <charset val="134"/>
    </font>
    <font>
      <sz val="14"/>
      <name val="等线"/>
      <charset val="134"/>
      <scheme val="minor"/>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49">
      <alignment vertical="center"/>
    </xf>
    <xf numFmtId="0" fontId="0" fillId="0" borderId="0" xfId="49" applyAlignment="1">
      <alignment horizontal="left"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2" fillId="0" borderId="2" xfId="49" applyFont="1" applyBorder="1" applyAlignment="1">
      <alignment horizontal="center" vertical="center"/>
    </xf>
    <xf numFmtId="0" fontId="0" fillId="0" borderId="2" xfId="49" applyBorder="1">
      <alignment vertical="center"/>
    </xf>
    <xf numFmtId="0" fontId="3" fillId="0" borderId="3" xfId="49" applyFont="1" applyBorder="1">
      <alignment vertical="center"/>
    </xf>
    <xf numFmtId="0" fontId="0" fillId="0" borderId="3" xfId="49" applyFont="1" applyBorder="1" applyAlignment="1">
      <alignment horizontal="center" vertical="center"/>
    </xf>
    <xf numFmtId="0" fontId="4" fillId="0" borderId="3" xfId="49" applyFont="1" applyBorder="1" applyAlignment="1">
      <alignment horizontal="center" vertical="center"/>
    </xf>
    <xf numFmtId="0" fontId="0" fillId="0" borderId="0" xfId="49" applyFont="1" applyAlignment="1">
      <alignment horizontal="center" vertical="center"/>
    </xf>
    <xf numFmtId="0" fontId="0" fillId="0" borderId="2" xfId="49" applyBorder="1" applyAlignment="1">
      <alignment horizontal="left" vertical="center"/>
    </xf>
    <xf numFmtId="0" fontId="0" fillId="0" borderId="2" xfId="0" applyBorder="1">
      <alignment vertical="center"/>
    </xf>
    <xf numFmtId="0" fontId="3" fillId="0" borderId="3" xfId="49" applyFont="1" applyBorder="1" applyAlignment="1">
      <alignment horizontal="left" vertical="center"/>
    </xf>
    <xf numFmtId="0" fontId="3" fillId="0" borderId="3" xfId="0" applyFont="1" applyBorder="1">
      <alignment vertical="center"/>
    </xf>
    <xf numFmtId="0" fontId="0" fillId="0" borderId="3" xfId="49" applyFont="1" applyBorder="1" applyAlignment="1">
      <alignment horizontal="left" vertical="center" wrapText="1"/>
    </xf>
    <xf numFmtId="0" fontId="0" fillId="0" borderId="3" xfId="0" applyFont="1" applyBorder="1" applyAlignment="1">
      <alignment horizontal="center" vertical="center"/>
    </xf>
    <xf numFmtId="0" fontId="0" fillId="0" borderId="3" xfId="49" applyBorder="1">
      <alignment vertical="center"/>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0" xfId="49" applyFont="1" applyAlignment="1">
      <alignment horizontal="left" vertical="center" wrapText="1"/>
    </xf>
    <xf numFmtId="0" fontId="4" fillId="0" borderId="2" xfId="49" applyFont="1" applyBorder="1" applyAlignment="1">
      <alignment horizontal="left" vertical="center" wrapText="1"/>
    </xf>
    <xf numFmtId="0" fontId="0" fillId="0" borderId="3" xfId="0" applyFont="1" applyBorder="1" applyAlignment="1">
      <alignment horizontal="center" vertical="center" wrapText="1"/>
    </xf>
    <xf numFmtId="0" fontId="0" fillId="0" borderId="0" xfId="49" applyFont="1" applyAlignment="1">
      <alignment horizontal="left" vertical="center" wrapText="1"/>
    </xf>
    <xf numFmtId="0" fontId="0" fillId="0" borderId="3" xfId="49" applyFont="1" applyBorder="1" applyAlignment="1">
      <alignment horizontal="center" vertical="center" wrapText="1"/>
    </xf>
    <xf numFmtId="0" fontId="0" fillId="0" borderId="3" xfId="49" applyFont="1" applyBorder="1" applyAlignment="1">
      <alignment horizontal="left" vertical="center"/>
    </xf>
    <xf numFmtId="0" fontId="4" fillId="0" borderId="0" xfId="49" applyFont="1" applyAlignment="1">
      <alignment horizontal="left" vertical="center"/>
    </xf>
    <xf numFmtId="0" fontId="0" fillId="0" borderId="5" xfId="49"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0" fillId="0" borderId="5" xfId="49" applyFont="1" applyBorder="1" applyAlignment="1">
      <alignment horizontal="left" vertical="center"/>
    </xf>
    <xf numFmtId="0" fontId="0" fillId="0" borderId="0" xfId="0" applyFont="1" applyAlignment="1">
      <alignment horizontal="center" vertical="center"/>
    </xf>
    <xf numFmtId="0" fontId="0" fillId="0" borderId="0" xfId="0" applyAlignment="1">
      <alignment horizontal="left" vertical="center"/>
    </xf>
    <xf numFmtId="0" fontId="1" fillId="0" borderId="3" xfId="0" applyFont="1" applyBorder="1" applyAlignment="1">
      <alignment horizontal="center" vertical="center"/>
    </xf>
    <xf numFmtId="0" fontId="6" fillId="0" borderId="3" xfId="0" applyFont="1" applyBorder="1">
      <alignment vertical="center"/>
    </xf>
    <xf numFmtId="0" fontId="2" fillId="0" borderId="3" xfId="0" applyFont="1" applyBorder="1" applyAlignment="1">
      <alignment horizontal="center" vertical="center"/>
    </xf>
    <xf numFmtId="0" fontId="0" fillId="0" borderId="3" xfId="0" applyBorder="1">
      <alignment vertical="center"/>
    </xf>
    <xf numFmtId="0" fontId="3" fillId="0" borderId="3" xfId="0" applyFont="1" applyBorder="1" applyAlignment="1">
      <alignment horizontal="center" vertical="center"/>
    </xf>
    <xf numFmtId="0" fontId="5" fillId="0" borderId="6" xfId="0" applyFont="1" applyBorder="1" applyAlignment="1">
      <alignment horizontal="center" vertical="center"/>
    </xf>
    <xf numFmtId="0" fontId="2" fillId="0" borderId="6" xfId="0" applyFont="1" applyBorder="1" applyAlignment="1">
      <alignment horizontal="center" vertical="center"/>
    </xf>
    <xf numFmtId="0" fontId="5" fillId="0" borderId="7" xfId="0" applyFont="1" applyBorder="1" applyAlignment="1">
      <alignment horizontal="center" vertical="center"/>
    </xf>
    <xf numFmtId="0" fontId="2" fillId="0" borderId="7" xfId="0" applyFont="1" applyBorder="1" applyAlignment="1">
      <alignment horizontal="center" vertical="center"/>
    </xf>
    <xf numFmtId="0" fontId="6" fillId="0" borderId="3" xfId="0" applyFont="1" applyBorder="1" applyAlignment="1">
      <alignment horizontal="left" vertical="center"/>
    </xf>
    <xf numFmtId="0" fontId="0" fillId="0" borderId="3" xfId="0" applyBorder="1" applyAlignment="1">
      <alignment horizontal="left"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5" fillId="0" borderId="7" xfId="0" applyFont="1" applyFill="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left" vertical="center" wrapText="1"/>
    </xf>
    <xf numFmtId="0" fontId="7" fillId="0" borderId="7" xfId="0" applyFont="1" applyBorder="1" applyAlignment="1">
      <alignment horizontal="center" vertical="center"/>
    </xf>
    <xf numFmtId="0" fontId="0" fillId="0" borderId="7" xfId="0" applyBorder="1">
      <alignment vertical="center"/>
    </xf>
    <xf numFmtId="0" fontId="7" fillId="0" borderId="7" xfId="0" applyFont="1" applyBorder="1" applyAlignment="1">
      <alignment horizontal="left" vertical="top" wrapText="1"/>
    </xf>
    <xf numFmtId="0" fontId="0" fillId="0" borderId="0" xfId="49" applyFont="1" applyAlignment="1">
      <alignment horizontal="left" vertical="center"/>
    </xf>
    <xf numFmtId="0" fontId="4" fillId="0" borderId="3" xfId="0" applyFont="1" applyBorder="1" applyAlignment="1">
      <alignment horizontal="center" vertical="center"/>
    </xf>
    <xf numFmtId="0" fontId="0" fillId="0" borderId="8" xfId="49" applyFont="1" applyBorder="1" applyAlignment="1">
      <alignment horizontal="center" vertical="center"/>
    </xf>
    <xf numFmtId="0" fontId="4" fillId="0" borderId="8" xfId="49" applyFont="1" applyBorder="1" applyAlignment="1">
      <alignment horizontal="center" vertical="center"/>
    </xf>
    <xf numFmtId="0" fontId="0" fillId="0" borderId="8" xfId="49" applyFont="1" applyBorder="1" applyAlignment="1">
      <alignment horizontal="left" vertical="center"/>
    </xf>
    <xf numFmtId="0" fontId="0" fillId="0" borderId="8" xfId="0" applyFont="1" applyBorder="1" applyAlignment="1">
      <alignment horizontal="center" vertical="center"/>
    </xf>
    <xf numFmtId="0" fontId="0" fillId="0" borderId="0" xfId="0" applyFont="1" applyBorder="1" applyAlignment="1">
      <alignment horizontal="center" vertical="center"/>
    </xf>
    <xf numFmtId="0" fontId="0" fillId="0" borderId="0" xfId="0" applyAlignment="1">
      <alignment horizontal="center" vertical="center"/>
    </xf>
    <xf numFmtId="0" fontId="3" fillId="0" borderId="6" xfId="0" applyFont="1" applyBorder="1" applyAlignment="1">
      <alignment horizontal="center" vertical="center"/>
    </xf>
    <xf numFmtId="0" fontId="0" fillId="0" borderId="7" xfId="0" applyBorder="1" applyAlignment="1">
      <alignment horizontal="center" vertical="center"/>
    </xf>
    <xf numFmtId="0" fontId="8" fillId="0" borderId="7" xfId="0" applyFont="1" applyBorder="1" applyAlignment="1">
      <alignment horizontal="center" vertical="center"/>
    </xf>
    <xf numFmtId="0" fontId="4" fillId="0" borderId="7" xfId="0" applyFont="1" applyBorder="1" applyAlignment="1">
      <alignment horizontal="center" vertical="center"/>
    </xf>
    <xf numFmtId="176" fontId="0" fillId="0" borderId="7" xfId="0" applyNumberForma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vertical="center" wrapText="1"/>
    </xf>
    <xf numFmtId="0" fontId="4" fillId="0" borderId="7" xfId="0" applyFont="1" applyBorder="1">
      <alignment vertical="center"/>
    </xf>
    <xf numFmtId="0" fontId="9" fillId="0" borderId="7"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5">
    <dxf>
      <font>
        <family val="2"/>
        <sz val="10"/>
      </font>
    </dxf>
    <dxf>
      <fill>
        <patternFill patternType="solid">
          <fgColor rgb="FFD8D8D8"/>
          <bgColor rgb="FFD8D8D8"/>
        </patternFill>
      </fill>
    </dxf>
    <dxf>
      <fill>
        <patternFill patternType="solid">
          <fgColor rgb="FFD8D8D8"/>
          <bgColor rgb="FFD8D8D8"/>
        </patternFill>
      </fill>
    </dxf>
    <dxf>
      <font>
        <b val="1"/>
        <color rgb="FFFFFFFF"/>
      </font>
      <fill>
        <patternFill patternType="solid">
          <fgColor rgb="FF000000"/>
          <bgColor rgb="FF000000"/>
        </patternFill>
      </fill>
    </dxf>
    <dxf>
      <font>
        <b val="1"/>
        <color rgb="FFFFFFFF"/>
      </font>
      <fill>
        <patternFill patternType="solid">
          <fgColor rgb="FF000000"/>
          <bgColor rgb="FF000000"/>
        </patternFill>
      </fill>
    </dxf>
  </dxfs>
  <tableStyles count="1" defaultTableStyle="TableStyleMedium2" defaultPivotStyle="PivotStyleLight16">
    <tableStyle name="TENCENT_DOCS_BUILD_IN_TABLE_STYLE_ROW_normal_#000" count="4" xr9:uid="{FFDA7383-1DC0-4C7C-93F2-D84F0CC44B3F}">
      <tableStyleElement type="headerRow" dxfId="4"/>
      <tableStyleElement type="firstColumn" dxfId="3"/>
      <tableStyleElement type="secondRowStripe" dxfId="2"/>
      <tableStyleElement type="firstColumnStripe" dxfId="1"/>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105.jpeg"/><Relationship Id="rId98" Type="http://schemas.openxmlformats.org/officeDocument/2006/relationships/image" Target="media/image104.jpeg"/><Relationship Id="rId97" Type="http://schemas.openxmlformats.org/officeDocument/2006/relationships/image" Target="media/image103.png"/><Relationship Id="rId96" Type="http://schemas.openxmlformats.org/officeDocument/2006/relationships/image" Target="media/image102.jpeg"/><Relationship Id="rId95" Type="http://schemas.openxmlformats.org/officeDocument/2006/relationships/image" Target="media/image101.jpeg"/><Relationship Id="rId94" Type="http://schemas.openxmlformats.org/officeDocument/2006/relationships/image" Target="media/image100.jpeg"/><Relationship Id="rId93" Type="http://schemas.openxmlformats.org/officeDocument/2006/relationships/image" Target="media/image99.jpeg"/><Relationship Id="rId92" Type="http://schemas.openxmlformats.org/officeDocument/2006/relationships/image" Target="media/image98.jpeg"/><Relationship Id="rId91" Type="http://schemas.openxmlformats.org/officeDocument/2006/relationships/image" Target="media/image97.jpeg"/><Relationship Id="rId90" Type="http://schemas.openxmlformats.org/officeDocument/2006/relationships/image" Target="media/image96.jpeg"/><Relationship Id="rId9" Type="http://schemas.openxmlformats.org/officeDocument/2006/relationships/image" Target="media/image20.jpeg"/><Relationship Id="rId89" Type="http://schemas.openxmlformats.org/officeDocument/2006/relationships/image" Target="media/image9.jpeg"/><Relationship Id="rId88" Type="http://schemas.openxmlformats.org/officeDocument/2006/relationships/image" Target="media/image95.jpeg"/><Relationship Id="rId87" Type="http://schemas.openxmlformats.org/officeDocument/2006/relationships/image" Target="media/image94.jpeg"/><Relationship Id="rId86" Type="http://schemas.openxmlformats.org/officeDocument/2006/relationships/image" Target="media/image93.jpeg"/><Relationship Id="rId85" Type="http://schemas.openxmlformats.org/officeDocument/2006/relationships/image" Target="media/image92.jpeg"/><Relationship Id="rId84" Type="http://schemas.openxmlformats.org/officeDocument/2006/relationships/image" Target="media/image91.jpeg"/><Relationship Id="rId83" Type="http://schemas.openxmlformats.org/officeDocument/2006/relationships/image" Target="media/image5.jpeg"/><Relationship Id="rId82" Type="http://schemas.openxmlformats.org/officeDocument/2006/relationships/image" Target="media/image6.jpeg"/><Relationship Id="rId81" Type="http://schemas.openxmlformats.org/officeDocument/2006/relationships/image" Target="media/image90.jpeg"/><Relationship Id="rId80" Type="http://schemas.openxmlformats.org/officeDocument/2006/relationships/image" Target="media/image89.jpeg"/><Relationship Id="rId8" Type="http://schemas.openxmlformats.org/officeDocument/2006/relationships/image" Target="media/image19.png"/><Relationship Id="rId79" Type="http://schemas.openxmlformats.org/officeDocument/2006/relationships/image" Target="media/image88.jpeg"/><Relationship Id="rId78" Type="http://schemas.openxmlformats.org/officeDocument/2006/relationships/image" Target="media/image87.jpeg"/><Relationship Id="rId77" Type="http://schemas.openxmlformats.org/officeDocument/2006/relationships/image" Target="media/image86.jpeg"/><Relationship Id="rId76" Type="http://schemas.openxmlformats.org/officeDocument/2006/relationships/image" Target="media/image85.jpeg"/><Relationship Id="rId75" Type="http://schemas.openxmlformats.org/officeDocument/2006/relationships/image" Target="media/image84.jpeg"/><Relationship Id="rId74" Type="http://schemas.openxmlformats.org/officeDocument/2006/relationships/image" Target="media/image83.jpeg"/><Relationship Id="rId73" Type="http://schemas.openxmlformats.org/officeDocument/2006/relationships/image" Target="media/image82.jpeg"/><Relationship Id="rId72" Type="http://schemas.openxmlformats.org/officeDocument/2006/relationships/image" Target="media/image81.jpeg"/><Relationship Id="rId71" Type="http://schemas.openxmlformats.org/officeDocument/2006/relationships/image" Target="media/image80.jpeg"/><Relationship Id="rId70" Type="http://schemas.openxmlformats.org/officeDocument/2006/relationships/image" Target="media/image79.jpeg"/><Relationship Id="rId7" Type="http://schemas.openxmlformats.org/officeDocument/2006/relationships/image" Target="media/image18.jpeg"/><Relationship Id="rId69" Type="http://schemas.openxmlformats.org/officeDocument/2006/relationships/image" Target="media/image78.jpeg"/><Relationship Id="rId68" Type="http://schemas.openxmlformats.org/officeDocument/2006/relationships/image" Target="media/image77.jpeg"/><Relationship Id="rId67" Type="http://schemas.openxmlformats.org/officeDocument/2006/relationships/image" Target="media/image76.jpeg"/><Relationship Id="rId66" Type="http://schemas.openxmlformats.org/officeDocument/2006/relationships/image" Target="media/image75.jpeg"/><Relationship Id="rId65" Type="http://schemas.openxmlformats.org/officeDocument/2006/relationships/image" Target="media/image74.jpeg"/><Relationship Id="rId64" Type="http://schemas.openxmlformats.org/officeDocument/2006/relationships/image" Target="media/image73.jpeg"/><Relationship Id="rId63" Type="http://schemas.openxmlformats.org/officeDocument/2006/relationships/image" Target="media/image72.jpeg"/><Relationship Id="rId62" Type="http://schemas.openxmlformats.org/officeDocument/2006/relationships/image" Target="media/image71.png"/><Relationship Id="rId61" Type="http://schemas.openxmlformats.org/officeDocument/2006/relationships/image" Target="media/image70.jpeg"/><Relationship Id="rId60" Type="http://schemas.openxmlformats.org/officeDocument/2006/relationships/image" Target="media/image69.jpeg"/><Relationship Id="rId6" Type="http://schemas.openxmlformats.org/officeDocument/2006/relationships/image" Target="media/image17.jpeg"/><Relationship Id="rId59" Type="http://schemas.openxmlformats.org/officeDocument/2006/relationships/image" Target="media/image68.jpeg"/><Relationship Id="rId58" Type="http://schemas.openxmlformats.org/officeDocument/2006/relationships/image" Target="media/image11.jpeg"/><Relationship Id="rId57" Type="http://schemas.openxmlformats.org/officeDocument/2006/relationships/image" Target="media/image67.jpeg"/><Relationship Id="rId56" Type="http://schemas.openxmlformats.org/officeDocument/2006/relationships/image" Target="media/image66.jpeg"/><Relationship Id="rId55" Type="http://schemas.openxmlformats.org/officeDocument/2006/relationships/image" Target="media/image65.jpeg"/><Relationship Id="rId54" Type="http://schemas.openxmlformats.org/officeDocument/2006/relationships/image" Target="media/image64.jpeg"/><Relationship Id="rId53" Type="http://schemas.openxmlformats.org/officeDocument/2006/relationships/image" Target="media/image63.jpeg"/><Relationship Id="rId52" Type="http://schemas.openxmlformats.org/officeDocument/2006/relationships/image" Target="media/image62.jpeg"/><Relationship Id="rId51" Type="http://schemas.openxmlformats.org/officeDocument/2006/relationships/image" Target="media/image61.jpeg"/><Relationship Id="rId50" Type="http://schemas.openxmlformats.org/officeDocument/2006/relationships/image" Target="media/image60.jpeg"/><Relationship Id="rId5" Type="http://schemas.openxmlformats.org/officeDocument/2006/relationships/image" Target="media/image16.jpeg"/><Relationship Id="rId49" Type="http://schemas.openxmlformats.org/officeDocument/2006/relationships/image" Target="media/image59.jpeg"/><Relationship Id="rId48" Type="http://schemas.openxmlformats.org/officeDocument/2006/relationships/image" Target="media/image58.jpeg"/><Relationship Id="rId47" Type="http://schemas.openxmlformats.org/officeDocument/2006/relationships/image" Target="media/image57.jpeg"/><Relationship Id="rId46" Type="http://schemas.openxmlformats.org/officeDocument/2006/relationships/image" Target="media/image56.jpeg"/><Relationship Id="rId45" Type="http://schemas.openxmlformats.org/officeDocument/2006/relationships/image" Target="media/image55.jpeg"/><Relationship Id="rId44" Type="http://schemas.openxmlformats.org/officeDocument/2006/relationships/image" Target="media/image54.jpeg"/><Relationship Id="rId43" Type="http://schemas.openxmlformats.org/officeDocument/2006/relationships/image" Target="media/image53.jpeg"/><Relationship Id="rId42" Type="http://schemas.openxmlformats.org/officeDocument/2006/relationships/image" Target="media/image52.jpeg"/><Relationship Id="rId41" Type="http://schemas.openxmlformats.org/officeDocument/2006/relationships/image" Target="media/image51.png"/><Relationship Id="rId40" Type="http://schemas.openxmlformats.org/officeDocument/2006/relationships/image" Target="media/image50.jpeg"/><Relationship Id="rId4" Type="http://schemas.openxmlformats.org/officeDocument/2006/relationships/image" Target="media/image15.jpeg"/><Relationship Id="rId39" Type="http://schemas.openxmlformats.org/officeDocument/2006/relationships/image" Target="media/image49.jpeg"/><Relationship Id="rId38" Type="http://schemas.openxmlformats.org/officeDocument/2006/relationships/image" Target="media/image48.jpeg"/><Relationship Id="rId37" Type="http://schemas.openxmlformats.org/officeDocument/2006/relationships/image" Target="media/image47.jpeg"/><Relationship Id="rId36" Type="http://schemas.openxmlformats.org/officeDocument/2006/relationships/image" Target="media/image46.jpeg"/><Relationship Id="rId35" Type="http://schemas.openxmlformats.org/officeDocument/2006/relationships/image" Target="media/image45.jpeg"/><Relationship Id="rId34" Type="http://schemas.openxmlformats.org/officeDocument/2006/relationships/image" Target="media/image44.jpeg"/><Relationship Id="rId33" Type="http://schemas.openxmlformats.org/officeDocument/2006/relationships/image" Target="media/image43.jpeg"/><Relationship Id="rId32" Type="http://schemas.openxmlformats.org/officeDocument/2006/relationships/image" Target="media/image42.jpeg"/><Relationship Id="rId31" Type="http://schemas.openxmlformats.org/officeDocument/2006/relationships/image" Target="media/image41.jpeg"/><Relationship Id="rId30" Type="http://schemas.openxmlformats.org/officeDocument/2006/relationships/image" Target="media/image40.jpeg"/><Relationship Id="rId3" Type="http://schemas.openxmlformats.org/officeDocument/2006/relationships/image" Target="media/image14.jpeg"/><Relationship Id="rId29" Type="http://schemas.openxmlformats.org/officeDocument/2006/relationships/image" Target="media/image39.jpeg"/><Relationship Id="rId28" Type="http://schemas.openxmlformats.org/officeDocument/2006/relationships/image" Target="media/image38.jpeg"/><Relationship Id="rId27" Type="http://schemas.openxmlformats.org/officeDocument/2006/relationships/image" Target="media/image37.png"/><Relationship Id="rId26" Type="http://schemas.openxmlformats.org/officeDocument/2006/relationships/image" Target="media/image36.jpeg"/><Relationship Id="rId25" Type="http://schemas.openxmlformats.org/officeDocument/2006/relationships/image" Target="media/image35.jpeg"/><Relationship Id="rId24" Type="http://schemas.openxmlformats.org/officeDocument/2006/relationships/image" Target="media/image34.jpeg"/><Relationship Id="rId23" Type="http://schemas.openxmlformats.org/officeDocument/2006/relationships/image" Target="media/image33.jpeg"/><Relationship Id="rId22" Type="http://schemas.openxmlformats.org/officeDocument/2006/relationships/image" Target="media/image32.jpeg"/><Relationship Id="rId21" Type="http://schemas.openxmlformats.org/officeDocument/2006/relationships/image" Target="media/image31.jpeg"/><Relationship Id="rId20" Type="http://schemas.openxmlformats.org/officeDocument/2006/relationships/image" Target="media/image30.jpeg"/><Relationship Id="rId2" Type="http://schemas.openxmlformats.org/officeDocument/2006/relationships/image" Target="NULL" TargetMode="External"/><Relationship Id="rId19" Type="http://schemas.openxmlformats.org/officeDocument/2006/relationships/image" Target="media/image29.jpeg"/><Relationship Id="rId18" Type="http://schemas.openxmlformats.org/officeDocument/2006/relationships/image" Target="media/image28.jpeg"/><Relationship Id="rId17" Type="http://schemas.openxmlformats.org/officeDocument/2006/relationships/image" Target="media/image27.jpeg"/><Relationship Id="rId169" Type="http://schemas.openxmlformats.org/officeDocument/2006/relationships/image" Target="media/image172.jpeg"/><Relationship Id="rId168" Type="http://schemas.openxmlformats.org/officeDocument/2006/relationships/image" Target="media/image171.jpeg"/><Relationship Id="rId167" Type="http://schemas.openxmlformats.org/officeDocument/2006/relationships/image" Target="media/image170.png"/><Relationship Id="rId166" Type="http://schemas.openxmlformats.org/officeDocument/2006/relationships/image" Target="media/image169.jpeg"/><Relationship Id="rId165" Type="http://schemas.openxmlformats.org/officeDocument/2006/relationships/image" Target="media/image168.jpeg"/><Relationship Id="rId164" Type="http://schemas.openxmlformats.org/officeDocument/2006/relationships/image" Target="media/image167.jpeg"/><Relationship Id="rId163" Type="http://schemas.openxmlformats.org/officeDocument/2006/relationships/image" Target="media/image166.jpeg"/><Relationship Id="rId162" Type="http://schemas.openxmlformats.org/officeDocument/2006/relationships/image" Target="media/image165.png"/><Relationship Id="rId161" Type="http://schemas.openxmlformats.org/officeDocument/2006/relationships/image" Target="media/image164.png"/><Relationship Id="rId160" Type="http://schemas.openxmlformats.org/officeDocument/2006/relationships/image" Target="media/image163.jpeg"/><Relationship Id="rId16" Type="http://schemas.openxmlformats.org/officeDocument/2006/relationships/image" Target="media/image26.jpeg"/><Relationship Id="rId159" Type="http://schemas.openxmlformats.org/officeDocument/2006/relationships/image" Target="media/image162.jpeg"/><Relationship Id="rId158" Type="http://schemas.openxmlformats.org/officeDocument/2006/relationships/image" Target="media/image161.png"/><Relationship Id="rId157" Type="http://schemas.openxmlformats.org/officeDocument/2006/relationships/image" Target="media/image160.png"/><Relationship Id="rId156" Type="http://schemas.openxmlformats.org/officeDocument/2006/relationships/image" Target="media/image159.png"/><Relationship Id="rId155" Type="http://schemas.openxmlformats.org/officeDocument/2006/relationships/image" Target="media/image158.jpeg"/><Relationship Id="rId154" Type="http://schemas.openxmlformats.org/officeDocument/2006/relationships/image" Target="media/image157.png"/><Relationship Id="rId153" Type="http://schemas.openxmlformats.org/officeDocument/2006/relationships/image" Target="media/image156.jpeg"/><Relationship Id="rId152" Type="http://schemas.openxmlformats.org/officeDocument/2006/relationships/image" Target="media/image155.jpeg"/><Relationship Id="rId151" Type="http://schemas.openxmlformats.org/officeDocument/2006/relationships/image" Target="media/image154.jpeg"/><Relationship Id="rId150" Type="http://schemas.openxmlformats.org/officeDocument/2006/relationships/image" Target="media/image153.jpeg"/><Relationship Id="rId15" Type="http://schemas.openxmlformats.org/officeDocument/2006/relationships/image" Target="media/image25.jpeg"/><Relationship Id="rId149" Type="http://schemas.openxmlformats.org/officeDocument/2006/relationships/image" Target="media/image152.jpeg"/><Relationship Id="rId148" Type="http://schemas.openxmlformats.org/officeDocument/2006/relationships/image" Target="media/image151.png"/><Relationship Id="rId147" Type="http://schemas.openxmlformats.org/officeDocument/2006/relationships/image" Target="media/image150.png"/><Relationship Id="rId146" Type="http://schemas.openxmlformats.org/officeDocument/2006/relationships/image" Target="media/image149.png"/><Relationship Id="rId145" Type="http://schemas.openxmlformats.org/officeDocument/2006/relationships/image" Target="media/image148.jpeg"/><Relationship Id="rId144" Type="http://schemas.openxmlformats.org/officeDocument/2006/relationships/image" Target="media/image147.jpeg"/><Relationship Id="rId143" Type="http://schemas.openxmlformats.org/officeDocument/2006/relationships/image" Target="media/image146.jpeg"/><Relationship Id="rId142" Type="http://schemas.openxmlformats.org/officeDocument/2006/relationships/image" Target="media/image145.jpeg"/><Relationship Id="rId141" Type="http://schemas.openxmlformats.org/officeDocument/2006/relationships/image" Target="media/image144.jpeg"/><Relationship Id="rId140" Type="http://schemas.openxmlformats.org/officeDocument/2006/relationships/image" Target="media/image143.jpeg"/><Relationship Id="rId14" Type="http://schemas.openxmlformats.org/officeDocument/2006/relationships/image" Target="media/image24.jpeg"/><Relationship Id="rId139" Type="http://schemas.openxmlformats.org/officeDocument/2006/relationships/image" Target="media/image142.jpeg"/><Relationship Id="rId138" Type="http://schemas.openxmlformats.org/officeDocument/2006/relationships/image" Target="media/image141.jpeg"/><Relationship Id="rId137" Type="http://schemas.openxmlformats.org/officeDocument/2006/relationships/image" Target="media/image140.jpeg"/><Relationship Id="rId136" Type="http://schemas.openxmlformats.org/officeDocument/2006/relationships/image" Target="media/image139.jpeg"/><Relationship Id="rId135" Type="http://schemas.openxmlformats.org/officeDocument/2006/relationships/image" Target="media/image138.jpeg"/><Relationship Id="rId134" Type="http://schemas.openxmlformats.org/officeDocument/2006/relationships/image" Target="media/image12.jpeg"/><Relationship Id="rId133" Type="http://schemas.openxmlformats.org/officeDocument/2006/relationships/image" Target="media/image137.jpeg"/><Relationship Id="rId132" Type="http://schemas.openxmlformats.org/officeDocument/2006/relationships/image" Target="media/image136.jpeg"/><Relationship Id="rId131" Type="http://schemas.openxmlformats.org/officeDocument/2006/relationships/image" Target="media/image135.jpeg"/><Relationship Id="rId130" Type="http://schemas.openxmlformats.org/officeDocument/2006/relationships/image" Target="media/image134.png"/><Relationship Id="rId13" Type="http://schemas.openxmlformats.org/officeDocument/2006/relationships/image" Target="media/image23.jpeg"/><Relationship Id="rId129" Type="http://schemas.openxmlformats.org/officeDocument/2006/relationships/image" Target="media/image133.jpeg"/><Relationship Id="rId128" Type="http://schemas.openxmlformats.org/officeDocument/2006/relationships/image" Target="media/image132.jpeg"/><Relationship Id="rId127" Type="http://schemas.openxmlformats.org/officeDocument/2006/relationships/image" Target="media/image131.jpeg"/><Relationship Id="rId126" Type="http://schemas.openxmlformats.org/officeDocument/2006/relationships/image" Target="media/image130.jpeg"/><Relationship Id="rId125" Type="http://schemas.openxmlformats.org/officeDocument/2006/relationships/image" Target="media/image129.jpeg"/><Relationship Id="rId124" Type="http://schemas.openxmlformats.org/officeDocument/2006/relationships/image" Target="media/image128.jpeg"/><Relationship Id="rId123" Type="http://schemas.openxmlformats.org/officeDocument/2006/relationships/image" Target="media/image127.jpeg"/><Relationship Id="rId122" Type="http://schemas.openxmlformats.org/officeDocument/2006/relationships/image" Target="media/image126.jpeg"/><Relationship Id="rId121" Type="http://schemas.openxmlformats.org/officeDocument/2006/relationships/image" Target="media/image125.jpeg"/><Relationship Id="rId120" Type="http://schemas.openxmlformats.org/officeDocument/2006/relationships/image" Target="media/image124.jpeg"/><Relationship Id="rId12" Type="http://schemas.openxmlformats.org/officeDocument/2006/relationships/image" Target="media/image3.jpeg"/><Relationship Id="rId119" Type="http://schemas.openxmlformats.org/officeDocument/2006/relationships/image" Target="media/image123.jpeg"/><Relationship Id="rId118" Type="http://schemas.openxmlformats.org/officeDocument/2006/relationships/image" Target="media/image122.jpeg"/><Relationship Id="rId117" Type="http://schemas.openxmlformats.org/officeDocument/2006/relationships/image" Target="media/image121.jpeg"/><Relationship Id="rId116" Type="http://schemas.openxmlformats.org/officeDocument/2006/relationships/image" Target="media/image120.jpeg"/><Relationship Id="rId115" Type="http://schemas.openxmlformats.org/officeDocument/2006/relationships/image" Target="media/image119.jpeg"/><Relationship Id="rId114" Type="http://schemas.openxmlformats.org/officeDocument/2006/relationships/image" Target="media/image118.jpeg"/><Relationship Id="rId113" Type="http://schemas.openxmlformats.org/officeDocument/2006/relationships/image" Target="media/image117.jpeg"/><Relationship Id="rId112" Type="http://schemas.openxmlformats.org/officeDocument/2006/relationships/image" Target="media/image7.png"/><Relationship Id="rId111" Type="http://schemas.openxmlformats.org/officeDocument/2006/relationships/image" Target="media/image116.png"/><Relationship Id="rId110" Type="http://schemas.openxmlformats.org/officeDocument/2006/relationships/image" Target="media/image115.jpeg"/><Relationship Id="rId11" Type="http://schemas.openxmlformats.org/officeDocument/2006/relationships/image" Target="media/image22.jpeg"/><Relationship Id="rId109" Type="http://schemas.openxmlformats.org/officeDocument/2006/relationships/image" Target="media/image114.jpeg"/><Relationship Id="rId108" Type="http://schemas.openxmlformats.org/officeDocument/2006/relationships/image" Target="media/image113.jpeg"/><Relationship Id="rId107" Type="http://schemas.openxmlformats.org/officeDocument/2006/relationships/image" Target="media/image112.jpeg"/><Relationship Id="rId106" Type="http://schemas.openxmlformats.org/officeDocument/2006/relationships/image" Target="media/image111.jpeg"/><Relationship Id="rId105" Type="http://schemas.openxmlformats.org/officeDocument/2006/relationships/image" Target="media/image110.jpeg"/><Relationship Id="rId104" Type="http://schemas.openxmlformats.org/officeDocument/2006/relationships/image" Target="media/image109.jpeg"/><Relationship Id="rId103" Type="http://schemas.openxmlformats.org/officeDocument/2006/relationships/image" Target="media/image108.jpeg"/><Relationship Id="rId102" Type="http://schemas.openxmlformats.org/officeDocument/2006/relationships/image" Target="media/image107.jpeg"/><Relationship Id="rId101" Type="http://schemas.openxmlformats.org/officeDocument/2006/relationships/image" Target="media/image106.jpeg"/><Relationship Id="rId100" Type="http://schemas.openxmlformats.org/officeDocument/2006/relationships/image" Target="media/image10.jpeg"/><Relationship Id="rId10" Type="http://schemas.openxmlformats.org/officeDocument/2006/relationships/image" Target="media/image21.jpeg"/><Relationship Id="rId1" Type="http://schemas.openxmlformats.org/officeDocument/2006/relationships/image" Target="media/image13.jpeg"/></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7" Type="http://schemas.openxmlformats.org/officeDocument/2006/relationships/image" Target="../media/image6.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NULL" TargetMode="External"/><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4" Type="http://schemas.openxmlformats.org/officeDocument/2006/relationships/image" Target="../media/image9.jpeg"/><Relationship Id="rId3" Type="http://schemas.openxmlformats.org/officeDocument/2006/relationships/image" Target="NULL" TargetMode="External"/><Relationship Id="rId2" Type="http://schemas.openxmlformats.org/officeDocument/2006/relationships/image" Target="../media/image3.jpeg"/><Relationship Id="rId1" Type="http://schemas.openxmlformats.org/officeDocument/2006/relationships/image" Target="../media/image8.png"/></Relationships>
</file>

<file path=xl/drawings/_rels/drawing3.xml.rels><?xml version="1.0" encoding="UTF-8" standalone="yes"?>
<Relationships xmlns="http://schemas.openxmlformats.org/package/2006/relationships"><Relationship Id="rId5" Type="http://schemas.openxmlformats.org/officeDocument/2006/relationships/image" Target="../media/image12.jpeg"/><Relationship Id="rId4" Type="http://schemas.openxmlformats.org/officeDocument/2006/relationships/image" Target="../media/image11.jpeg"/><Relationship Id="rId3" Type="http://schemas.openxmlformats.org/officeDocument/2006/relationships/image" Target="../media/image4.jpeg"/><Relationship Id="rId2" Type="http://schemas.openxmlformats.org/officeDocument/2006/relationships/image" Target="NULL" TargetMode="External"/><Relationship Id="rId1"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3.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25</xdr:col>
      <xdr:colOff>0</xdr:colOff>
      <xdr:row>202</xdr:row>
      <xdr:rowOff>0</xdr:rowOff>
    </xdr:from>
    <xdr:ext cx="0" cy="0"/>
    <xdr:pic>
      <xdr:nvPicPr>
        <xdr:cNvPr id="2" name="图片 1"/>
        <xdr:cNvPicPr/>
      </xdr:nvPicPr>
      <xdr:blipFill>
        <a:blip r:embed="rId1"/>
        <a:stretch>
          <a:fillRect/>
        </a:stretch>
      </xdr:blipFill>
      <xdr:spPr>
        <a:xfrm rot="16200000">
          <a:off x="26214070" y="75354180"/>
          <a:ext cx="0" cy="0"/>
        </a:xfrm>
        <a:prstGeom prst="rect">
          <a:avLst/>
        </a:prstGeom>
      </xdr:spPr>
    </xdr:pic>
    <xdr:clientData/>
  </xdr:oneCellAnchor>
  <xdr:oneCellAnchor>
    <xdr:from>
      <xdr:col>25</xdr:col>
      <xdr:colOff>0</xdr:colOff>
      <xdr:row>202</xdr:row>
      <xdr:rowOff>0</xdr:rowOff>
    </xdr:from>
    <xdr:ext cx="0" cy="0"/>
    <xdr:pic>
      <xdr:nvPicPr>
        <xdr:cNvPr id="3" name="图片 2"/>
        <xdr:cNvPicPr/>
      </xdr:nvPicPr>
      <xdr:blipFill>
        <a:blip r:embed="rId2"/>
        <a:stretch>
          <a:fillRect/>
        </a:stretch>
      </xdr:blipFill>
      <xdr:spPr>
        <a:xfrm>
          <a:off x="26214070" y="75354180"/>
          <a:ext cx="0" cy="0"/>
        </a:xfrm>
        <a:prstGeom prst="rect">
          <a:avLst/>
        </a:prstGeom>
      </xdr:spPr>
    </xdr:pic>
    <xdr:clientData/>
  </xdr:oneCellAnchor>
  <xdr:oneCellAnchor>
    <xdr:from>
      <xdr:col>25</xdr:col>
      <xdr:colOff>0</xdr:colOff>
      <xdr:row>202</xdr:row>
      <xdr:rowOff>0</xdr:rowOff>
    </xdr:from>
    <xdr:ext cx="0" cy="0"/>
    <xdr:pic>
      <xdr:nvPicPr>
        <xdr:cNvPr id="4" name="图片 3"/>
        <xdr:cNvPicPr/>
      </xdr:nvPicPr>
      <xdr:blipFill>
        <a:blip r:embed="rId3" r:link="rId4"/>
        <a:stretch>
          <a:fillRect/>
        </a:stretch>
      </xdr:blipFill>
      <xdr:spPr>
        <a:xfrm>
          <a:off x="26214070" y="75354180"/>
          <a:ext cx="0" cy="0"/>
        </a:xfrm>
        <a:prstGeom prst="rect">
          <a:avLst/>
        </a:prstGeom>
      </xdr:spPr>
    </xdr:pic>
    <xdr:clientData/>
  </xdr:oneCellAnchor>
  <xdr:oneCellAnchor>
    <xdr:from>
      <xdr:col>25</xdr:col>
      <xdr:colOff>0</xdr:colOff>
      <xdr:row>202</xdr:row>
      <xdr:rowOff>0</xdr:rowOff>
    </xdr:from>
    <xdr:ext cx="0" cy="0"/>
    <xdr:pic>
      <xdr:nvPicPr>
        <xdr:cNvPr id="5" name="图片 4"/>
        <xdr:cNvPicPr/>
      </xdr:nvPicPr>
      <xdr:blipFill>
        <a:blip r:embed="rId5"/>
        <a:stretch>
          <a:fillRect/>
        </a:stretch>
      </xdr:blipFill>
      <xdr:spPr>
        <a:xfrm rot="16200000">
          <a:off x="26214070" y="75354180"/>
          <a:ext cx="0" cy="0"/>
        </a:xfrm>
        <a:prstGeom prst="rect">
          <a:avLst/>
        </a:prstGeom>
      </xdr:spPr>
    </xdr:pic>
    <xdr:clientData/>
  </xdr:oneCellAnchor>
  <xdr:oneCellAnchor>
    <xdr:from>
      <xdr:col>13</xdr:col>
      <xdr:colOff>857250</xdr:colOff>
      <xdr:row>91</xdr:row>
      <xdr:rowOff>142875</xdr:rowOff>
    </xdr:from>
    <xdr:ext cx="1247775" cy="9525"/>
    <xdr:pic>
      <xdr:nvPicPr>
        <xdr:cNvPr id="6" name="图片 5"/>
        <xdr:cNvPicPr/>
      </xdr:nvPicPr>
      <xdr:blipFill>
        <a:blip r:embed="rId6" r:link="rId4"/>
        <a:stretch>
          <a:fillRect/>
        </a:stretch>
      </xdr:blipFill>
      <xdr:spPr>
        <a:xfrm>
          <a:off x="15549880" y="40191055"/>
          <a:ext cx="1247775" cy="9525"/>
        </a:xfrm>
        <a:prstGeom prst="rect">
          <a:avLst/>
        </a:prstGeom>
      </xdr:spPr>
    </xdr:pic>
    <xdr:clientData/>
  </xdr:oneCellAnchor>
  <xdr:oneCellAnchor>
    <xdr:from>
      <xdr:col>16</xdr:col>
      <xdr:colOff>200025</xdr:colOff>
      <xdr:row>82</xdr:row>
      <xdr:rowOff>38100</xdr:rowOff>
    </xdr:from>
    <xdr:ext cx="1085850" cy="9525"/>
    <xdr:pic>
      <xdr:nvPicPr>
        <xdr:cNvPr id="7" name="图片 6"/>
        <xdr:cNvPicPr/>
      </xdr:nvPicPr>
      <xdr:blipFill>
        <a:blip r:embed="rId7" r:link="rId4"/>
        <a:stretch>
          <a:fillRect/>
        </a:stretch>
      </xdr:blipFill>
      <xdr:spPr>
        <a:xfrm>
          <a:off x="17773015" y="36085780"/>
          <a:ext cx="1085850" cy="9525"/>
        </a:xfrm>
        <a:prstGeom prst="rect">
          <a:avLst/>
        </a:prstGeom>
      </xdr:spPr>
    </xdr:pic>
    <xdr:clientData/>
  </xdr:oneCellAnchor>
  <xdr:oneCellAnchor>
    <xdr:from>
      <xdr:col>25</xdr:col>
      <xdr:colOff>0</xdr:colOff>
      <xdr:row>202</xdr:row>
      <xdr:rowOff>0</xdr:rowOff>
    </xdr:from>
    <xdr:ext cx="0" cy="0"/>
    <xdr:pic>
      <xdr:nvPicPr>
        <xdr:cNvPr id="8" name="图片 7"/>
        <xdr:cNvPicPr/>
      </xdr:nvPicPr>
      <xdr:blipFill>
        <a:blip r:embed="rId5"/>
        <a:stretch>
          <a:fillRect/>
        </a:stretch>
      </xdr:blipFill>
      <xdr:spPr>
        <a:xfrm>
          <a:off x="26214070" y="75354180"/>
          <a:ext cx="0" cy="0"/>
        </a:xfrm>
        <a:prstGeom prst="rect">
          <a:avLst/>
        </a:prstGeom>
      </xdr:spPr>
    </xdr:pic>
    <xdr:clientData/>
  </xdr:oneCellAnchor>
  <xdr:oneCellAnchor>
    <xdr:from>
      <xdr:col>14</xdr:col>
      <xdr:colOff>609600</xdr:colOff>
      <xdr:row>113</xdr:row>
      <xdr:rowOff>190500</xdr:rowOff>
    </xdr:from>
    <xdr:ext cx="790575" cy="19050"/>
    <xdr:pic>
      <xdr:nvPicPr>
        <xdr:cNvPr id="9" name="图片 8"/>
        <xdr:cNvPicPr/>
      </xdr:nvPicPr>
      <xdr:blipFill>
        <a:blip r:embed="rId8" r:link="rId4"/>
        <a:stretch>
          <a:fillRect/>
        </a:stretch>
      </xdr:blipFill>
      <xdr:spPr>
        <a:xfrm>
          <a:off x="16262350" y="50017680"/>
          <a:ext cx="790575" cy="19050"/>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10</xdr:col>
      <xdr:colOff>428625</xdr:colOff>
      <xdr:row>41</xdr:row>
      <xdr:rowOff>57150</xdr:rowOff>
    </xdr:from>
    <xdr:ext cx="1190625" cy="9525"/>
    <xdr:pic>
      <xdr:nvPicPr>
        <xdr:cNvPr id="2" name="图片 1"/>
        <xdr:cNvPicPr/>
      </xdr:nvPicPr>
      <xdr:blipFill>
        <a:blip r:embed="rId1"/>
        <a:srcRect l="14063" t="60000" r="20833" b="30000"/>
        <a:stretch>
          <a:fillRect/>
        </a:stretch>
      </xdr:blipFill>
      <xdr:spPr>
        <a:xfrm>
          <a:off x="15714345" y="77939900"/>
          <a:ext cx="1190625" cy="9525"/>
        </a:xfrm>
        <a:prstGeom prst="rect">
          <a:avLst/>
        </a:prstGeom>
      </xdr:spPr>
    </xdr:pic>
    <xdr:clientData/>
  </xdr:oneCellAnchor>
  <xdr:oneCellAnchor>
    <xdr:from>
      <xdr:col>21</xdr:col>
      <xdr:colOff>0</xdr:colOff>
      <xdr:row>202</xdr:row>
      <xdr:rowOff>0</xdr:rowOff>
    </xdr:from>
    <xdr:ext cx="0" cy="0"/>
    <xdr:pic>
      <xdr:nvPicPr>
        <xdr:cNvPr id="3" name="图片 2"/>
        <xdr:cNvPicPr/>
      </xdr:nvPicPr>
      <xdr:blipFill>
        <a:blip r:embed="rId2" r:link="rId3"/>
        <a:stretch>
          <a:fillRect/>
        </a:stretch>
      </xdr:blipFill>
      <xdr:spPr>
        <a:xfrm>
          <a:off x="25707340" y="174952660"/>
          <a:ext cx="0" cy="0"/>
        </a:xfrm>
        <a:prstGeom prst="rect">
          <a:avLst/>
        </a:prstGeom>
      </xdr:spPr>
    </xdr:pic>
    <xdr:clientData/>
  </xdr:oneCellAnchor>
  <xdr:oneCellAnchor>
    <xdr:from>
      <xdr:col>21</xdr:col>
      <xdr:colOff>0</xdr:colOff>
      <xdr:row>202</xdr:row>
      <xdr:rowOff>0</xdr:rowOff>
    </xdr:from>
    <xdr:ext cx="0" cy="0"/>
    <xdr:pic>
      <xdr:nvPicPr>
        <xdr:cNvPr id="4" name="图片 3"/>
        <xdr:cNvPicPr/>
      </xdr:nvPicPr>
      <xdr:blipFill>
        <a:blip r:embed="rId4"/>
        <a:stretch>
          <a:fillRect/>
        </a:stretch>
      </xdr:blipFill>
      <xdr:spPr>
        <a:xfrm>
          <a:off x="25707340" y="174952660"/>
          <a:ext cx="0" cy="0"/>
        </a:xfrm>
        <a:prstGeom prst="rect">
          <a:avLst/>
        </a:prstGeom>
      </xdr:spPr>
    </xdr:pic>
    <xdr:clientData/>
  </xdr:oneCellAnchor>
  <xdr:oneCellAnchor>
    <xdr:from>
      <xdr:col>10</xdr:col>
      <xdr:colOff>428625</xdr:colOff>
      <xdr:row>41</xdr:row>
      <xdr:rowOff>57150</xdr:rowOff>
    </xdr:from>
    <xdr:ext cx="1190625" cy="9525"/>
    <xdr:pic>
      <xdr:nvPicPr>
        <xdr:cNvPr id="5" name="图片 4"/>
        <xdr:cNvPicPr/>
      </xdr:nvPicPr>
      <xdr:blipFill>
        <a:blip r:embed="rId1"/>
        <a:srcRect l="14063" t="60000" r="20833" b="30000"/>
        <a:stretch>
          <a:fillRect/>
        </a:stretch>
      </xdr:blipFill>
      <xdr:spPr>
        <a:xfrm>
          <a:off x="15714345" y="77939900"/>
          <a:ext cx="1190625" cy="9525"/>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21</xdr:col>
      <xdr:colOff>0</xdr:colOff>
      <xdr:row>202</xdr:row>
      <xdr:rowOff>0</xdr:rowOff>
    </xdr:from>
    <xdr:ext cx="0" cy="0"/>
    <xdr:pic>
      <xdr:nvPicPr>
        <xdr:cNvPr id="414" name="图片 413"/>
        <xdr:cNvPicPr/>
      </xdr:nvPicPr>
      <xdr:blipFill>
        <a:blip r:embed="rId1" r:link="rId2"/>
        <a:stretch>
          <a:fillRect/>
        </a:stretch>
      </xdr:blipFill>
      <xdr:spPr>
        <a:xfrm>
          <a:off x="29044900" y="256815590"/>
          <a:ext cx="0" cy="0"/>
        </a:xfrm>
        <a:prstGeom prst="rect">
          <a:avLst/>
        </a:prstGeom>
      </xdr:spPr>
    </xdr:pic>
    <xdr:clientData/>
  </xdr:oneCellAnchor>
  <xdr:oneCellAnchor>
    <xdr:from>
      <xdr:col>21</xdr:col>
      <xdr:colOff>0</xdr:colOff>
      <xdr:row>202</xdr:row>
      <xdr:rowOff>0</xdr:rowOff>
    </xdr:from>
    <xdr:ext cx="0" cy="0"/>
    <xdr:pic>
      <xdr:nvPicPr>
        <xdr:cNvPr id="415" name="图片 414"/>
        <xdr:cNvPicPr/>
      </xdr:nvPicPr>
      <xdr:blipFill>
        <a:blip r:embed="rId3"/>
        <a:stretch>
          <a:fillRect/>
        </a:stretch>
      </xdr:blipFill>
      <xdr:spPr>
        <a:xfrm rot="16200000">
          <a:off x="29044900" y="256815590"/>
          <a:ext cx="0" cy="0"/>
        </a:xfrm>
        <a:prstGeom prst="rect">
          <a:avLst/>
        </a:prstGeom>
      </xdr:spPr>
    </xdr:pic>
    <xdr:clientData/>
  </xdr:oneCellAnchor>
  <xdr:oneCellAnchor>
    <xdr:from>
      <xdr:col>9</xdr:col>
      <xdr:colOff>231775</xdr:colOff>
      <xdr:row>69</xdr:row>
      <xdr:rowOff>193675</xdr:rowOff>
    </xdr:from>
    <xdr:ext cx="581025" cy="287982"/>
    <xdr:pic>
      <xdr:nvPicPr>
        <xdr:cNvPr id="482" name="482"/>
        <xdr:cNvPicPr/>
      </xdr:nvPicPr>
      <xdr:blipFill>
        <a:blip r:embed="rId4" r:link="rId2"/>
        <a:stretch>
          <a:fillRect/>
        </a:stretch>
      </xdr:blipFill>
      <xdr:spPr>
        <a:xfrm>
          <a:off x="17755235" y="121893965"/>
          <a:ext cx="581025" cy="287655"/>
        </a:xfrm>
        <a:prstGeom prst="rect">
          <a:avLst/>
        </a:prstGeom>
      </xdr:spPr>
    </xdr:pic>
    <xdr:clientData/>
  </xdr:oneCellAnchor>
  <xdr:oneCellAnchor>
    <xdr:from>
      <xdr:col>9</xdr:col>
      <xdr:colOff>155046</xdr:colOff>
      <xdr:row>127</xdr:row>
      <xdr:rowOff>0</xdr:rowOff>
    </xdr:from>
    <xdr:ext cx="270933" cy="203200"/>
    <xdr:pic>
      <xdr:nvPicPr>
        <xdr:cNvPr id="539" name="539"/>
        <xdr:cNvPicPr/>
      </xdr:nvPicPr>
      <xdr:blipFill>
        <a:blip r:embed="rId5" r:link="rId2"/>
        <a:stretch>
          <a:fillRect/>
        </a:stretch>
      </xdr:blipFill>
      <xdr:spPr>
        <a:xfrm>
          <a:off x="17678400" y="224271840"/>
          <a:ext cx="270510" cy="203200"/>
        </a:xfrm>
        <a:prstGeom prst="rect">
          <a:avLst/>
        </a:prstGeom>
      </xdr:spPr>
    </xdr:pic>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21</xdr:col>
      <xdr:colOff>0</xdr:colOff>
      <xdr:row>201</xdr:row>
      <xdr:rowOff>0</xdr:rowOff>
    </xdr:from>
    <xdr:ext cx="0" cy="0"/>
    <xdr:pic>
      <xdr:nvPicPr>
        <xdr:cNvPr id="2" name="图片 1"/>
        <xdr:cNvPicPr/>
      </xdr:nvPicPr>
      <xdr:blipFill>
        <a:blip r:embed="rId1" r:link="rId2"/>
        <a:stretch>
          <a:fillRect/>
        </a:stretch>
      </xdr:blipFill>
      <xdr:spPr>
        <a:xfrm>
          <a:off x="28202890" y="197062090"/>
          <a:ext cx="0" cy="0"/>
        </a:xfrm>
        <a:prstGeom prst="rect">
          <a:avLst/>
        </a:prstGeom>
      </xdr:spPr>
    </xdr:pic>
    <xdr:clientData/>
  </xdr:oneCellAnchor>
</xdr:wsDr>
</file>

<file path=xl/tables/table1.xml><?xml version="1.0" encoding="utf-8"?>
<table xmlns="http://schemas.openxmlformats.org/spreadsheetml/2006/main" id="1" name="表_3801991591" displayName="表_3801991591" ref="O99:O103" headerRowCount="0">
  <tableColumns count="1">
    <tableColumn id="1" name="列1" dataDxfId="0">
      <calculatedColumnFormula>_xlfn.DISPIMG("ID_5156A4BFFEA347F4A992399944466833",1)</calculatedColumnFormula>
    </tableColumn>
  </tableColumns>
  <tableStyleInfo name="TENCENT_DOCS_BUILD_IN_TABLE_STYLE_ROW_normal_#000"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综合测评">
    <pageSetUpPr fitToPage="1"/>
  </sheetPr>
  <dimension ref="A1:P138"/>
  <sheetViews>
    <sheetView tabSelected="1" zoomScale="80" zoomScaleNormal="80" workbookViewId="0">
      <selection activeCell="C49" sqref="C49"/>
    </sheetView>
  </sheetViews>
  <sheetFormatPr defaultColWidth="14" defaultRowHeight="18" customHeight="1"/>
  <cols>
    <col min="1" max="1" width="14" style="60"/>
    <col min="2" max="3" width="19.7222222222222" customWidth="1"/>
    <col min="4" max="8" width="14" customWidth="1"/>
    <col min="9" max="9" width="11.2685185185185" customWidth="1"/>
    <col min="10" max="10" width="26.8055555555556" customWidth="1"/>
    <col min="11" max="11" width="24.7222222222222" customWidth="1"/>
    <col min="12" max="14" width="14" customWidth="1"/>
  </cols>
  <sheetData>
    <row r="1" ht="17.4" spans="1:16">
      <c r="A1" s="33" t="s">
        <v>0</v>
      </c>
      <c r="B1" s="34"/>
      <c r="C1" s="34"/>
      <c r="D1" s="34"/>
      <c r="E1" s="34"/>
      <c r="F1" s="34"/>
      <c r="G1" s="34"/>
      <c r="H1" s="34"/>
      <c r="I1" s="34"/>
      <c r="J1" s="34"/>
      <c r="K1" s="34"/>
      <c r="L1" s="34"/>
      <c r="M1" s="34"/>
      <c r="N1" s="34"/>
      <c r="O1" s="34"/>
      <c r="P1" s="34"/>
    </row>
    <row r="2" ht="21" customHeight="1" spans="1:16">
      <c r="A2" s="35" t="s">
        <v>1</v>
      </c>
      <c r="B2" s="36"/>
      <c r="C2" s="36"/>
      <c r="D2" s="36"/>
      <c r="E2" s="36"/>
      <c r="F2" s="36"/>
      <c r="G2" s="36"/>
      <c r="H2" s="36"/>
      <c r="I2" s="36"/>
      <c r="J2" s="36"/>
      <c r="K2" s="36"/>
      <c r="L2" s="36"/>
      <c r="M2" s="36"/>
      <c r="N2" s="36"/>
      <c r="O2" s="36"/>
      <c r="P2" s="36"/>
    </row>
    <row r="3" ht="35" customHeight="1" spans="1:16">
      <c r="A3" s="61" t="s">
        <v>2</v>
      </c>
      <c r="B3" s="61" t="s">
        <v>3</v>
      </c>
      <c r="C3" s="61" t="s">
        <v>4</v>
      </c>
      <c r="D3" s="61" t="s">
        <v>5</v>
      </c>
      <c r="E3" s="61" t="s">
        <v>6</v>
      </c>
      <c r="F3" s="61" t="s">
        <v>7</v>
      </c>
      <c r="G3" s="61" t="s">
        <v>8</v>
      </c>
      <c r="H3" s="61" t="s">
        <v>9</v>
      </c>
      <c r="I3" s="61" t="s">
        <v>10</v>
      </c>
      <c r="J3" s="61" t="s">
        <v>11</v>
      </c>
      <c r="K3" s="61" t="s">
        <v>12</v>
      </c>
      <c r="L3" s="61" t="s">
        <v>13</v>
      </c>
      <c r="M3" s="61" t="s">
        <v>14</v>
      </c>
      <c r="N3" s="61" t="s">
        <v>15</v>
      </c>
      <c r="O3" s="61" t="s">
        <v>16</v>
      </c>
      <c r="P3" s="61" t="s">
        <v>17</v>
      </c>
    </row>
    <row r="4" ht="35" customHeight="1" spans="1:16">
      <c r="A4" s="62">
        <v>1</v>
      </c>
      <c r="B4" s="63">
        <v>22016093</v>
      </c>
      <c r="C4" s="63" t="s">
        <v>18</v>
      </c>
      <c r="D4" s="64">
        <v>70.46</v>
      </c>
      <c r="E4" s="64">
        <v>3</v>
      </c>
      <c r="F4" s="64">
        <v>19.8</v>
      </c>
      <c r="G4" s="62">
        <v>2</v>
      </c>
      <c r="H4" s="62">
        <v>10</v>
      </c>
      <c r="I4" s="62">
        <v>1</v>
      </c>
      <c r="J4" s="62">
        <v>100.26</v>
      </c>
      <c r="K4" s="62">
        <v>1</v>
      </c>
      <c r="L4" s="62">
        <v>3.67</v>
      </c>
      <c r="M4" s="62">
        <v>487</v>
      </c>
      <c r="N4" s="62" t="s">
        <v>19</v>
      </c>
      <c r="O4" s="51" t="str">
        <f>_xlfn.DISPIMG("ID_7DDD809FFBB04E73810E6DA6E0E84448",1)</f>
        <v>=DISPIMG("ID_7DDD809FFBB04E73810E6DA6E0E84448",1)</v>
      </c>
      <c r="P4" s="51"/>
    </row>
    <row r="5" ht="35" customHeight="1" spans="1:16">
      <c r="A5" s="62">
        <v>2</v>
      </c>
      <c r="B5" s="63">
        <v>22016102</v>
      </c>
      <c r="C5" s="63" t="s">
        <v>20</v>
      </c>
      <c r="D5" s="62">
        <v>68.75</v>
      </c>
      <c r="E5" s="62">
        <v>7</v>
      </c>
      <c r="F5" s="62">
        <v>19.3</v>
      </c>
      <c r="G5" s="62">
        <v>3</v>
      </c>
      <c r="H5" s="62">
        <v>10</v>
      </c>
      <c r="I5" s="62">
        <v>2</v>
      </c>
      <c r="J5" s="62">
        <v>98.05</v>
      </c>
      <c r="K5" s="62">
        <v>2</v>
      </c>
      <c r="L5" s="62">
        <v>3.31</v>
      </c>
      <c r="M5" s="62">
        <v>478</v>
      </c>
      <c r="N5" s="62" t="s">
        <v>19</v>
      </c>
      <c r="O5" s="51" t="str">
        <f>_xlfn.DISPIMG("ID_7609D01AF71043B3AB044B06491DB1F5",1)</f>
        <v>=DISPIMG("ID_7609D01AF71043B3AB044B06491DB1F5",1)</v>
      </c>
      <c r="P5" s="51"/>
    </row>
    <row r="6" ht="35" customHeight="1" spans="1:16">
      <c r="A6" s="62">
        <v>3</v>
      </c>
      <c r="B6" s="63">
        <v>22016068</v>
      </c>
      <c r="C6" s="63" t="s">
        <v>21</v>
      </c>
      <c r="D6" s="62">
        <v>67.66</v>
      </c>
      <c r="E6" s="62">
        <v>11</v>
      </c>
      <c r="F6" s="62">
        <v>20</v>
      </c>
      <c r="G6" s="62">
        <v>1</v>
      </c>
      <c r="H6" s="62">
        <v>10</v>
      </c>
      <c r="I6" s="62">
        <v>3</v>
      </c>
      <c r="J6" s="62">
        <v>97.66</v>
      </c>
      <c r="K6" s="62">
        <v>3</v>
      </c>
      <c r="L6" s="62">
        <v>3.32</v>
      </c>
      <c r="M6" s="62">
        <v>423</v>
      </c>
      <c r="N6" s="62" t="s">
        <v>19</v>
      </c>
      <c r="O6" s="51" t="str">
        <f>_xlfn.DISPIMG("ID_9CA19CB1DEFA4B9C92FD1E82D91E4A59",1)</f>
        <v>=DISPIMG("ID_9CA19CB1DEFA4B9C92FD1E82D91E4A59",1)</v>
      </c>
      <c r="P6" s="51"/>
    </row>
    <row r="7" ht="35" customHeight="1" spans="1:16">
      <c r="A7" s="62">
        <v>4</v>
      </c>
      <c r="B7" s="63">
        <v>22016007</v>
      </c>
      <c r="C7" s="63" t="s">
        <v>22</v>
      </c>
      <c r="D7" s="62">
        <v>71.09</v>
      </c>
      <c r="E7" s="62">
        <v>1</v>
      </c>
      <c r="F7" s="62">
        <v>13.6</v>
      </c>
      <c r="G7" s="62">
        <v>30</v>
      </c>
      <c r="H7" s="62">
        <v>7.9</v>
      </c>
      <c r="I7" s="62">
        <v>14</v>
      </c>
      <c r="J7" s="62">
        <v>92.59</v>
      </c>
      <c r="K7" s="62">
        <v>4</v>
      </c>
      <c r="L7" s="62">
        <v>3.79</v>
      </c>
      <c r="M7" s="62">
        <v>591</v>
      </c>
      <c r="N7" s="62" t="s">
        <v>19</v>
      </c>
      <c r="O7" s="51" t="str">
        <f>_xlfn.DISPIMG("ID_63E7C8AC2FAD4FA5A25E7DCF2413A296",1)</f>
        <v>=DISPIMG("ID_63E7C8AC2FAD4FA5A25E7DCF2413A296",1)</v>
      </c>
      <c r="P7" s="51"/>
    </row>
    <row r="8" ht="35" customHeight="1" spans="1:16">
      <c r="A8" s="62">
        <v>5</v>
      </c>
      <c r="B8" s="63">
        <v>22016094</v>
      </c>
      <c r="C8" s="63" t="s">
        <v>23</v>
      </c>
      <c r="D8" s="62">
        <v>69.22</v>
      </c>
      <c r="E8" s="62">
        <v>6</v>
      </c>
      <c r="F8" s="62">
        <v>15.9</v>
      </c>
      <c r="G8" s="62">
        <v>7</v>
      </c>
      <c r="H8" s="62">
        <v>7.4</v>
      </c>
      <c r="I8" s="62">
        <v>23</v>
      </c>
      <c r="J8" s="62">
        <v>92.52</v>
      </c>
      <c r="K8" s="62">
        <v>5</v>
      </c>
      <c r="L8" s="62">
        <v>3.47</v>
      </c>
      <c r="M8" s="62">
        <v>494</v>
      </c>
      <c r="N8" s="62" t="s">
        <v>19</v>
      </c>
      <c r="O8" s="51" t="str">
        <f>_xlfn.DISPIMG("ID_FD81F2E9DD9143A880B81CC295150E1A",1)</f>
        <v>=DISPIMG("ID_FD81F2E9DD9143A880B81CC295150E1A",1)</v>
      </c>
      <c r="P8" s="51"/>
    </row>
    <row r="9" ht="35" customHeight="1" spans="1:16">
      <c r="A9" s="62">
        <v>6</v>
      </c>
      <c r="B9" s="63">
        <v>22016016</v>
      </c>
      <c r="C9" s="63" t="s">
        <v>24</v>
      </c>
      <c r="D9" s="62">
        <v>69.69</v>
      </c>
      <c r="E9" s="62">
        <v>4</v>
      </c>
      <c r="F9" s="62">
        <v>13.1</v>
      </c>
      <c r="G9" s="62">
        <v>39</v>
      </c>
      <c r="H9" s="62">
        <v>8.95</v>
      </c>
      <c r="I9" s="62">
        <v>9</v>
      </c>
      <c r="J9" s="62">
        <v>91.74</v>
      </c>
      <c r="K9" s="62">
        <v>6</v>
      </c>
      <c r="L9" s="62">
        <v>3.56</v>
      </c>
      <c r="M9" s="62">
        <v>484</v>
      </c>
      <c r="N9" s="62" t="s">
        <v>19</v>
      </c>
      <c r="O9" s="51" t="str">
        <f>_xlfn.DISPIMG("ID_E0A02B052BBE4CB2B1B01CABBCEE0E40",1)</f>
        <v>=DISPIMG("ID_E0A02B052BBE4CB2B1B01CABBCEE0E40",1)</v>
      </c>
      <c r="P9" s="51"/>
    </row>
    <row r="10" ht="35" customHeight="1" spans="1:16">
      <c r="A10" s="62">
        <v>7</v>
      </c>
      <c r="B10" s="63">
        <v>22016088</v>
      </c>
      <c r="C10" s="63" t="s">
        <v>25</v>
      </c>
      <c r="D10" s="62">
        <v>67.14</v>
      </c>
      <c r="E10" s="62">
        <v>12</v>
      </c>
      <c r="F10" s="62">
        <v>16.1</v>
      </c>
      <c r="G10" s="62">
        <v>5</v>
      </c>
      <c r="H10" s="62">
        <v>8.3</v>
      </c>
      <c r="I10" s="62">
        <v>10</v>
      </c>
      <c r="J10" s="62">
        <v>91.54</v>
      </c>
      <c r="K10" s="62">
        <v>7</v>
      </c>
      <c r="L10" s="62">
        <v>3.17</v>
      </c>
      <c r="M10" s="62">
        <v>523</v>
      </c>
      <c r="N10" s="62" t="s">
        <v>19</v>
      </c>
      <c r="O10" s="51" t="str">
        <f>_xlfn.DISPIMG("ID_89AFE71FCECA4A3FA3FBCCAA841238C9",1)</f>
        <v>=DISPIMG("ID_89AFE71FCECA4A3FA3FBCCAA841238C9",1)</v>
      </c>
      <c r="P10" s="51"/>
    </row>
    <row r="11" ht="35" customHeight="1" spans="1:16">
      <c r="A11" s="62">
        <v>8</v>
      </c>
      <c r="B11" s="62">
        <v>22016074</v>
      </c>
      <c r="C11" s="63" t="s">
        <v>26</v>
      </c>
      <c r="D11" s="62">
        <v>69.31</v>
      </c>
      <c r="E11" s="62">
        <v>5</v>
      </c>
      <c r="F11" s="62">
        <v>14.2</v>
      </c>
      <c r="G11" s="62">
        <v>21</v>
      </c>
      <c r="H11" s="62">
        <v>6.9</v>
      </c>
      <c r="I11" s="62">
        <v>41</v>
      </c>
      <c r="J11" s="62">
        <v>90.41</v>
      </c>
      <c r="K11" s="62">
        <v>8</v>
      </c>
      <c r="L11" s="62">
        <v>3.41</v>
      </c>
      <c r="M11" s="62">
        <v>445</v>
      </c>
      <c r="N11" s="62" t="s">
        <v>19</v>
      </c>
      <c r="O11" s="51" t="str">
        <f>_xlfn.DISPIMG("ID_AFA68BA1D80F42F5AD2C00DE8D7B9057",1)</f>
        <v>=DISPIMG("ID_AFA68BA1D80F42F5AD2C00DE8D7B9057",1)</v>
      </c>
      <c r="P11" s="51"/>
    </row>
    <row r="12" ht="35" customHeight="1" spans="1:16">
      <c r="A12" s="62">
        <v>9</v>
      </c>
      <c r="B12" s="63">
        <v>22016037</v>
      </c>
      <c r="C12" s="63" t="s">
        <v>27</v>
      </c>
      <c r="D12" s="62">
        <v>70.75</v>
      </c>
      <c r="E12" s="62">
        <v>2</v>
      </c>
      <c r="F12" s="62">
        <v>12.6</v>
      </c>
      <c r="G12" s="62">
        <v>80</v>
      </c>
      <c r="H12" s="62">
        <v>6.9</v>
      </c>
      <c r="I12" s="62">
        <v>42</v>
      </c>
      <c r="J12" s="62">
        <v>90.25</v>
      </c>
      <c r="K12" s="62">
        <v>9</v>
      </c>
      <c r="L12" s="62">
        <v>3.68</v>
      </c>
      <c r="M12" s="62">
        <v>488</v>
      </c>
      <c r="N12" s="62" t="s">
        <v>19</v>
      </c>
      <c r="O12" s="51" t="str">
        <f>_xlfn.DISPIMG("ID_1AF12B63D0024FD6BB8BCB8E3EB2A04E",1)</f>
        <v>=DISPIMG("ID_1AF12B63D0024FD6BB8BCB8E3EB2A04E",1)</v>
      </c>
      <c r="P12" s="51"/>
    </row>
    <row r="13" ht="35" customHeight="1" spans="1:16">
      <c r="A13" s="62">
        <v>10</v>
      </c>
      <c r="B13" s="63">
        <v>22016012</v>
      </c>
      <c r="C13" s="63" t="s">
        <v>28</v>
      </c>
      <c r="D13" s="62">
        <v>67.92</v>
      </c>
      <c r="E13" s="62">
        <v>9</v>
      </c>
      <c r="F13" s="62">
        <v>14.2</v>
      </c>
      <c r="G13" s="62">
        <v>22</v>
      </c>
      <c r="H13" s="62">
        <v>7.4</v>
      </c>
      <c r="I13" s="62">
        <v>24</v>
      </c>
      <c r="J13" s="62">
        <v>89.52</v>
      </c>
      <c r="K13" s="62">
        <v>10</v>
      </c>
      <c r="L13" s="62">
        <v>3.25</v>
      </c>
      <c r="M13" s="62">
        <v>468</v>
      </c>
      <c r="N13" s="62" t="s">
        <v>19</v>
      </c>
      <c r="O13" s="51" t="str">
        <f>_xlfn.DISPIMG("ID_ABF9944A4BF148FEACBE964288C6C09A",1)</f>
        <v>=DISPIMG("ID_ABF9944A4BF148FEACBE964288C6C09A",1)</v>
      </c>
      <c r="P13" s="51"/>
    </row>
    <row r="14" ht="35" customHeight="1" spans="1:16">
      <c r="A14" s="62">
        <v>11</v>
      </c>
      <c r="B14" s="63">
        <v>22016098</v>
      </c>
      <c r="C14" s="63" t="s">
        <v>29</v>
      </c>
      <c r="D14" s="62">
        <v>67.84</v>
      </c>
      <c r="E14" s="62">
        <v>10</v>
      </c>
      <c r="F14" s="62">
        <v>14.5</v>
      </c>
      <c r="G14" s="62">
        <v>17</v>
      </c>
      <c r="H14" s="62">
        <v>7</v>
      </c>
      <c r="I14" s="62">
        <v>36</v>
      </c>
      <c r="J14" s="62">
        <v>89.34</v>
      </c>
      <c r="K14" s="62">
        <v>11</v>
      </c>
      <c r="L14" s="62">
        <v>3.3</v>
      </c>
      <c r="M14" s="62">
        <v>455</v>
      </c>
      <c r="N14" s="62" t="s">
        <v>19</v>
      </c>
      <c r="O14" s="51" t="str">
        <f>_xlfn.DISPIMG("ID_B6E6F33CC7444611AB42CC70745C46CA",1)</f>
        <v>=DISPIMG("ID_B6E6F33CC7444611AB42CC70745C46CA",1)</v>
      </c>
      <c r="P14" s="51"/>
    </row>
    <row r="15" ht="35" customHeight="1" spans="1:16">
      <c r="A15" s="62">
        <v>12</v>
      </c>
      <c r="B15" s="63">
        <v>22016057</v>
      </c>
      <c r="C15" s="63" t="s">
        <v>30</v>
      </c>
      <c r="D15" s="62">
        <v>68.71</v>
      </c>
      <c r="E15" s="62">
        <v>8</v>
      </c>
      <c r="F15" s="62">
        <v>13</v>
      </c>
      <c r="G15" s="62">
        <v>46</v>
      </c>
      <c r="H15" s="62">
        <v>7.6</v>
      </c>
      <c r="I15" s="62">
        <v>20</v>
      </c>
      <c r="J15" s="62">
        <v>89.31</v>
      </c>
      <c r="K15" s="62">
        <v>12</v>
      </c>
      <c r="L15" s="62">
        <v>3.37</v>
      </c>
      <c r="M15" s="62">
        <v>434</v>
      </c>
      <c r="N15" s="62" t="s">
        <v>19</v>
      </c>
      <c r="O15" s="51" t="str">
        <f>_xlfn.DISPIMG("ID_A6BEE0D02FF44FD7B33B4350EBD22F40",1)</f>
        <v>=DISPIMG("ID_A6BEE0D02FF44FD7B33B4350EBD22F40",1)</v>
      </c>
      <c r="P15" s="51"/>
    </row>
    <row r="16" ht="35" customHeight="1" spans="1:16">
      <c r="A16" s="62">
        <v>13</v>
      </c>
      <c r="B16" s="63">
        <v>22016005</v>
      </c>
      <c r="C16" s="63" t="s">
        <v>31</v>
      </c>
      <c r="D16" s="62">
        <v>66.22</v>
      </c>
      <c r="E16" s="62">
        <v>15</v>
      </c>
      <c r="F16" s="62">
        <v>12.8</v>
      </c>
      <c r="G16" s="62">
        <v>63</v>
      </c>
      <c r="H16" s="62">
        <v>9.7</v>
      </c>
      <c r="I16" s="62">
        <v>7</v>
      </c>
      <c r="J16" s="62">
        <v>88.72</v>
      </c>
      <c r="K16" s="62">
        <v>13</v>
      </c>
      <c r="L16" s="62">
        <v>3.57</v>
      </c>
      <c r="M16" s="62">
        <v>515</v>
      </c>
      <c r="N16" s="62" t="s">
        <v>19</v>
      </c>
      <c r="O16" s="51" t="str">
        <f>_xlfn.DISPIMG("ID_4BD054737ED5480B8C3DB2D2D1D150C5",1)</f>
        <v>=DISPIMG("ID_4BD054737ED5480B8C3DB2D2D1D150C5",1)</v>
      </c>
      <c r="P16" s="51"/>
    </row>
    <row r="17" ht="35" customHeight="1" spans="1:16">
      <c r="A17" s="62">
        <v>14</v>
      </c>
      <c r="B17" s="63">
        <v>22016020</v>
      </c>
      <c r="C17" s="63" t="s">
        <v>32</v>
      </c>
      <c r="D17" s="62">
        <v>66.99</v>
      </c>
      <c r="E17" s="62">
        <v>13</v>
      </c>
      <c r="F17" s="62">
        <v>14.8</v>
      </c>
      <c r="G17" s="62">
        <v>12</v>
      </c>
      <c r="H17" s="62">
        <v>6.1</v>
      </c>
      <c r="I17" s="62">
        <v>63</v>
      </c>
      <c r="J17" s="62">
        <v>87.89</v>
      </c>
      <c r="K17" s="62">
        <v>14</v>
      </c>
      <c r="L17" s="62">
        <v>3.15</v>
      </c>
      <c r="M17" s="62">
        <v>425</v>
      </c>
      <c r="N17" s="62" t="s">
        <v>19</v>
      </c>
      <c r="O17" s="51" t="str">
        <f>_xlfn.DISPIMG("ID_F5ADC38AE1F94F9DAFB2216E6EB3B1E7",1)</f>
        <v>=DISPIMG("ID_F5ADC38AE1F94F9DAFB2216E6EB3B1E7",1)</v>
      </c>
      <c r="P17" s="51"/>
    </row>
    <row r="18" ht="35" customHeight="1" spans="1:16">
      <c r="A18" s="62">
        <v>15</v>
      </c>
      <c r="B18" s="63">
        <v>22016046</v>
      </c>
      <c r="C18" s="63" t="s">
        <v>33</v>
      </c>
      <c r="D18" s="62">
        <v>62.8</v>
      </c>
      <c r="E18" s="62">
        <v>26</v>
      </c>
      <c r="F18" s="62">
        <v>14.2</v>
      </c>
      <c r="G18" s="62">
        <v>23</v>
      </c>
      <c r="H18" s="62">
        <v>10</v>
      </c>
      <c r="I18" s="62">
        <v>4</v>
      </c>
      <c r="J18" s="62">
        <v>87</v>
      </c>
      <c r="K18" s="62">
        <v>15</v>
      </c>
      <c r="L18" s="62">
        <v>3.23</v>
      </c>
      <c r="M18" s="62">
        <v>456</v>
      </c>
      <c r="N18" s="62" t="s">
        <v>19</v>
      </c>
      <c r="O18" s="51" t="str">
        <f>_xlfn.DISPIMG("ID_748F496780184EB993BAFB0B7EF28320",1)</f>
        <v>=DISPIMG("ID_748F496780184EB993BAFB0B7EF28320",1)</v>
      </c>
      <c r="P18" s="51"/>
    </row>
    <row r="19" ht="35" customHeight="1" spans="1:16">
      <c r="A19" s="62">
        <v>16</v>
      </c>
      <c r="B19" s="63">
        <v>22016071</v>
      </c>
      <c r="C19" s="63" t="s">
        <v>34</v>
      </c>
      <c r="D19" s="62">
        <v>61.11</v>
      </c>
      <c r="E19" s="62">
        <v>40</v>
      </c>
      <c r="F19" s="62">
        <v>14.7</v>
      </c>
      <c r="G19" s="62">
        <v>13</v>
      </c>
      <c r="H19" s="62">
        <v>10</v>
      </c>
      <c r="I19" s="62">
        <v>5</v>
      </c>
      <c r="J19" s="62">
        <v>85.81</v>
      </c>
      <c r="K19" s="62">
        <v>16</v>
      </c>
      <c r="L19" s="62">
        <v>2.92</v>
      </c>
      <c r="M19" s="62">
        <v>470</v>
      </c>
      <c r="N19" s="62" t="s">
        <v>19</v>
      </c>
      <c r="O19" s="51" t="str">
        <f>_xlfn.DISPIMG("ID_A50526D8649B405581D9A6280FC1E120",1)</f>
        <v>=DISPIMG("ID_A50526D8649B405581D9A6280FC1E120",1)</v>
      </c>
      <c r="P19" s="51"/>
    </row>
    <row r="20" ht="35" customHeight="1" spans="1:16">
      <c r="A20" s="62">
        <v>17</v>
      </c>
      <c r="B20" s="63">
        <v>22016070</v>
      </c>
      <c r="C20" s="63" t="s">
        <v>35</v>
      </c>
      <c r="D20" s="62">
        <v>64.72</v>
      </c>
      <c r="E20" s="62">
        <v>19</v>
      </c>
      <c r="F20" s="62">
        <v>13.1</v>
      </c>
      <c r="G20" s="62">
        <v>40</v>
      </c>
      <c r="H20" s="62">
        <v>7.8</v>
      </c>
      <c r="I20" s="62">
        <v>16</v>
      </c>
      <c r="J20" s="62">
        <v>85.62</v>
      </c>
      <c r="K20" s="62">
        <v>17</v>
      </c>
      <c r="L20" s="62">
        <v>3.4</v>
      </c>
      <c r="M20" s="62">
        <v>443</v>
      </c>
      <c r="N20" s="62" t="s">
        <v>19</v>
      </c>
      <c r="O20" s="51" t="str">
        <f>_xlfn.DISPIMG("ID_418594B5D87146F29613B5DB6F7E1C8B",1)</f>
        <v>=DISPIMG("ID_418594B5D87146F29613B5DB6F7E1C8B",1)</v>
      </c>
      <c r="P20" s="51"/>
    </row>
    <row r="21" ht="35" customHeight="1" spans="1:16">
      <c r="A21" s="62">
        <v>18</v>
      </c>
      <c r="B21" s="63">
        <v>22016062</v>
      </c>
      <c r="C21" s="63" t="s">
        <v>36</v>
      </c>
      <c r="D21" s="62">
        <v>66.72</v>
      </c>
      <c r="E21" s="62">
        <v>14</v>
      </c>
      <c r="F21" s="62">
        <v>12.5</v>
      </c>
      <c r="G21" s="62">
        <v>91</v>
      </c>
      <c r="H21" s="62">
        <v>6.3</v>
      </c>
      <c r="I21" s="62">
        <v>57</v>
      </c>
      <c r="J21" s="62">
        <v>85.52</v>
      </c>
      <c r="K21" s="62">
        <v>18</v>
      </c>
      <c r="L21" s="62">
        <v>3.13</v>
      </c>
      <c r="M21" s="62">
        <v>589</v>
      </c>
      <c r="N21" s="62" t="s">
        <v>19</v>
      </c>
      <c r="O21" s="51" t="str">
        <f>_xlfn.DISPIMG("ID_84AE459BC4AE46DEBC813BB1AF785E68",1)</f>
        <v>=DISPIMG("ID_84AE459BC4AE46DEBC813BB1AF785E68",1)</v>
      </c>
      <c r="P21" s="51"/>
    </row>
    <row r="22" ht="35" customHeight="1" spans="1:16">
      <c r="A22" s="62">
        <v>19</v>
      </c>
      <c r="B22" s="63">
        <v>22016078</v>
      </c>
      <c r="C22" s="63" t="s">
        <v>37</v>
      </c>
      <c r="D22" s="62">
        <v>65.32</v>
      </c>
      <c r="E22" s="62">
        <v>18</v>
      </c>
      <c r="F22" s="62">
        <v>12.8</v>
      </c>
      <c r="G22" s="62">
        <v>64</v>
      </c>
      <c r="H22" s="62">
        <v>7.2</v>
      </c>
      <c r="I22" s="62">
        <v>30</v>
      </c>
      <c r="J22" s="62">
        <v>85.32</v>
      </c>
      <c r="K22" s="62">
        <v>19</v>
      </c>
      <c r="L22" s="62">
        <v>3.27</v>
      </c>
      <c r="M22" s="62">
        <v>475</v>
      </c>
      <c r="N22" s="62" t="s">
        <v>19</v>
      </c>
      <c r="O22" s="67" t="str">
        <f>_xlfn.DISPIMG("ID_655BE96409CF48D9915F89753E8DF900",1)</f>
        <v>=DISPIMG("ID_655BE96409CF48D9915F89753E8DF900",1)</v>
      </c>
      <c r="P22" s="51"/>
    </row>
    <row r="23" ht="35" customHeight="1" spans="1:16">
      <c r="A23" s="62">
        <v>20</v>
      </c>
      <c r="B23" s="63">
        <v>22016013</v>
      </c>
      <c r="C23" s="63" t="s">
        <v>38</v>
      </c>
      <c r="D23" s="62">
        <v>64.33</v>
      </c>
      <c r="E23" s="62">
        <v>20</v>
      </c>
      <c r="F23" s="62">
        <v>12.8</v>
      </c>
      <c r="G23" s="62">
        <v>65</v>
      </c>
      <c r="H23" s="62">
        <v>8</v>
      </c>
      <c r="I23" s="62">
        <v>13</v>
      </c>
      <c r="J23" s="62">
        <v>85.13</v>
      </c>
      <c r="K23" s="62">
        <v>20</v>
      </c>
      <c r="L23" s="62">
        <v>3.38</v>
      </c>
      <c r="M23" s="62">
        <v>511</v>
      </c>
      <c r="N23" s="62" t="s">
        <v>19</v>
      </c>
      <c r="O23" s="51" t="str">
        <f>_xlfn.DISPIMG("ID_146D62C86AF84A47A05127BDEE8EB3AD",1)</f>
        <v>=DISPIMG("ID_146D62C86AF84A47A05127BDEE8EB3AD",1)</v>
      </c>
      <c r="P23" s="51"/>
    </row>
    <row r="24" ht="35" customHeight="1" spans="1:16">
      <c r="A24" s="62">
        <v>21</v>
      </c>
      <c r="B24" s="63">
        <v>22016014</v>
      </c>
      <c r="C24" s="63" t="s">
        <v>39</v>
      </c>
      <c r="D24" s="62">
        <v>62.01</v>
      </c>
      <c r="E24" s="62">
        <v>32</v>
      </c>
      <c r="F24" s="62">
        <v>16</v>
      </c>
      <c r="G24" s="62">
        <v>6</v>
      </c>
      <c r="H24" s="62">
        <v>7</v>
      </c>
      <c r="I24" s="62">
        <v>37</v>
      </c>
      <c r="J24" s="62">
        <v>85.01</v>
      </c>
      <c r="K24" s="62">
        <v>21</v>
      </c>
      <c r="L24" s="62">
        <v>3.39</v>
      </c>
      <c r="M24" s="62">
        <v>507</v>
      </c>
      <c r="N24" s="62" t="s">
        <v>19</v>
      </c>
      <c r="O24" s="51" t="str">
        <f>_xlfn.DISPIMG("ID_F20E109527694841923E9BA088B153F9",1)</f>
        <v>=DISPIMG("ID_F20E109527694841923E9BA088B153F9",1)</v>
      </c>
      <c r="P24" s="51"/>
    </row>
    <row r="25" ht="35" customHeight="1" spans="1:16">
      <c r="A25" s="62">
        <v>22</v>
      </c>
      <c r="B25" s="63">
        <v>22016118</v>
      </c>
      <c r="C25" s="63" t="s">
        <v>40</v>
      </c>
      <c r="D25" s="65">
        <v>65.5</v>
      </c>
      <c r="E25" s="62">
        <v>16</v>
      </c>
      <c r="F25" s="62">
        <v>12.5</v>
      </c>
      <c r="G25" s="62">
        <v>92</v>
      </c>
      <c r="H25" s="62">
        <v>6.8</v>
      </c>
      <c r="I25" s="62">
        <v>44</v>
      </c>
      <c r="J25" s="62">
        <v>84.8</v>
      </c>
      <c r="K25" s="62">
        <v>22</v>
      </c>
      <c r="L25" s="62">
        <v>3.2</v>
      </c>
      <c r="M25" s="62">
        <v>427</v>
      </c>
      <c r="N25" s="62" t="s">
        <v>19</v>
      </c>
      <c r="O25" s="51" t="str">
        <f>_xlfn.DISPIMG("ID_DBB4EBADBCA641D58F53E057C33B0190",1)</f>
        <v>=DISPIMG("ID_DBB4EBADBCA641D58F53E057C33B0190",1)</v>
      </c>
      <c r="P25" s="51"/>
    </row>
    <row r="26" ht="35" customHeight="1" spans="1:16">
      <c r="A26" s="62">
        <v>23</v>
      </c>
      <c r="B26" s="63">
        <v>22016060</v>
      </c>
      <c r="C26" s="63" t="s">
        <v>41</v>
      </c>
      <c r="D26" s="62">
        <v>65.34</v>
      </c>
      <c r="E26" s="62">
        <v>17</v>
      </c>
      <c r="F26" s="62">
        <v>13.5</v>
      </c>
      <c r="G26" s="62">
        <v>32</v>
      </c>
      <c r="H26" s="62">
        <v>5.7</v>
      </c>
      <c r="I26" s="62">
        <v>81</v>
      </c>
      <c r="J26" s="62">
        <v>84.54</v>
      </c>
      <c r="K26" s="62">
        <v>23</v>
      </c>
      <c r="L26" s="62">
        <v>3.28</v>
      </c>
      <c r="M26" s="62">
        <v>567</v>
      </c>
      <c r="N26" s="62" t="s">
        <v>19</v>
      </c>
      <c r="O26" s="51" t="str">
        <f>_xlfn.DISPIMG("ID_213F85CDCF7D4DFA8C03D7B930FCAFBB",1)</f>
        <v>=DISPIMG("ID_213F85CDCF7D4DFA8C03D7B930FCAFBB",1)</v>
      </c>
      <c r="P26" s="51"/>
    </row>
    <row r="27" ht="35" customHeight="1" spans="1:16">
      <c r="A27" s="62">
        <v>24</v>
      </c>
      <c r="B27" s="63">
        <v>22016105</v>
      </c>
      <c r="C27" s="63" t="s">
        <v>42</v>
      </c>
      <c r="D27" s="62">
        <v>63.52</v>
      </c>
      <c r="E27" s="62">
        <v>22</v>
      </c>
      <c r="F27" s="62">
        <v>12.7</v>
      </c>
      <c r="G27" s="62">
        <v>75</v>
      </c>
      <c r="H27" s="62">
        <v>7.9</v>
      </c>
      <c r="I27" s="62">
        <v>15</v>
      </c>
      <c r="J27" s="62">
        <v>84.12</v>
      </c>
      <c r="K27" s="62">
        <v>24</v>
      </c>
      <c r="L27" s="62">
        <v>3.51</v>
      </c>
      <c r="M27" s="62">
        <v>471</v>
      </c>
      <c r="N27" s="62" t="s">
        <v>19</v>
      </c>
      <c r="O27" s="51" t="str">
        <f>_xlfn.DISPIMG("ID_59F937B1147C49F9A9DCEF2D0E257582",1)</f>
        <v>=DISPIMG("ID_59F937B1147C49F9A9DCEF2D0E257582",1)</v>
      </c>
      <c r="P27" s="51"/>
    </row>
    <row r="28" ht="35" customHeight="1" spans="1:16">
      <c r="A28" s="62">
        <v>25</v>
      </c>
      <c r="B28" s="63">
        <v>22016058</v>
      </c>
      <c r="C28" s="63" t="s">
        <v>43</v>
      </c>
      <c r="D28" s="62">
        <v>62.71</v>
      </c>
      <c r="E28" s="62">
        <v>27</v>
      </c>
      <c r="F28" s="62">
        <v>13.1</v>
      </c>
      <c r="G28" s="62">
        <v>41</v>
      </c>
      <c r="H28" s="62">
        <v>8.3</v>
      </c>
      <c r="I28" s="62">
        <v>11</v>
      </c>
      <c r="J28" s="62">
        <v>84.11</v>
      </c>
      <c r="K28" s="62">
        <v>25</v>
      </c>
      <c r="L28" s="62">
        <v>2.83</v>
      </c>
      <c r="M28" s="62">
        <v>477</v>
      </c>
      <c r="N28" s="62" t="s">
        <v>19</v>
      </c>
      <c r="O28" s="51" t="str">
        <f>_xlfn.DISPIMG("ID_56908DA0C5F649EAAD0CB7E3AA647265",1)</f>
        <v>=DISPIMG("ID_56908DA0C5F649EAAD0CB7E3AA647265",1)</v>
      </c>
      <c r="P28" s="51"/>
    </row>
    <row r="29" ht="35" customHeight="1" spans="1:16">
      <c r="A29" s="62">
        <v>26</v>
      </c>
      <c r="B29" s="63">
        <v>22016073</v>
      </c>
      <c r="C29" s="63" t="s">
        <v>44</v>
      </c>
      <c r="D29" s="62">
        <v>59.29</v>
      </c>
      <c r="E29" s="62">
        <v>60</v>
      </c>
      <c r="F29" s="62">
        <v>14.7</v>
      </c>
      <c r="G29" s="62">
        <v>14</v>
      </c>
      <c r="H29" s="62">
        <v>10</v>
      </c>
      <c r="I29" s="62">
        <v>6</v>
      </c>
      <c r="J29" s="62">
        <v>83.99</v>
      </c>
      <c r="K29" s="62">
        <v>26</v>
      </c>
      <c r="L29" s="62">
        <v>2.98</v>
      </c>
      <c r="M29" s="62">
        <v>435</v>
      </c>
      <c r="N29" s="62" t="s">
        <v>19</v>
      </c>
      <c r="O29" s="51" t="str">
        <f>_xlfn.DISPIMG("ID_47E7CAC027774FBDA8B104FE695C5455",1)</f>
        <v>=DISPIMG("ID_47E7CAC027774FBDA8B104FE695C5455",1)</v>
      </c>
      <c r="P29" s="51"/>
    </row>
    <row r="30" ht="35" customHeight="1" spans="1:16">
      <c r="A30" s="62">
        <v>27</v>
      </c>
      <c r="B30" s="63">
        <v>22016025</v>
      </c>
      <c r="C30" s="63" t="s">
        <v>45</v>
      </c>
      <c r="D30" s="62">
        <v>61.87</v>
      </c>
      <c r="E30" s="62">
        <v>34</v>
      </c>
      <c r="F30" s="62">
        <v>13.7</v>
      </c>
      <c r="G30" s="62">
        <v>29</v>
      </c>
      <c r="H30" s="62">
        <v>7.7</v>
      </c>
      <c r="I30" s="62">
        <v>18</v>
      </c>
      <c r="J30" s="62">
        <v>83.27</v>
      </c>
      <c r="K30" s="62">
        <v>27</v>
      </c>
      <c r="L30" s="62">
        <v>2.74</v>
      </c>
      <c r="M30" s="62">
        <v>435</v>
      </c>
      <c r="N30" s="62" t="s">
        <v>19</v>
      </c>
      <c r="O30" s="51" t="str">
        <f>_xlfn.DISPIMG("ID_461A0026D0624304A69833426CB19B94",1)</f>
        <v>=DISPIMG("ID_461A0026D0624304A69833426CB19B94",1)</v>
      </c>
      <c r="P30" s="51"/>
    </row>
    <row r="31" ht="35" customHeight="1" spans="1:16">
      <c r="A31" s="62">
        <v>28</v>
      </c>
      <c r="B31" s="63">
        <v>22016114</v>
      </c>
      <c r="C31" s="63" t="s">
        <v>46</v>
      </c>
      <c r="D31" s="62">
        <v>62.81</v>
      </c>
      <c r="E31" s="62">
        <v>25</v>
      </c>
      <c r="F31" s="62">
        <v>12.8</v>
      </c>
      <c r="G31" s="62">
        <v>67</v>
      </c>
      <c r="H31" s="62">
        <v>7.55</v>
      </c>
      <c r="I31" s="62">
        <v>21</v>
      </c>
      <c r="J31" s="62">
        <v>83.16</v>
      </c>
      <c r="K31" s="62">
        <v>28</v>
      </c>
      <c r="L31" s="62">
        <v>3.53</v>
      </c>
      <c r="M31" s="62">
        <v>440</v>
      </c>
      <c r="N31" s="62" t="s">
        <v>19</v>
      </c>
      <c r="O31" s="51" t="str">
        <f>_xlfn.DISPIMG("ID_C51186995D7147B2A16F91F167523899",1)</f>
        <v>=DISPIMG("ID_C51186995D7147B2A16F91F167523899",1)</v>
      </c>
      <c r="P31" s="51"/>
    </row>
    <row r="32" ht="35" customHeight="1" spans="1:16">
      <c r="A32" s="62">
        <v>29</v>
      </c>
      <c r="B32" s="63">
        <v>22016056</v>
      </c>
      <c r="C32" s="63" t="s">
        <v>47</v>
      </c>
      <c r="D32" s="62">
        <v>57.14</v>
      </c>
      <c r="E32" s="62">
        <v>95</v>
      </c>
      <c r="F32" s="62">
        <v>16.9</v>
      </c>
      <c r="G32" s="62">
        <v>4</v>
      </c>
      <c r="H32" s="62">
        <v>9.1</v>
      </c>
      <c r="I32" s="62">
        <v>8</v>
      </c>
      <c r="J32" s="62">
        <v>83.14</v>
      </c>
      <c r="K32" s="62">
        <v>29</v>
      </c>
      <c r="L32" s="62">
        <v>2.57</v>
      </c>
      <c r="M32" s="62">
        <v>543</v>
      </c>
      <c r="N32" s="62" t="s">
        <v>19</v>
      </c>
      <c r="O32" s="51" t="str">
        <f>_xlfn.DISPIMG("ID_D403582E63454CE5A89545014874FE3E",1)</f>
        <v>=DISPIMG("ID_D403582E63454CE5A89545014874FE3E",1)</v>
      </c>
      <c r="P32" s="51"/>
    </row>
    <row r="33" ht="35" customHeight="1" spans="1:16">
      <c r="A33" s="62">
        <v>30</v>
      </c>
      <c r="B33" s="63">
        <v>22016075</v>
      </c>
      <c r="C33" s="63" t="s">
        <v>48</v>
      </c>
      <c r="D33" s="62">
        <v>63.28</v>
      </c>
      <c r="E33" s="62">
        <v>23</v>
      </c>
      <c r="F33" s="62">
        <v>13</v>
      </c>
      <c r="G33" s="62">
        <v>47</v>
      </c>
      <c r="H33" s="62">
        <v>6.1</v>
      </c>
      <c r="I33" s="62">
        <v>64</v>
      </c>
      <c r="J33" s="62">
        <v>82.38</v>
      </c>
      <c r="K33" s="62">
        <v>30</v>
      </c>
      <c r="L33" s="62">
        <v>3.52</v>
      </c>
      <c r="M33" s="62">
        <v>475</v>
      </c>
      <c r="N33" s="62" t="s">
        <v>19</v>
      </c>
      <c r="O33" s="51" t="str">
        <f>_xlfn.DISPIMG("ID_FC801FF1187445669E0CFE66C70375A2",1)</f>
        <v>=DISPIMG("ID_FC801FF1187445669E0CFE66C70375A2",1)</v>
      </c>
      <c r="P33" s="51"/>
    </row>
    <row r="34" ht="35" customHeight="1" spans="1:16">
      <c r="A34" s="62">
        <v>31</v>
      </c>
      <c r="B34" s="63">
        <v>22016052</v>
      </c>
      <c r="C34" s="63" t="s">
        <v>49</v>
      </c>
      <c r="D34" s="62">
        <v>61.05</v>
      </c>
      <c r="E34" s="62">
        <v>41</v>
      </c>
      <c r="F34" s="62">
        <v>14.1</v>
      </c>
      <c r="G34" s="62">
        <v>24</v>
      </c>
      <c r="H34" s="62">
        <v>7.2</v>
      </c>
      <c r="I34" s="62">
        <v>31</v>
      </c>
      <c r="J34" s="62">
        <v>82.35</v>
      </c>
      <c r="K34" s="62">
        <v>31</v>
      </c>
      <c r="L34" s="62">
        <v>2.97</v>
      </c>
      <c r="M34" s="62">
        <v>467</v>
      </c>
      <c r="N34" s="62" t="s">
        <v>19</v>
      </c>
      <c r="O34" s="51" t="str">
        <f>_xlfn.DISPIMG("ID_23A7DB1B5C884F199C0ABC4611934A93",1)</f>
        <v>=DISPIMG("ID_23A7DB1B5C884F199C0ABC4611934A93",1)</v>
      </c>
      <c r="P34" s="51"/>
    </row>
    <row r="35" ht="35" customHeight="1" spans="1:16">
      <c r="A35" s="62">
        <v>32</v>
      </c>
      <c r="B35" s="63">
        <v>22016086</v>
      </c>
      <c r="C35" s="63" t="s">
        <v>50</v>
      </c>
      <c r="D35" s="62">
        <v>62.6</v>
      </c>
      <c r="E35" s="62">
        <v>28</v>
      </c>
      <c r="F35" s="62">
        <v>12.7</v>
      </c>
      <c r="G35" s="62">
        <v>76</v>
      </c>
      <c r="H35" s="62">
        <v>7</v>
      </c>
      <c r="I35" s="62">
        <v>38</v>
      </c>
      <c r="J35" s="62">
        <v>82.3</v>
      </c>
      <c r="K35" s="62">
        <v>32</v>
      </c>
      <c r="L35" s="62">
        <v>3.41</v>
      </c>
      <c r="M35" s="62">
        <v>468</v>
      </c>
      <c r="N35" s="62" t="s">
        <v>19</v>
      </c>
      <c r="O35" s="51" t="str">
        <f>_xlfn.DISPIMG("ID_7CC126582BBF43FD9FBD3DE869A1B606",1)</f>
        <v>=DISPIMG("ID_7CC126582BBF43FD9FBD3DE869A1B606",1)</v>
      </c>
      <c r="P35" s="51"/>
    </row>
    <row r="36" ht="35" customHeight="1" spans="1:16">
      <c r="A36" s="62">
        <v>33</v>
      </c>
      <c r="B36" s="63">
        <v>22016004</v>
      </c>
      <c r="C36" s="63" t="s">
        <v>51</v>
      </c>
      <c r="D36" s="62">
        <v>60.79</v>
      </c>
      <c r="E36" s="62">
        <v>42</v>
      </c>
      <c r="F36" s="62">
        <v>15.2</v>
      </c>
      <c r="G36" s="62">
        <v>10</v>
      </c>
      <c r="H36" s="62">
        <v>6.2</v>
      </c>
      <c r="I36" s="62">
        <v>58</v>
      </c>
      <c r="J36" s="62">
        <v>82.19</v>
      </c>
      <c r="K36" s="62">
        <v>33</v>
      </c>
      <c r="L36" s="62">
        <v>3.09</v>
      </c>
      <c r="M36" s="62">
        <v>509</v>
      </c>
      <c r="N36" s="62" t="s">
        <v>19</v>
      </c>
      <c r="O36" s="51" t="str">
        <f>_xlfn.DISPIMG("ID_A69C03890AC14A49B3BD4D8B1EF2DDD1",1)</f>
        <v>=DISPIMG("ID_A69C03890AC14A49B3BD4D8B1EF2DDD1",1)</v>
      </c>
      <c r="P36" s="51"/>
    </row>
    <row r="37" ht="35" customHeight="1" spans="1:16">
      <c r="A37" s="62">
        <v>34</v>
      </c>
      <c r="B37" s="63">
        <v>22016113</v>
      </c>
      <c r="C37" s="63" t="s">
        <v>52</v>
      </c>
      <c r="D37" s="62">
        <v>64.05</v>
      </c>
      <c r="E37" s="62">
        <v>21</v>
      </c>
      <c r="F37" s="62">
        <v>12.5</v>
      </c>
      <c r="G37" s="62">
        <v>93</v>
      </c>
      <c r="H37" s="62">
        <v>5.35</v>
      </c>
      <c r="I37" s="62">
        <v>98</v>
      </c>
      <c r="J37" s="62">
        <v>81.9</v>
      </c>
      <c r="K37" s="62">
        <v>34</v>
      </c>
      <c r="L37" s="62">
        <v>3.36</v>
      </c>
      <c r="M37" s="62">
        <v>492</v>
      </c>
      <c r="N37" s="62" t="s">
        <v>19</v>
      </c>
      <c r="O37" s="51" t="str">
        <f>_xlfn.DISPIMG("ID_62E58386B9B74EB798817ABD220EA6D8",1)</f>
        <v>=DISPIMG("ID_62E58386B9B74EB798817ABD220EA6D8",1)</v>
      </c>
      <c r="P37" s="51"/>
    </row>
    <row r="38" ht="35" customHeight="1" spans="1:16">
      <c r="A38" s="62">
        <v>35</v>
      </c>
      <c r="B38" s="63">
        <v>22016072</v>
      </c>
      <c r="C38" s="63" t="s">
        <v>53</v>
      </c>
      <c r="D38" s="62">
        <v>63.08</v>
      </c>
      <c r="E38" s="62">
        <v>24</v>
      </c>
      <c r="F38" s="62">
        <v>12.8</v>
      </c>
      <c r="G38" s="62">
        <v>66</v>
      </c>
      <c r="H38" s="62">
        <v>5.5</v>
      </c>
      <c r="I38" s="62">
        <v>87</v>
      </c>
      <c r="J38" s="62">
        <v>81.38</v>
      </c>
      <c r="K38" s="62">
        <v>35</v>
      </c>
      <c r="L38" s="62">
        <v>3.13</v>
      </c>
      <c r="M38" s="62">
        <v>434</v>
      </c>
      <c r="N38" s="62" t="s">
        <v>19</v>
      </c>
      <c r="O38" s="51" t="str">
        <f>_xlfn.DISPIMG("ID_FAB4D1F25E2D41738389F9CE26360E93",1)</f>
        <v>=DISPIMG("ID_FAB4D1F25E2D41738389F9CE26360E93",1)</v>
      </c>
      <c r="P38" s="51"/>
    </row>
    <row r="39" ht="35" customHeight="1" spans="1:16">
      <c r="A39" s="62">
        <v>36</v>
      </c>
      <c r="B39" s="63">
        <v>22016085</v>
      </c>
      <c r="C39" s="63" t="s">
        <v>54</v>
      </c>
      <c r="D39" s="62">
        <v>61.5</v>
      </c>
      <c r="E39" s="62">
        <v>35</v>
      </c>
      <c r="F39" s="62">
        <v>13.6</v>
      </c>
      <c r="G39" s="62">
        <v>31</v>
      </c>
      <c r="H39" s="62">
        <v>6.2</v>
      </c>
      <c r="I39" s="62">
        <v>59</v>
      </c>
      <c r="J39" s="62">
        <v>81.3</v>
      </c>
      <c r="K39" s="62">
        <v>36</v>
      </c>
      <c r="L39" s="62">
        <v>3.25</v>
      </c>
      <c r="M39" s="62">
        <v>538</v>
      </c>
      <c r="N39" s="62" t="s">
        <v>19</v>
      </c>
      <c r="O39" s="51" t="str">
        <f>_xlfn.DISPIMG("ID_601A2901CE1C4124B6ED574EE80C61DF",1)</f>
        <v>=DISPIMG("ID_601A2901CE1C4124B6ED574EE80C61DF",1)</v>
      </c>
      <c r="P39" s="51"/>
    </row>
    <row r="40" ht="35" customHeight="1" spans="1:16">
      <c r="A40" s="62">
        <v>37</v>
      </c>
      <c r="B40" s="63">
        <v>22016063</v>
      </c>
      <c r="C40" s="63" t="s">
        <v>55</v>
      </c>
      <c r="D40" s="62">
        <v>61.4</v>
      </c>
      <c r="E40" s="62">
        <v>36</v>
      </c>
      <c r="F40" s="62">
        <v>13.1</v>
      </c>
      <c r="G40" s="62">
        <v>42</v>
      </c>
      <c r="H40" s="62">
        <v>6.8</v>
      </c>
      <c r="I40" s="62">
        <v>45</v>
      </c>
      <c r="J40" s="62">
        <v>81.3</v>
      </c>
      <c r="K40" s="62">
        <v>37</v>
      </c>
      <c r="L40" s="62">
        <v>3.22</v>
      </c>
      <c r="M40" s="62">
        <v>425</v>
      </c>
      <c r="N40" s="62" t="s">
        <v>19</v>
      </c>
      <c r="O40" s="51" t="str">
        <f>_xlfn.DISPIMG("ID_6440FCBFCD5545DCA9ABEF8411BCC5EE",1)</f>
        <v>=DISPIMG("ID_6440FCBFCD5545DCA9ABEF8411BCC5EE",1)</v>
      </c>
      <c r="P40" s="51"/>
    </row>
    <row r="41" ht="35" customHeight="1" spans="1:16">
      <c r="A41" s="62">
        <v>38</v>
      </c>
      <c r="B41" s="63">
        <v>22016033</v>
      </c>
      <c r="C41" s="63" t="s">
        <v>56</v>
      </c>
      <c r="D41" s="62">
        <v>60.4</v>
      </c>
      <c r="E41" s="62">
        <v>45</v>
      </c>
      <c r="F41" s="62">
        <v>12.9</v>
      </c>
      <c r="G41" s="62">
        <v>58</v>
      </c>
      <c r="H41" s="62">
        <v>7.7</v>
      </c>
      <c r="I41" s="62">
        <v>19</v>
      </c>
      <c r="J41" s="62">
        <v>81</v>
      </c>
      <c r="K41" s="62">
        <v>38</v>
      </c>
      <c r="L41" s="62">
        <v>3.14</v>
      </c>
      <c r="M41" s="62">
        <v>445</v>
      </c>
      <c r="N41" s="62" t="s">
        <v>19</v>
      </c>
      <c r="O41" s="68" t="str">
        <f>_xlfn.DISPIMG("ID_C842DBFB4C2D45778CE130712DEB5D89",1)</f>
        <v>=DISPIMG("ID_C842DBFB4C2D45778CE130712DEB5D89",1)</v>
      </c>
      <c r="P41" s="51"/>
    </row>
    <row r="42" ht="35" customHeight="1" spans="1:16">
      <c r="A42" s="62">
        <v>39</v>
      </c>
      <c r="B42" s="63">
        <v>22016077</v>
      </c>
      <c r="C42" s="63" t="s">
        <v>57</v>
      </c>
      <c r="D42" s="62">
        <v>58.66</v>
      </c>
      <c r="E42" s="62">
        <v>78</v>
      </c>
      <c r="F42" s="62">
        <v>15.5</v>
      </c>
      <c r="G42" s="62">
        <v>8</v>
      </c>
      <c r="H42" s="62">
        <v>6.7</v>
      </c>
      <c r="I42" s="62">
        <v>47</v>
      </c>
      <c r="J42" s="62">
        <v>80.86</v>
      </c>
      <c r="K42" s="62">
        <v>39</v>
      </c>
      <c r="L42" s="62">
        <v>2.88</v>
      </c>
      <c r="M42" s="62">
        <v>462</v>
      </c>
      <c r="N42" s="62" t="s">
        <v>19</v>
      </c>
      <c r="O42" s="51" t="str">
        <f>_xlfn.DISPIMG("ID_FD57CC88329F41F9970D7E6117C7CEAD",1)</f>
        <v>=DISPIMG("ID_FD57CC88329F41F9970D7E6117C7CEAD",1)</v>
      </c>
      <c r="P42" s="51"/>
    </row>
    <row r="43" ht="35" customHeight="1" spans="1:16">
      <c r="A43" s="62">
        <v>40</v>
      </c>
      <c r="B43" s="63">
        <v>22016096</v>
      </c>
      <c r="C43" s="63" t="s">
        <v>58</v>
      </c>
      <c r="D43" s="62">
        <v>60.5</v>
      </c>
      <c r="E43" s="62">
        <v>43</v>
      </c>
      <c r="F43" s="62">
        <v>13</v>
      </c>
      <c r="G43" s="62">
        <v>48</v>
      </c>
      <c r="H43" s="62">
        <v>7.1</v>
      </c>
      <c r="I43" s="62">
        <v>33</v>
      </c>
      <c r="J43" s="62">
        <v>80.6</v>
      </c>
      <c r="K43" s="62">
        <v>40</v>
      </c>
      <c r="L43" s="62">
        <v>3.08</v>
      </c>
      <c r="M43" s="62">
        <v>494</v>
      </c>
      <c r="N43" s="62" t="s">
        <v>19</v>
      </c>
      <c r="O43" s="51" t="str">
        <f>_xlfn.DISPIMG("ID_B67BF086AF824BBCBA77513A9BC64F2E",1)</f>
        <v>=DISPIMG("ID_B67BF086AF824BBCBA77513A9BC64F2E",1)</v>
      </c>
      <c r="P43" s="51"/>
    </row>
    <row r="44" ht="35" customHeight="1" spans="1:16">
      <c r="A44" s="62">
        <v>41</v>
      </c>
      <c r="B44" s="63">
        <v>22016069</v>
      </c>
      <c r="C44" s="63" t="s">
        <v>59</v>
      </c>
      <c r="D44" s="62">
        <v>60.19</v>
      </c>
      <c r="E44" s="62">
        <v>47</v>
      </c>
      <c r="F44" s="62">
        <v>13</v>
      </c>
      <c r="G44" s="62">
        <v>49</v>
      </c>
      <c r="H44" s="62">
        <v>7.3</v>
      </c>
      <c r="I44" s="62">
        <v>26</v>
      </c>
      <c r="J44" s="62">
        <v>80.49</v>
      </c>
      <c r="K44" s="62">
        <v>41</v>
      </c>
      <c r="L44" s="62">
        <v>3.21</v>
      </c>
      <c r="M44" s="62">
        <v>451</v>
      </c>
      <c r="N44" s="62" t="s">
        <v>19</v>
      </c>
      <c r="O44" s="51" t="str">
        <f>_xlfn.DISPIMG("ID_21D10F94D9524CD9819E6BBF001A5335",1)</f>
        <v>=DISPIMG("ID_21D10F94D9524CD9819E6BBF001A5335",1)</v>
      </c>
      <c r="P44" s="51"/>
    </row>
    <row r="45" ht="35" customHeight="1" spans="1:16">
      <c r="A45" s="62">
        <v>42</v>
      </c>
      <c r="B45" s="63">
        <v>22016111</v>
      </c>
      <c r="C45" s="63" t="s">
        <v>60</v>
      </c>
      <c r="D45" s="62">
        <v>62.51</v>
      </c>
      <c r="E45" s="62">
        <v>29</v>
      </c>
      <c r="F45" s="62">
        <v>12.9</v>
      </c>
      <c r="G45" s="62">
        <v>55</v>
      </c>
      <c r="H45" s="62">
        <v>5</v>
      </c>
      <c r="I45" s="62">
        <v>119</v>
      </c>
      <c r="J45" s="62">
        <v>80.41</v>
      </c>
      <c r="K45" s="62">
        <v>42</v>
      </c>
      <c r="L45" s="62">
        <v>3.03</v>
      </c>
      <c r="M45" s="62">
        <v>453</v>
      </c>
      <c r="N45" s="62" t="s">
        <v>19</v>
      </c>
      <c r="O45" s="51" t="str">
        <f>_xlfn.DISPIMG("ID_0765F35AB98A4EFF9D7D27B593AD8E9E",1)</f>
        <v>=DISPIMG("ID_0765F35AB98A4EFF9D7D27B593AD8E9E",1)</v>
      </c>
      <c r="P45" s="51"/>
    </row>
    <row r="46" ht="35" customHeight="1" spans="1:16">
      <c r="A46" s="62">
        <v>43</v>
      </c>
      <c r="B46" s="63">
        <v>22016022</v>
      </c>
      <c r="C46" s="63" t="s">
        <v>61</v>
      </c>
      <c r="D46" s="62">
        <v>60.36</v>
      </c>
      <c r="E46" s="62">
        <v>46</v>
      </c>
      <c r="F46" s="62">
        <v>13.9</v>
      </c>
      <c r="G46" s="62">
        <v>27</v>
      </c>
      <c r="H46" s="62">
        <v>6.1</v>
      </c>
      <c r="I46" s="62">
        <v>65</v>
      </c>
      <c r="J46" s="62">
        <v>80.36</v>
      </c>
      <c r="K46" s="62">
        <v>43</v>
      </c>
      <c r="L46" s="62">
        <v>3.19</v>
      </c>
      <c r="M46" s="62">
        <v>430</v>
      </c>
      <c r="N46" s="62" t="s">
        <v>19</v>
      </c>
      <c r="O46" s="51" t="str">
        <f>_xlfn.DISPIMG("ID_090A40EDD73F4824AD5D99A239B6E67D",1)</f>
        <v>=DISPIMG("ID_090A40EDD73F4824AD5D99A239B6E67D",1)</v>
      </c>
      <c r="P46" s="51"/>
    </row>
    <row r="47" ht="35" customHeight="1" spans="1:16">
      <c r="A47" s="62">
        <v>44</v>
      </c>
      <c r="B47" s="63">
        <v>22016083</v>
      </c>
      <c r="C47" s="63" t="s">
        <v>62</v>
      </c>
      <c r="D47" s="62">
        <v>61.23</v>
      </c>
      <c r="E47" s="62">
        <v>39</v>
      </c>
      <c r="F47" s="62">
        <v>12.5</v>
      </c>
      <c r="G47" s="62">
        <v>94</v>
      </c>
      <c r="H47" s="62">
        <v>6.6</v>
      </c>
      <c r="I47" s="62">
        <v>52</v>
      </c>
      <c r="J47" s="62">
        <v>80.33</v>
      </c>
      <c r="K47" s="62">
        <v>44</v>
      </c>
      <c r="L47" s="62">
        <v>3.29</v>
      </c>
      <c r="M47" s="62">
        <v>444</v>
      </c>
      <c r="N47" s="62" t="s">
        <v>19</v>
      </c>
      <c r="O47" s="51" t="str">
        <f>_xlfn.DISPIMG("ID_039BBE8D15C641098069B5B0ED6CD8EF",1)</f>
        <v>=DISPIMG("ID_039BBE8D15C641098069B5B0ED6CD8EF",1)</v>
      </c>
      <c r="P47" s="51"/>
    </row>
    <row r="48" ht="35" customHeight="1" spans="1:16">
      <c r="A48" s="62">
        <v>45</v>
      </c>
      <c r="B48" s="63">
        <v>22016021</v>
      </c>
      <c r="C48" s="63" t="s">
        <v>63</v>
      </c>
      <c r="D48" s="62">
        <v>62.01</v>
      </c>
      <c r="E48" s="62">
        <v>33</v>
      </c>
      <c r="F48" s="62">
        <v>12.3</v>
      </c>
      <c r="G48" s="62">
        <v>108</v>
      </c>
      <c r="H48" s="62">
        <v>5.95</v>
      </c>
      <c r="I48" s="62">
        <v>72</v>
      </c>
      <c r="J48" s="62">
        <v>80.26</v>
      </c>
      <c r="K48" s="62">
        <v>45</v>
      </c>
      <c r="L48" s="62">
        <v>3.19</v>
      </c>
      <c r="M48" s="62">
        <v>497</v>
      </c>
      <c r="N48" s="62" t="s">
        <v>19</v>
      </c>
      <c r="O48" s="51" t="str">
        <f>_xlfn.DISPIMG("ID_B83FA28DBEA6434680BFA1B0568E4E3E",1)</f>
        <v>=DISPIMG("ID_B83FA28DBEA6434680BFA1B0568E4E3E",1)</v>
      </c>
      <c r="P48" s="51"/>
    </row>
    <row r="49" ht="35" customHeight="1" spans="1:16">
      <c r="A49" s="62">
        <v>46</v>
      </c>
      <c r="B49" s="63">
        <v>22016041</v>
      </c>
      <c r="C49" s="63" t="s">
        <v>64</v>
      </c>
      <c r="D49" s="62">
        <v>58.71</v>
      </c>
      <c r="E49" s="62">
        <v>77</v>
      </c>
      <c r="F49" s="62">
        <v>14.3</v>
      </c>
      <c r="G49" s="62">
        <v>19</v>
      </c>
      <c r="H49" s="62">
        <v>7.25</v>
      </c>
      <c r="I49" s="62">
        <v>29</v>
      </c>
      <c r="J49" s="62">
        <v>80.26</v>
      </c>
      <c r="K49" s="62">
        <v>46</v>
      </c>
      <c r="L49" s="62">
        <v>2.84</v>
      </c>
      <c r="M49" s="62">
        <v>520</v>
      </c>
      <c r="N49" s="62" t="s">
        <v>19</v>
      </c>
      <c r="O49" s="51" t="str">
        <f>_xlfn.DISPIMG("ID_B220D3C108864FD88B17B4E045442343",1)</f>
        <v>=DISPIMG("ID_B220D3C108864FD88B17B4E045442343",1)</v>
      </c>
      <c r="P49" s="51"/>
    </row>
    <row r="50" ht="35" customHeight="1" spans="1:16">
      <c r="A50" s="62">
        <v>47</v>
      </c>
      <c r="B50" s="63">
        <v>22016080</v>
      </c>
      <c r="C50" s="63" t="s">
        <v>65</v>
      </c>
      <c r="D50" s="62">
        <v>57.25</v>
      </c>
      <c r="E50" s="62">
        <v>93</v>
      </c>
      <c r="F50" s="62">
        <v>15.4</v>
      </c>
      <c r="G50" s="62">
        <v>9</v>
      </c>
      <c r="H50" s="62">
        <v>7.5</v>
      </c>
      <c r="I50" s="62">
        <v>22</v>
      </c>
      <c r="J50" s="62">
        <v>80.15</v>
      </c>
      <c r="K50" s="62">
        <v>47</v>
      </c>
      <c r="L50" s="62">
        <v>2.75</v>
      </c>
      <c r="M50" s="62">
        <v>445</v>
      </c>
      <c r="N50" s="62" t="s">
        <v>19</v>
      </c>
      <c r="O50" s="51" t="str">
        <f>_xlfn.DISPIMG("ID_4093D40EA6694CB2A4315B030A62AF5E",1)</f>
        <v>=DISPIMG("ID_4093D40EA6694CB2A4315B030A62AF5E",1)</v>
      </c>
      <c r="P50" s="51"/>
    </row>
    <row r="51" ht="35" customHeight="1" spans="1:16">
      <c r="A51" s="62">
        <v>48</v>
      </c>
      <c r="B51" s="63">
        <v>22016038</v>
      </c>
      <c r="C51" s="63" t="s">
        <v>66</v>
      </c>
      <c r="D51" s="62">
        <v>59.79</v>
      </c>
      <c r="E51" s="66">
        <v>50</v>
      </c>
      <c r="F51" s="62">
        <v>13.3</v>
      </c>
      <c r="G51" s="62">
        <v>33</v>
      </c>
      <c r="H51" s="62">
        <v>6.9</v>
      </c>
      <c r="I51" s="62">
        <v>43</v>
      </c>
      <c r="J51" s="62">
        <v>79.99</v>
      </c>
      <c r="K51" s="62">
        <v>48</v>
      </c>
      <c r="L51" s="62">
        <v>2.96</v>
      </c>
      <c r="M51" s="62">
        <v>453</v>
      </c>
      <c r="N51" s="62" t="s">
        <v>19</v>
      </c>
      <c r="O51" s="51" t="str">
        <f>_xlfn.DISPIMG("ID_5BE027329B124E14A797D79EB4889D3B",1)</f>
        <v>=DISPIMG("ID_5BE027329B124E14A797D79EB4889D3B",1)</v>
      </c>
      <c r="P51" s="51"/>
    </row>
    <row r="52" ht="35" customHeight="1" spans="1:16">
      <c r="A52" s="62">
        <v>49</v>
      </c>
      <c r="B52" s="63">
        <v>22016089</v>
      </c>
      <c r="C52" s="63" t="s">
        <v>67</v>
      </c>
      <c r="D52" s="62">
        <v>62.45</v>
      </c>
      <c r="E52" s="62">
        <v>31</v>
      </c>
      <c r="F52" s="62">
        <v>12.3</v>
      </c>
      <c r="G52" s="62">
        <v>107</v>
      </c>
      <c r="H52" s="62">
        <v>5.2</v>
      </c>
      <c r="I52" s="62">
        <v>102</v>
      </c>
      <c r="J52" s="62">
        <v>79.95</v>
      </c>
      <c r="K52" s="62">
        <v>49</v>
      </c>
      <c r="L52" s="62">
        <v>2.74</v>
      </c>
      <c r="M52" s="62">
        <v>477</v>
      </c>
      <c r="N52" s="62" t="s">
        <v>19</v>
      </c>
      <c r="O52" s="51" t="str">
        <f>_xlfn.DISPIMG("ID_E5DB63321A5441DDB8F4F4E28C001510",1)</f>
        <v>=DISPIMG("ID_E5DB63321A5441DDB8F4F4E28C001510",1)</v>
      </c>
      <c r="P52" s="51"/>
    </row>
    <row r="53" ht="35" customHeight="1" spans="1:16">
      <c r="A53" s="62">
        <v>50</v>
      </c>
      <c r="B53" s="63">
        <v>22016051</v>
      </c>
      <c r="C53" s="63" t="s">
        <v>68</v>
      </c>
      <c r="D53" s="62">
        <v>58.97</v>
      </c>
      <c r="E53" s="62">
        <v>69</v>
      </c>
      <c r="F53" s="62">
        <v>15</v>
      </c>
      <c r="G53" s="62">
        <v>11</v>
      </c>
      <c r="H53" s="62">
        <v>5.9</v>
      </c>
      <c r="I53" s="62">
        <v>73</v>
      </c>
      <c r="J53" s="62">
        <v>79.87</v>
      </c>
      <c r="K53" s="62">
        <v>50</v>
      </c>
      <c r="L53" s="62">
        <v>2.94</v>
      </c>
      <c r="M53" s="62">
        <v>451</v>
      </c>
      <c r="N53" s="62" t="s">
        <v>19</v>
      </c>
      <c r="O53" s="51" t="str">
        <f>_xlfn.DISPIMG("ID_77C1844BFDEA49A7AA88D03471409D00",1)</f>
        <v>=DISPIMG("ID_77C1844BFDEA49A7AA88D03471409D00",1)</v>
      </c>
      <c r="P53" s="51"/>
    </row>
    <row r="54" ht="35" customHeight="1" spans="1:16">
      <c r="A54" s="62">
        <v>51</v>
      </c>
      <c r="B54" s="63">
        <v>22016019</v>
      </c>
      <c r="C54" s="63" t="s">
        <v>69</v>
      </c>
      <c r="D54" s="62">
        <v>61.26</v>
      </c>
      <c r="E54" s="62">
        <v>38</v>
      </c>
      <c r="F54" s="62">
        <v>12.9</v>
      </c>
      <c r="G54" s="62">
        <v>56</v>
      </c>
      <c r="H54" s="62">
        <v>5.7</v>
      </c>
      <c r="I54" s="62">
        <v>82</v>
      </c>
      <c r="J54" s="62">
        <v>79.86</v>
      </c>
      <c r="K54" s="62">
        <v>51</v>
      </c>
      <c r="L54" s="62">
        <v>2.98</v>
      </c>
      <c r="M54" s="62">
        <v>441</v>
      </c>
      <c r="N54" s="62" t="s">
        <v>19</v>
      </c>
      <c r="O54" s="51" t="str">
        <f>_xlfn.DISPIMG("ID_DD146ACB121C4E98AE266ABB5AFC98B0",1)</f>
        <v>=DISPIMG("ID_DD146ACB121C4E98AE266ABB5AFC98B0",1)</v>
      </c>
      <c r="P54" s="51"/>
    </row>
    <row r="55" ht="35" customHeight="1" spans="1:16">
      <c r="A55" s="62">
        <v>52</v>
      </c>
      <c r="B55" s="63">
        <v>22016032</v>
      </c>
      <c r="C55" s="63" t="s">
        <v>70</v>
      </c>
      <c r="D55" s="62">
        <v>62.46</v>
      </c>
      <c r="E55" s="62">
        <v>30</v>
      </c>
      <c r="F55" s="62">
        <v>12.1</v>
      </c>
      <c r="G55" s="62">
        <v>115</v>
      </c>
      <c r="H55" s="62">
        <v>5.2</v>
      </c>
      <c r="I55" s="62">
        <v>103</v>
      </c>
      <c r="J55" s="62">
        <v>79.76</v>
      </c>
      <c r="K55" s="62">
        <v>52</v>
      </c>
      <c r="L55" s="62">
        <v>3.52</v>
      </c>
      <c r="M55" s="62">
        <v>472</v>
      </c>
      <c r="N55" s="62" t="s">
        <v>19</v>
      </c>
      <c r="O55" s="51" t="str">
        <f>_xlfn.DISPIMG("ID_33A3C4B8F5CA4EBA8C3DD66096144586",1)</f>
        <v>=DISPIMG("ID_33A3C4B8F5CA4EBA8C3DD66096144586",1)</v>
      </c>
      <c r="P55" s="51"/>
    </row>
    <row r="56" ht="35" customHeight="1" spans="1:16">
      <c r="A56" s="62">
        <v>53</v>
      </c>
      <c r="B56" s="63">
        <v>22016092</v>
      </c>
      <c r="C56" s="63" t="s">
        <v>71</v>
      </c>
      <c r="D56" s="62">
        <v>59.01</v>
      </c>
      <c r="E56" s="62">
        <v>67</v>
      </c>
      <c r="F56" s="62">
        <v>14.7</v>
      </c>
      <c r="G56" s="62">
        <v>15</v>
      </c>
      <c r="H56" s="62">
        <v>6.05</v>
      </c>
      <c r="I56" s="62">
        <v>67</v>
      </c>
      <c r="J56" s="62">
        <v>79.76</v>
      </c>
      <c r="K56" s="62">
        <v>53</v>
      </c>
      <c r="L56" s="62">
        <v>2.95</v>
      </c>
      <c r="M56" s="62">
        <v>553</v>
      </c>
      <c r="N56" s="62" t="s">
        <v>19</v>
      </c>
      <c r="O56" s="51" t="str">
        <f>_xlfn.DISPIMG("ID_B6A0CDD5113F43EFA5A969752D11A9C2",1)</f>
        <v>=DISPIMG("ID_B6A0CDD5113F43EFA5A969752D11A9C2",1)</v>
      </c>
      <c r="P56" s="51"/>
    </row>
    <row r="57" ht="35" customHeight="1" spans="1:16">
      <c r="A57" s="62">
        <v>54</v>
      </c>
      <c r="B57" s="63">
        <v>22016054</v>
      </c>
      <c r="C57" s="63" t="s">
        <v>72</v>
      </c>
      <c r="D57" s="62">
        <v>59.49</v>
      </c>
      <c r="E57" s="62">
        <v>55</v>
      </c>
      <c r="F57" s="62">
        <v>13.3</v>
      </c>
      <c r="G57" s="62">
        <v>34</v>
      </c>
      <c r="H57" s="62">
        <v>6.95</v>
      </c>
      <c r="I57" s="62">
        <v>39</v>
      </c>
      <c r="J57" s="62">
        <v>79.74</v>
      </c>
      <c r="K57" s="62">
        <v>54</v>
      </c>
      <c r="L57" s="62">
        <v>2.68</v>
      </c>
      <c r="M57" s="62">
        <v>474</v>
      </c>
      <c r="N57" s="62" t="s">
        <v>19</v>
      </c>
      <c r="O57" s="51" t="str">
        <f>_xlfn.DISPIMG("ID_BF1A016B6E894D35AFDF1FF4AB577ACB",1)</f>
        <v>=DISPIMG("ID_BF1A016B6E894D35AFDF1FF4AB577ACB",1)</v>
      </c>
      <c r="P57" s="51"/>
    </row>
    <row r="58" ht="35" customHeight="1" spans="1:16">
      <c r="A58" s="62">
        <v>55</v>
      </c>
      <c r="B58" s="63">
        <v>22016008</v>
      </c>
      <c r="C58" s="63" t="s">
        <v>73</v>
      </c>
      <c r="D58" s="62">
        <v>60.42</v>
      </c>
      <c r="E58" s="62">
        <v>44</v>
      </c>
      <c r="F58" s="62">
        <v>12.9</v>
      </c>
      <c r="G58" s="62">
        <v>57</v>
      </c>
      <c r="H58" s="62">
        <v>6.2</v>
      </c>
      <c r="I58" s="62">
        <v>60</v>
      </c>
      <c r="J58" s="62">
        <v>79.52</v>
      </c>
      <c r="K58" s="62">
        <v>55</v>
      </c>
      <c r="L58" s="62">
        <v>3.1</v>
      </c>
      <c r="M58" s="62">
        <v>572</v>
      </c>
      <c r="N58" s="62" t="s">
        <v>19</v>
      </c>
      <c r="O58" s="51" t="str">
        <f>_xlfn.DISPIMG("ID_68ED203637EC4C9594F35765C1D9CFEC",1)</f>
        <v>=DISPIMG("ID_68ED203637EC4C9594F35765C1D9CFEC",1)</v>
      </c>
      <c r="P58" s="51"/>
    </row>
    <row r="59" ht="35" customHeight="1" spans="1:16">
      <c r="A59" s="62">
        <v>56</v>
      </c>
      <c r="B59" s="63">
        <v>22016101</v>
      </c>
      <c r="C59" s="63" t="s">
        <v>74</v>
      </c>
      <c r="D59" s="62">
        <v>59.41</v>
      </c>
      <c r="E59" s="62">
        <v>58</v>
      </c>
      <c r="F59" s="62">
        <v>14.1</v>
      </c>
      <c r="G59" s="62">
        <v>25</v>
      </c>
      <c r="H59" s="62">
        <v>6</v>
      </c>
      <c r="I59" s="62">
        <v>68</v>
      </c>
      <c r="J59" s="62">
        <v>79.51</v>
      </c>
      <c r="K59" s="62">
        <v>56</v>
      </c>
      <c r="L59" s="62">
        <v>3.03</v>
      </c>
      <c r="M59" s="62">
        <v>519</v>
      </c>
      <c r="N59" s="62" t="s">
        <v>19</v>
      </c>
      <c r="O59" s="51" t="str">
        <f>_xlfn.DISPIMG("ID_5E61C4F92FE549709C45068EDAD31287",1)</f>
        <v>=DISPIMG("ID_5E61C4F92FE549709C45068EDAD31287",1)</v>
      </c>
      <c r="P59" s="51"/>
    </row>
    <row r="60" ht="35" customHeight="1" spans="1:16">
      <c r="A60" s="62">
        <v>57</v>
      </c>
      <c r="B60" s="63">
        <v>22016084</v>
      </c>
      <c r="C60" s="63" t="s">
        <v>75</v>
      </c>
      <c r="D60" s="62">
        <v>58.98</v>
      </c>
      <c r="E60" s="62">
        <v>68</v>
      </c>
      <c r="F60" s="62">
        <v>14.5</v>
      </c>
      <c r="G60" s="62">
        <v>18</v>
      </c>
      <c r="H60" s="62">
        <v>5.8</v>
      </c>
      <c r="I60" s="62">
        <v>78</v>
      </c>
      <c r="J60" s="62">
        <v>79.28</v>
      </c>
      <c r="K60" s="62">
        <v>57</v>
      </c>
      <c r="L60" s="62">
        <v>3.06</v>
      </c>
      <c r="M60" s="62">
        <v>491</v>
      </c>
      <c r="N60" s="62" t="s">
        <v>19</v>
      </c>
      <c r="O60" s="51" t="str">
        <f>_xlfn.DISPIMG("ID_E3F69C4E8B03439F963A354D420C01EC",1)</f>
        <v>=DISPIMG("ID_E3F69C4E8B03439F963A354D420C01EC",1)</v>
      </c>
      <c r="P60" s="51"/>
    </row>
    <row r="61" ht="35" customHeight="1" spans="1:16">
      <c r="A61" s="62">
        <v>58</v>
      </c>
      <c r="B61" s="63">
        <v>22065027</v>
      </c>
      <c r="C61" s="63" t="s">
        <v>76</v>
      </c>
      <c r="D61" s="62">
        <v>59.13</v>
      </c>
      <c r="E61" s="62">
        <v>63</v>
      </c>
      <c r="F61" s="62">
        <v>13.1</v>
      </c>
      <c r="G61" s="62">
        <v>43</v>
      </c>
      <c r="H61" s="62">
        <v>6.95</v>
      </c>
      <c r="I61" s="62">
        <v>40</v>
      </c>
      <c r="J61" s="62">
        <v>79.18</v>
      </c>
      <c r="K61" s="62">
        <v>58</v>
      </c>
      <c r="L61" s="62">
        <v>3.05</v>
      </c>
      <c r="M61" s="62">
        <v>525</v>
      </c>
      <c r="N61" s="62" t="s">
        <v>19</v>
      </c>
      <c r="O61" s="51" t="str">
        <f>_xlfn.DISPIMG("ID_E4C30C5E8D3C4E37BF7F0E3B9E6B9DAA",1)</f>
        <v>=DISPIMG("ID_E4C30C5E8D3C4E37BF7F0E3B9E6B9DAA",1)</v>
      </c>
      <c r="P61" s="51"/>
    </row>
    <row r="62" ht="35" customHeight="1" spans="1:16">
      <c r="A62" s="62">
        <v>59</v>
      </c>
      <c r="B62" s="63">
        <v>22016027</v>
      </c>
      <c r="C62" s="63" t="s">
        <v>77</v>
      </c>
      <c r="D62" s="62">
        <v>59.85</v>
      </c>
      <c r="E62" s="62">
        <v>49</v>
      </c>
      <c r="F62" s="62">
        <v>12.6</v>
      </c>
      <c r="G62" s="62">
        <v>81</v>
      </c>
      <c r="H62" s="62">
        <v>6.65</v>
      </c>
      <c r="I62" s="62">
        <v>51</v>
      </c>
      <c r="J62" s="62">
        <v>79.1</v>
      </c>
      <c r="K62" s="62">
        <v>59</v>
      </c>
      <c r="L62" s="62">
        <v>3.09</v>
      </c>
      <c r="M62" s="62">
        <v>471</v>
      </c>
      <c r="N62" s="62" t="s">
        <v>19</v>
      </c>
      <c r="O62" s="67" t="str">
        <f>_xlfn.DISPIMG("ID_37261FE6E76F48F1954BF1007497FCA4",1)</f>
        <v>=DISPIMG("ID_37261FE6E76F48F1954BF1007497FCA4",1)</v>
      </c>
      <c r="P62" s="51"/>
    </row>
    <row r="63" ht="35" customHeight="1" spans="1:16">
      <c r="A63" s="62">
        <v>60</v>
      </c>
      <c r="B63" s="63">
        <v>22016109</v>
      </c>
      <c r="C63" s="63" t="s">
        <v>78</v>
      </c>
      <c r="D63" s="62">
        <v>61.39</v>
      </c>
      <c r="E63" s="62">
        <v>37</v>
      </c>
      <c r="F63" s="62">
        <v>12.2</v>
      </c>
      <c r="G63" s="62">
        <v>112</v>
      </c>
      <c r="H63" s="62">
        <v>5.5</v>
      </c>
      <c r="I63" s="62">
        <v>88</v>
      </c>
      <c r="J63" s="62">
        <v>79.09</v>
      </c>
      <c r="K63" s="62">
        <v>60</v>
      </c>
      <c r="L63" s="62">
        <v>3.31</v>
      </c>
      <c r="M63" s="62">
        <v>444</v>
      </c>
      <c r="N63" s="62" t="s">
        <v>19</v>
      </c>
      <c r="O63" s="67" t="str">
        <f>_xlfn.DISPIMG("ID_DAAEC91DDD254A678C7CB942315A9AF1",1)</f>
        <v>=DISPIMG("ID_DAAEC91DDD254A678C7CB942315A9AF1",1)</v>
      </c>
      <c r="P63" s="51"/>
    </row>
    <row r="64" ht="35" customHeight="1" spans="1:16">
      <c r="A64" s="62">
        <v>61</v>
      </c>
      <c r="B64" s="63">
        <v>22016076</v>
      </c>
      <c r="C64" s="63" t="s">
        <v>79</v>
      </c>
      <c r="D64" s="62">
        <v>57.49</v>
      </c>
      <c r="E64" s="62">
        <v>90</v>
      </c>
      <c r="F64" s="62">
        <v>14.1</v>
      </c>
      <c r="G64" s="62">
        <v>26</v>
      </c>
      <c r="H64" s="62">
        <v>7.3</v>
      </c>
      <c r="I64" s="62">
        <v>27</v>
      </c>
      <c r="J64" s="62">
        <v>78.89</v>
      </c>
      <c r="K64" s="62">
        <v>61</v>
      </c>
      <c r="L64" s="62">
        <v>2.75</v>
      </c>
      <c r="M64" s="62">
        <v>527</v>
      </c>
      <c r="N64" s="62" t="s">
        <v>19</v>
      </c>
      <c r="O64" s="51" t="str">
        <f>_xlfn.DISPIMG("ID_13EB831438214937AF1D55A42A276430",1)</f>
        <v>=DISPIMG("ID_13EB831438214937AF1D55A42A276430",1)</v>
      </c>
      <c r="P64" s="51"/>
    </row>
    <row r="65" ht="35" customHeight="1" spans="1:16">
      <c r="A65" s="62">
        <v>62</v>
      </c>
      <c r="B65" s="63">
        <v>22016024</v>
      </c>
      <c r="C65" s="63" t="s">
        <v>80</v>
      </c>
      <c r="D65" s="62">
        <v>59.34</v>
      </c>
      <c r="E65" s="62">
        <v>59</v>
      </c>
      <c r="F65" s="62">
        <v>12.8</v>
      </c>
      <c r="G65" s="62">
        <v>69</v>
      </c>
      <c r="H65" s="62">
        <v>6.6</v>
      </c>
      <c r="I65" s="62">
        <v>53</v>
      </c>
      <c r="J65" s="62">
        <v>78.74</v>
      </c>
      <c r="K65" s="62">
        <v>62</v>
      </c>
      <c r="L65" s="62">
        <v>3.03</v>
      </c>
      <c r="M65" s="62">
        <v>496</v>
      </c>
      <c r="N65" s="62" t="s">
        <v>19</v>
      </c>
      <c r="O65" s="51" t="str">
        <f>_xlfn.DISPIMG("ID_C9D3796EB6974C33AAA38A0A9FDC70B4",1)</f>
        <v>=DISPIMG("ID_C9D3796EB6974C33AAA38A0A9FDC70B4",1)</v>
      </c>
      <c r="P65" s="51"/>
    </row>
    <row r="66" ht="35" customHeight="1" spans="1:16">
      <c r="A66" s="62">
        <v>63</v>
      </c>
      <c r="B66" s="63">
        <v>22016053</v>
      </c>
      <c r="C66" s="63" t="s">
        <v>81</v>
      </c>
      <c r="D66" s="62">
        <v>59.43</v>
      </c>
      <c r="E66" s="62">
        <v>57</v>
      </c>
      <c r="F66" s="62">
        <v>12.7</v>
      </c>
      <c r="G66" s="62">
        <v>77</v>
      </c>
      <c r="H66" s="62">
        <v>6.5</v>
      </c>
      <c r="I66" s="62">
        <v>55</v>
      </c>
      <c r="J66" s="62">
        <v>78.63</v>
      </c>
      <c r="K66" s="62">
        <v>63</v>
      </c>
      <c r="L66" s="62">
        <v>3.07</v>
      </c>
      <c r="M66" s="62">
        <v>504</v>
      </c>
      <c r="N66" s="62" t="s">
        <v>19</v>
      </c>
      <c r="O66" s="51" t="str">
        <f>_xlfn.DISPIMG("ID_CB65515A7FCE41B69AE5BD488FD97B1B",1)</f>
        <v>=DISPIMG("ID_CB65515A7FCE41B69AE5BD488FD97B1B",1)</v>
      </c>
      <c r="P66" s="51"/>
    </row>
    <row r="67" ht="35" customHeight="1" spans="1:16">
      <c r="A67" s="62">
        <v>64</v>
      </c>
      <c r="B67" s="63">
        <v>22016023</v>
      </c>
      <c r="C67" s="63" t="s">
        <v>82</v>
      </c>
      <c r="D67" s="62">
        <v>57.83</v>
      </c>
      <c r="E67" s="62">
        <v>86</v>
      </c>
      <c r="F67" s="62">
        <v>13</v>
      </c>
      <c r="G67" s="62">
        <v>54</v>
      </c>
      <c r="H67" s="62">
        <v>7.8</v>
      </c>
      <c r="I67" s="62">
        <v>17</v>
      </c>
      <c r="J67" s="62">
        <v>78.63</v>
      </c>
      <c r="K67" s="62">
        <v>64</v>
      </c>
      <c r="L67" s="62">
        <v>2.7</v>
      </c>
      <c r="M67" s="62">
        <v>436</v>
      </c>
      <c r="N67" s="62" t="s">
        <v>19</v>
      </c>
      <c r="O67" s="51" t="str">
        <f>_xlfn.DISPIMG("ID_832B8EBD4C42496CA64A5650E275037A",1)</f>
        <v>=DISPIMG("ID_832B8EBD4C42496CA64A5650E275037A",1)</v>
      </c>
      <c r="P67" s="51"/>
    </row>
    <row r="68" ht="35" customHeight="1" spans="1:16">
      <c r="A68" s="62">
        <v>65</v>
      </c>
      <c r="B68" s="63">
        <v>22016087</v>
      </c>
      <c r="C68" s="63" t="s">
        <v>83</v>
      </c>
      <c r="D68" s="62">
        <v>60.14</v>
      </c>
      <c r="E68" s="62">
        <v>48</v>
      </c>
      <c r="F68" s="62">
        <v>12.3</v>
      </c>
      <c r="G68" s="62">
        <v>109</v>
      </c>
      <c r="H68" s="62">
        <v>6.1</v>
      </c>
      <c r="I68" s="62">
        <v>66</v>
      </c>
      <c r="J68" s="62">
        <v>78.54</v>
      </c>
      <c r="K68" s="62">
        <v>65</v>
      </c>
      <c r="L68" s="62">
        <v>3.14</v>
      </c>
      <c r="M68" s="62">
        <v>426</v>
      </c>
      <c r="N68" s="62" t="s">
        <v>19</v>
      </c>
      <c r="O68" s="51" t="str">
        <f>_xlfn.DISPIMG("ID_0BB577617F1C494FBBEFABDC0A27509B",1)</f>
        <v>=DISPIMG("ID_0BB577617F1C494FBBEFABDC0A27509B",1)</v>
      </c>
      <c r="P68" s="51"/>
    </row>
    <row r="69" ht="35" customHeight="1" spans="1:16">
      <c r="A69" s="62">
        <v>66</v>
      </c>
      <c r="B69" s="63">
        <v>22016028</v>
      </c>
      <c r="C69" s="63" t="s">
        <v>84</v>
      </c>
      <c r="D69" s="62">
        <v>59.72</v>
      </c>
      <c r="E69" s="62">
        <v>51</v>
      </c>
      <c r="F69" s="62">
        <v>12.8</v>
      </c>
      <c r="G69" s="62">
        <v>68</v>
      </c>
      <c r="H69" s="62">
        <v>6</v>
      </c>
      <c r="I69" s="62">
        <v>69</v>
      </c>
      <c r="J69" s="62">
        <v>78.52</v>
      </c>
      <c r="K69" s="62">
        <v>66</v>
      </c>
      <c r="L69" s="62">
        <v>3.03</v>
      </c>
      <c r="M69" s="62">
        <v>453</v>
      </c>
      <c r="N69" s="62" t="s">
        <v>19</v>
      </c>
      <c r="O69" s="51" t="str">
        <f>_xlfn.DISPIMG("ID_B59AD9F6B1AC441B9DF92EA6B91CED46",1)</f>
        <v>=DISPIMG("ID_B59AD9F6B1AC441B9DF92EA6B91CED46",1)</v>
      </c>
      <c r="P69" s="51"/>
    </row>
    <row r="70" ht="35" customHeight="1" spans="1:16">
      <c r="A70" s="62">
        <v>67</v>
      </c>
      <c r="B70" s="63">
        <v>22016104</v>
      </c>
      <c r="C70" s="63" t="s">
        <v>85</v>
      </c>
      <c r="D70" s="62">
        <v>58.07</v>
      </c>
      <c r="E70" s="62">
        <v>84</v>
      </c>
      <c r="F70" s="62">
        <v>12.9</v>
      </c>
      <c r="G70" s="62">
        <v>60</v>
      </c>
      <c r="H70" s="62">
        <v>7.4</v>
      </c>
      <c r="I70" s="62">
        <v>25</v>
      </c>
      <c r="J70" s="62">
        <v>78.36</v>
      </c>
      <c r="K70" s="62">
        <v>67</v>
      </c>
      <c r="L70" s="62">
        <v>2.84</v>
      </c>
      <c r="M70" s="62">
        <v>471</v>
      </c>
      <c r="N70" s="62" t="s">
        <v>19</v>
      </c>
      <c r="O70" s="51" t="str">
        <f>_xlfn.DISPIMG("ID_B034D67C72F34613B0B9E012E09A60FB",1)</f>
        <v>=DISPIMG("ID_B034D67C72F34613B0B9E012E09A60FB",1)</v>
      </c>
      <c r="P70" s="51"/>
    </row>
    <row r="71" ht="35" customHeight="1" spans="1:16">
      <c r="A71" s="62">
        <v>68</v>
      </c>
      <c r="B71" s="63">
        <v>22016040</v>
      </c>
      <c r="C71" s="63" t="s">
        <v>86</v>
      </c>
      <c r="D71" s="62">
        <v>58.85</v>
      </c>
      <c r="E71" s="62">
        <v>73</v>
      </c>
      <c r="F71" s="62">
        <v>12</v>
      </c>
      <c r="G71" s="62">
        <v>128</v>
      </c>
      <c r="H71" s="62">
        <v>7.3</v>
      </c>
      <c r="I71" s="62">
        <v>28</v>
      </c>
      <c r="J71" s="62">
        <v>78.15</v>
      </c>
      <c r="K71" s="62">
        <v>68</v>
      </c>
      <c r="L71" s="62">
        <v>3.04</v>
      </c>
      <c r="M71" s="62">
        <v>423</v>
      </c>
      <c r="N71" s="62" t="s">
        <v>19</v>
      </c>
      <c r="O71" s="51" t="str">
        <f>_xlfn.DISPIMG("ID_C282F47743154EA0BD4683748C2EB2D8",1)</f>
        <v>=DISPIMG("ID_C282F47743154EA0BD4683748C2EB2D8",1)</v>
      </c>
      <c r="P71" s="51"/>
    </row>
    <row r="72" ht="35" customHeight="1" spans="1:16">
      <c r="A72" s="62">
        <v>69</v>
      </c>
      <c r="B72" s="63">
        <v>22016066</v>
      </c>
      <c r="C72" s="63" t="s">
        <v>87</v>
      </c>
      <c r="D72" s="62">
        <v>59.15</v>
      </c>
      <c r="E72" s="62">
        <v>62</v>
      </c>
      <c r="F72" s="62">
        <v>12.2</v>
      </c>
      <c r="G72" s="62">
        <v>113</v>
      </c>
      <c r="H72" s="62">
        <v>6.7</v>
      </c>
      <c r="I72" s="62">
        <v>48</v>
      </c>
      <c r="J72" s="62">
        <v>78.05</v>
      </c>
      <c r="K72" s="62">
        <v>69</v>
      </c>
      <c r="L72" s="62">
        <v>3.14</v>
      </c>
      <c r="M72" s="62">
        <v>491</v>
      </c>
      <c r="N72" s="62" t="s">
        <v>19</v>
      </c>
      <c r="O72" s="51" t="str">
        <f>_xlfn.DISPIMG("ID_1BB57A5B9B3C4C60B8465FC19303BDA7",1)</f>
        <v>=DISPIMG("ID_1BB57A5B9B3C4C60B8465FC19303BDA7",1)</v>
      </c>
      <c r="P72" s="51"/>
    </row>
    <row r="73" ht="35" customHeight="1" spans="1:16">
      <c r="A73" s="62">
        <v>70</v>
      </c>
      <c r="B73" s="63">
        <v>22016035</v>
      </c>
      <c r="C73" s="63" t="s">
        <v>88</v>
      </c>
      <c r="D73" s="62">
        <v>57.05</v>
      </c>
      <c r="E73" s="62">
        <v>99</v>
      </c>
      <c r="F73" s="62">
        <v>14.3</v>
      </c>
      <c r="G73" s="62">
        <v>20</v>
      </c>
      <c r="H73" s="62">
        <v>6.7</v>
      </c>
      <c r="I73" s="62">
        <v>49</v>
      </c>
      <c r="J73" s="62">
        <v>78.05</v>
      </c>
      <c r="K73" s="62">
        <v>70</v>
      </c>
      <c r="L73" s="62">
        <v>2.64</v>
      </c>
      <c r="M73" s="62">
        <v>399</v>
      </c>
      <c r="N73" s="62" t="s">
        <v>19</v>
      </c>
      <c r="O73" s="51" t="str">
        <f>_xlfn.DISPIMG("ID_6D9D61932F3F4B2980A420DD1E07F7EE",1)</f>
        <v>=DISPIMG("ID_6D9D61932F3F4B2980A420DD1E07F7EE",1)</v>
      </c>
      <c r="P73" s="51"/>
    </row>
    <row r="74" ht="35" customHeight="1" spans="1:16">
      <c r="A74" s="62">
        <v>71</v>
      </c>
      <c r="B74" s="63">
        <v>22016106</v>
      </c>
      <c r="C74" s="63" t="s">
        <v>89</v>
      </c>
      <c r="D74" s="62">
        <v>59.69</v>
      </c>
      <c r="E74" s="62">
        <v>52</v>
      </c>
      <c r="F74" s="62">
        <v>13</v>
      </c>
      <c r="G74" s="62">
        <v>50</v>
      </c>
      <c r="H74" s="62">
        <v>5.2</v>
      </c>
      <c r="I74" s="62">
        <v>104</v>
      </c>
      <c r="J74" s="62">
        <v>77.89</v>
      </c>
      <c r="K74" s="62">
        <v>71</v>
      </c>
      <c r="L74" s="62">
        <v>2.81</v>
      </c>
      <c r="M74" s="62">
        <v>441</v>
      </c>
      <c r="N74" s="62" t="s">
        <v>19</v>
      </c>
      <c r="O74" s="51" t="str">
        <f>_xlfn.DISPIMG("ID_566098D197C9496CA3AF1348A3689C7A",1)</f>
        <v>=DISPIMG("ID_566098D197C9496CA3AF1348A3689C7A",1)</v>
      </c>
      <c r="P74" s="51"/>
    </row>
    <row r="75" ht="35" customHeight="1" spans="1:16">
      <c r="A75" s="62">
        <v>72</v>
      </c>
      <c r="B75" s="63">
        <v>22016048</v>
      </c>
      <c r="C75" s="63" t="s">
        <v>90</v>
      </c>
      <c r="D75" s="62">
        <v>59.47</v>
      </c>
      <c r="E75" s="62">
        <v>56</v>
      </c>
      <c r="F75" s="62">
        <v>12.5</v>
      </c>
      <c r="G75" s="62">
        <v>95</v>
      </c>
      <c r="H75" s="62">
        <v>5.9</v>
      </c>
      <c r="I75" s="62">
        <v>74</v>
      </c>
      <c r="J75" s="62">
        <v>77.86</v>
      </c>
      <c r="K75" s="62">
        <v>72</v>
      </c>
      <c r="L75" s="62">
        <v>3.17</v>
      </c>
      <c r="M75" s="62">
        <v>471</v>
      </c>
      <c r="N75" s="62" t="s">
        <v>19</v>
      </c>
      <c r="O75" s="51" t="str">
        <f>_xlfn.DISPIMG("ID_2C673EA8944A4CFBB33C05C1BE841CE9",1)</f>
        <v>=DISPIMG("ID_2C673EA8944A4CFBB33C05C1BE841CE9",1)</v>
      </c>
      <c r="P75" s="51"/>
    </row>
    <row r="76" ht="35" customHeight="1" spans="1:16">
      <c r="A76" s="62">
        <v>73</v>
      </c>
      <c r="B76" s="63">
        <v>22016064</v>
      </c>
      <c r="C76" s="63" t="s">
        <v>91</v>
      </c>
      <c r="D76" s="62">
        <v>55.03</v>
      </c>
      <c r="E76" s="62">
        <v>118</v>
      </c>
      <c r="F76" s="62">
        <v>14.6</v>
      </c>
      <c r="G76" s="62">
        <v>16</v>
      </c>
      <c r="H76" s="62">
        <v>8.2</v>
      </c>
      <c r="I76" s="62">
        <v>12</v>
      </c>
      <c r="J76" s="62">
        <v>77.83</v>
      </c>
      <c r="K76" s="62">
        <v>73</v>
      </c>
      <c r="L76" s="62">
        <v>2.29</v>
      </c>
      <c r="M76" s="62">
        <v>420</v>
      </c>
      <c r="N76" s="62" t="s">
        <v>19</v>
      </c>
      <c r="O76" s="51" t="str">
        <f>_xlfn.DISPIMG("ID_B8CC620B9B3F46B0B238F095C76A9A50",1)</f>
        <v>=DISPIMG("ID_B8CC620B9B3F46B0B238F095C76A9A50",1)</v>
      </c>
      <c r="P76" s="51"/>
    </row>
    <row r="77" ht="35" customHeight="1" spans="1:16">
      <c r="A77" s="62">
        <v>74</v>
      </c>
      <c r="B77" s="63">
        <v>22016097</v>
      </c>
      <c r="C77" s="63" t="s">
        <v>92</v>
      </c>
      <c r="D77" s="62">
        <v>59.1</v>
      </c>
      <c r="E77" s="62">
        <v>65</v>
      </c>
      <c r="F77" s="62">
        <v>13</v>
      </c>
      <c r="G77" s="62">
        <v>51</v>
      </c>
      <c r="H77" s="62">
        <v>5.6</v>
      </c>
      <c r="I77" s="62">
        <v>83</v>
      </c>
      <c r="J77" s="62">
        <v>77.7</v>
      </c>
      <c r="K77" s="62">
        <v>74</v>
      </c>
      <c r="L77" s="62">
        <v>2.89</v>
      </c>
      <c r="M77" s="62">
        <v>447</v>
      </c>
      <c r="N77" s="62" t="s">
        <v>19</v>
      </c>
      <c r="O77" s="51" t="str">
        <f>_xlfn.DISPIMG("ID_7160D987A1674865802F4EAAF3B66DE6",1)</f>
        <v>=DISPIMG("ID_7160D987A1674865802F4EAAF3B66DE6",1)</v>
      </c>
      <c r="P77" s="51"/>
    </row>
    <row r="78" ht="35" customHeight="1" spans="1:16">
      <c r="A78" s="62">
        <v>75</v>
      </c>
      <c r="B78" s="63">
        <v>22016122</v>
      </c>
      <c r="C78" s="63" t="s">
        <v>93</v>
      </c>
      <c r="D78" s="62">
        <v>59.09</v>
      </c>
      <c r="E78" s="62">
        <v>66</v>
      </c>
      <c r="F78" s="62">
        <v>12.6</v>
      </c>
      <c r="G78" s="62">
        <v>82</v>
      </c>
      <c r="H78" s="62">
        <v>6</v>
      </c>
      <c r="I78" s="62">
        <v>70</v>
      </c>
      <c r="J78" s="62">
        <v>77.69</v>
      </c>
      <c r="K78" s="62">
        <v>75</v>
      </c>
      <c r="L78" s="62">
        <v>2.93</v>
      </c>
      <c r="M78" s="62">
        <v>424</v>
      </c>
      <c r="N78" s="62" t="s">
        <v>19</v>
      </c>
      <c r="O78" s="51" t="str">
        <f>_xlfn.DISPIMG("ID_199FAF18AC5A4B5781BEE05EE8FC80B0",1)</f>
        <v>=DISPIMG("ID_199FAF18AC5A4B5781BEE05EE8FC80B0",1)</v>
      </c>
      <c r="P78" s="51"/>
    </row>
    <row r="79" ht="35" customHeight="1" spans="1:16">
      <c r="A79" s="62">
        <v>76</v>
      </c>
      <c r="B79" s="63">
        <v>22016082</v>
      </c>
      <c r="C79" s="63" t="s">
        <v>94</v>
      </c>
      <c r="D79" s="62">
        <v>57.57</v>
      </c>
      <c r="E79" s="62">
        <v>88</v>
      </c>
      <c r="F79" s="62">
        <v>13.1</v>
      </c>
      <c r="G79" s="62">
        <v>45</v>
      </c>
      <c r="H79" s="62">
        <v>6.8</v>
      </c>
      <c r="I79" s="62">
        <v>46</v>
      </c>
      <c r="J79" s="62">
        <v>77.47</v>
      </c>
      <c r="K79" s="62">
        <v>76</v>
      </c>
      <c r="L79" s="62">
        <v>2.86</v>
      </c>
      <c r="M79" s="62">
        <v>452</v>
      </c>
      <c r="N79" s="62" t="s">
        <v>19</v>
      </c>
      <c r="O79" s="51" t="str">
        <f>_xlfn.DISPIMG("ID_1F7FAA4056CF4F878941F1498C33A711",1)</f>
        <v>=DISPIMG("ID_1F7FAA4056CF4F878941F1498C33A711",1)</v>
      </c>
      <c r="P79" s="51"/>
    </row>
    <row r="80" ht="35" customHeight="1" spans="1:16">
      <c r="A80" s="62">
        <v>77</v>
      </c>
      <c r="B80" s="63">
        <v>22073027</v>
      </c>
      <c r="C80" s="63" t="s">
        <v>95</v>
      </c>
      <c r="D80" s="62">
        <v>58.89</v>
      </c>
      <c r="E80" s="62">
        <v>70</v>
      </c>
      <c r="F80" s="62">
        <v>13.1</v>
      </c>
      <c r="G80" s="62">
        <v>44</v>
      </c>
      <c r="H80" s="62">
        <v>5.4</v>
      </c>
      <c r="I80" s="62">
        <v>93</v>
      </c>
      <c r="J80" s="62">
        <v>77.39</v>
      </c>
      <c r="K80" s="62">
        <v>77</v>
      </c>
      <c r="L80" s="62">
        <v>3.02</v>
      </c>
      <c r="M80" s="62">
        <v>475</v>
      </c>
      <c r="N80" s="62" t="s">
        <v>19</v>
      </c>
      <c r="O80" s="51" t="str">
        <f>_xlfn.DISPIMG("ID_32F81E8E92AB4F1DAACF2BC004515FCF",1)</f>
        <v>=DISPIMG("ID_32F81E8E92AB4F1DAACF2BC004515FCF",1)</v>
      </c>
      <c r="P80" s="51"/>
    </row>
    <row r="81" ht="35" customHeight="1" spans="1:16">
      <c r="A81" s="62">
        <v>78</v>
      </c>
      <c r="B81" s="63">
        <v>22016065</v>
      </c>
      <c r="C81" s="63" t="s">
        <v>96</v>
      </c>
      <c r="D81" s="62">
        <v>59.25</v>
      </c>
      <c r="E81" s="62">
        <v>61</v>
      </c>
      <c r="F81" s="62">
        <v>12.4</v>
      </c>
      <c r="G81" s="62">
        <v>100</v>
      </c>
      <c r="H81" s="62">
        <v>5.6</v>
      </c>
      <c r="I81" s="62">
        <v>84</v>
      </c>
      <c r="J81" s="62">
        <v>77.25</v>
      </c>
      <c r="K81" s="62">
        <v>78</v>
      </c>
      <c r="L81" s="62">
        <v>3.04</v>
      </c>
      <c r="M81" s="62">
        <v>426</v>
      </c>
      <c r="N81" s="62" t="s">
        <v>19</v>
      </c>
      <c r="O81" s="51" t="str">
        <f>_xlfn.DISPIMG("ID_2C4B137FDF0E4E0B9C800F6A3F9CD3AD",1)</f>
        <v>=DISPIMG("ID_2C4B137FDF0E4E0B9C800F6A3F9CD3AD",1)</v>
      </c>
      <c r="P81" s="51"/>
    </row>
    <row r="82" ht="35" customHeight="1" spans="1:16">
      <c r="A82" s="62">
        <v>79</v>
      </c>
      <c r="B82" s="63">
        <v>22016099</v>
      </c>
      <c r="C82" s="63" t="s">
        <v>97</v>
      </c>
      <c r="D82" s="62">
        <v>59.63</v>
      </c>
      <c r="E82" s="62">
        <v>54</v>
      </c>
      <c r="F82" s="62">
        <v>12.1</v>
      </c>
      <c r="G82" s="62">
        <v>117</v>
      </c>
      <c r="H82" s="62">
        <v>5.5</v>
      </c>
      <c r="I82" s="62">
        <v>89</v>
      </c>
      <c r="J82" s="62">
        <v>77.23</v>
      </c>
      <c r="K82" s="62">
        <v>79</v>
      </c>
      <c r="L82" s="62">
        <v>3.12</v>
      </c>
      <c r="M82" s="62">
        <v>456</v>
      </c>
      <c r="N82" s="62" t="s">
        <v>19</v>
      </c>
      <c r="O82" s="51" t="str">
        <f>_xlfn.DISPIMG("ID_4731F822F2894DFEACAE9219C12C5B9F",1)</f>
        <v>=DISPIMG("ID_4731F822F2894DFEACAE9219C12C5B9F",1)</v>
      </c>
      <c r="P82" s="51"/>
    </row>
    <row r="83" ht="35" customHeight="1" spans="1:16">
      <c r="A83" s="62">
        <v>80</v>
      </c>
      <c r="B83" s="63">
        <v>22016050</v>
      </c>
      <c r="C83" s="63" t="s">
        <v>98</v>
      </c>
      <c r="D83" s="62">
        <v>59.68</v>
      </c>
      <c r="E83" s="62">
        <v>53</v>
      </c>
      <c r="F83" s="62">
        <v>12.1</v>
      </c>
      <c r="G83" s="62">
        <v>116</v>
      </c>
      <c r="H83" s="62">
        <v>5.2</v>
      </c>
      <c r="I83" s="62">
        <v>105</v>
      </c>
      <c r="J83" s="62">
        <v>76.97</v>
      </c>
      <c r="K83" s="62">
        <v>80</v>
      </c>
      <c r="L83" s="62">
        <v>3.05</v>
      </c>
      <c r="M83" s="62">
        <v>407</v>
      </c>
      <c r="N83" s="62" t="s">
        <v>19</v>
      </c>
      <c r="O83" s="51" t="str">
        <f>_xlfn.DISPIMG("ID_138E81E6644D4A83A084E3D2A01B2712",1)</f>
        <v>=DISPIMG("ID_138E81E6644D4A83A084E3D2A01B2712",1)</v>
      </c>
      <c r="P83" s="51"/>
    </row>
    <row r="84" ht="35" customHeight="1" spans="1:16">
      <c r="A84" s="62">
        <v>81</v>
      </c>
      <c r="B84" s="63">
        <v>22016081</v>
      </c>
      <c r="C84" s="63" t="s">
        <v>99</v>
      </c>
      <c r="D84" s="62">
        <v>58.86</v>
      </c>
      <c r="E84" s="62">
        <v>72</v>
      </c>
      <c r="F84" s="62">
        <v>12.9</v>
      </c>
      <c r="G84" s="62">
        <v>59</v>
      </c>
      <c r="H84" s="62">
        <v>5.1</v>
      </c>
      <c r="I84" s="62">
        <v>110</v>
      </c>
      <c r="J84" s="62">
        <v>76.86</v>
      </c>
      <c r="K84" s="62">
        <v>81</v>
      </c>
      <c r="L84" s="62">
        <v>2.94</v>
      </c>
      <c r="M84" s="62">
        <v>518</v>
      </c>
      <c r="N84" s="62" t="s">
        <v>19</v>
      </c>
      <c r="O84" s="51" t="str">
        <f>_xlfn.DISPIMG("ID_F2228B403F264077AF91CCD0E5A5BE78",1)</f>
        <v>=DISPIMG("ID_F2228B403F264077AF91CCD0E5A5BE78",1)</v>
      </c>
      <c r="P84" s="51"/>
    </row>
    <row r="85" ht="35" customHeight="1" spans="1:16">
      <c r="A85" s="62">
        <v>82</v>
      </c>
      <c r="B85" s="63">
        <v>22016042</v>
      </c>
      <c r="C85" s="63" t="s">
        <v>100</v>
      </c>
      <c r="D85" s="62">
        <v>58.76</v>
      </c>
      <c r="E85" s="62">
        <v>75</v>
      </c>
      <c r="F85" s="62">
        <v>13</v>
      </c>
      <c r="G85" s="62">
        <v>52</v>
      </c>
      <c r="H85" s="62">
        <v>5.1</v>
      </c>
      <c r="I85" s="62">
        <v>109</v>
      </c>
      <c r="J85" s="62">
        <v>76.86</v>
      </c>
      <c r="K85" s="62">
        <v>82</v>
      </c>
      <c r="L85" s="62">
        <v>2.93</v>
      </c>
      <c r="M85" s="62">
        <v>537</v>
      </c>
      <c r="N85" s="62" t="s">
        <v>19</v>
      </c>
      <c r="O85" s="51" t="str">
        <f>_xlfn.DISPIMG("ID_6E61A9722F99422ABA3860FACAA0B455",1)</f>
        <v>=DISPIMG("ID_6E61A9722F99422ABA3860FACAA0B455",1)</v>
      </c>
      <c r="P85" s="51"/>
    </row>
    <row r="86" ht="35" customHeight="1" spans="1:16">
      <c r="A86" s="62">
        <v>83</v>
      </c>
      <c r="B86" s="63">
        <v>22016030</v>
      </c>
      <c r="C86" s="63" t="s">
        <v>101</v>
      </c>
      <c r="D86" s="62">
        <v>58.45</v>
      </c>
      <c r="E86" s="62">
        <v>80</v>
      </c>
      <c r="F86" s="62">
        <v>12.4</v>
      </c>
      <c r="G86" s="62">
        <v>101</v>
      </c>
      <c r="H86" s="62">
        <v>6</v>
      </c>
      <c r="I86" s="62">
        <v>71</v>
      </c>
      <c r="J86" s="62">
        <v>76.85</v>
      </c>
      <c r="K86" s="62">
        <v>83</v>
      </c>
      <c r="L86" s="62">
        <v>2.9</v>
      </c>
      <c r="M86" s="62">
        <v>420</v>
      </c>
      <c r="N86" s="62" t="s">
        <v>19</v>
      </c>
      <c r="O86" s="51" t="str">
        <f>_xlfn.DISPIMG("ID_9452146657DA410DA372D7D47815FD25",1)</f>
        <v>=DISPIMG("ID_9452146657DA410DA372D7D47815FD25",1)</v>
      </c>
      <c r="P86" s="51"/>
    </row>
    <row r="87" ht="35" customHeight="1" spans="1:16">
      <c r="A87" s="62">
        <v>84</v>
      </c>
      <c r="B87" s="63">
        <v>22016130</v>
      </c>
      <c r="C87" s="63" t="s">
        <v>102</v>
      </c>
      <c r="D87" s="62">
        <v>56.85</v>
      </c>
      <c r="E87" s="62">
        <v>101</v>
      </c>
      <c r="F87" s="62">
        <v>12.8</v>
      </c>
      <c r="G87" s="62">
        <v>73</v>
      </c>
      <c r="H87" s="62">
        <v>7.2</v>
      </c>
      <c r="I87" s="62">
        <v>32</v>
      </c>
      <c r="J87" s="62">
        <v>76.85</v>
      </c>
      <c r="K87" s="62">
        <v>84</v>
      </c>
      <c r="L87" s="62">
        <v>2.54</v>
      </c>
      <c r="M87" s="62">
        <v>412</v>
      </c>
      <c r="N87" s="62" t="s">
        <v>103</v>
      </c>
      <c r="O87" s="51" t="str">
        <f>_xlfn.DISPIMG("ID_8B0AFCD84E0A4D5E8247848FADC7D832",1)</f>
        <v>=DISPIMG("ID_8B0AFCD84E0A4D5E8247848FADC7D832",1)</v>
      </c>
      <c r="P87" s="51"/>
    </row>
    <row r="88" ht="35" customHeight="1" spans="1:16">
      <c r="A88" s="62">
        <v>85</v>
      </c>
      <c r="B88" s="63">
        <v>22016079</v>
      </c>
      <c r="C88" s="63" t="s">
        <v>104</v>
      </c>
      <c r="D88" s="62">
        <v>58.53</v>
      </c>
      <c r="E88" s="62">
        <v>79</v>
      </c>
      <c r="F88" s="62">
        <v>12.7</v>
      </c>
      <c r="G88" s="62">
        <v>78</v>
      </c>
      <c r="H88" s="62">
        <v>5.6</v>
      </c>
      <c r="I88" s="62">
        <v>85</v>
      </c>
      <c r="J88" s="62">
        <v>76.83</v>
      </c>
      <c r="K88" s="62">
        <v>85</v>
      </c>
      <c r="L88" s="62">
        <v>2.87</v>
      </c>
      <c r="M88" s="62">
        <v>430</v>
      </c>
      <c r="N88" s="62" t="s">
        <v>19</v>
      </c>
      <c r="O88" s="51" t="str">
        <f>_xlfn.DISPIMG("ID_870AF18C24044D8E8C9B75AB9EDF5C31",1)</f>
        <v>=DISPIMG("ID_870AF18C24044D8E8C9B75AB9EDF5C31",1)</v>
      </c>
      <c r="P88" s="51"/>
    </row>
    <row r="89" ht="35" customHeight="1" spans="1:16">
      <c r="A89" s="62">
        <v>86</v>
      </c>
      <c r="B89" s="63">
        <v>22016055</v>
      </c>
      <c r="C89" s="63" t="s">
        <v>105</v>
      </c>
      <c r="D89" s="62">
        <v>58.72</v>
      </c>
      <c r="E89" s="62">
        <v>76</v>
      </c>
      <c r="F89" s="62">
        <v>12.6</v>
      </c>
      <c r="G89" s="62">
        <v>83</v>
      </c>
      <c r="H89" s="62">
        <v>5.5</v>
      </c>
      <c r="I89" s="62">
        <v>90</v>
      </c>
      <c r="J89" s="62">
        <v>76.82</v>
      </c>
      <c r="K89" s="62">
        <v>86</v>
      </c>
      <c r="L89" s="62">
        <v>2.79</v>
      </c>
      <c r="M89" s="62">
        <v>435</v>
      </c>
      <c r="N89" s="62" t="s">
        <v>19</v>
      </c>
      <c r="O89" s="51" t="str">
        <f>_xlfn.DISPIMG("ID_08B6EDBBB42C4CBFB903C51322C81BA6",1)</f>
        <v>=DISPIMG("ID_08B6EDBBB42C4CBFB903C51322C81BA6",1)</v>
      </c>
      <c r="P89" s="51"/>
    </row>
    <row r="90" ht="35" customHeight="1" spans="1:16">
      <c r="A90" s="62">
        <v>87</v>
      </c>
      <c r="B90" s="63">
        <v>22016128</v>
      </c>
      <c r="C90" s="63" t="s">
        <v>106</v>
      </c>
      <c r="D90" s="62">
        <v>58.88</v>
      </c>
      <c r="E90" s="62">
        <v>71</v>
      </c>
      <c r="F90" s="62">
        <v>12.3</v>
      </c>
      <c r="G90" s="62">
        <v>110</v>
      </c>
      <c r="H90" s="62">
        <v>5.6</v>
      </c>
      <c r="I90" s="62">
        <v>86</v>
      </c>
      <c r="J90" s="62">
        <v>76.78</v>
      </c>
      <c r="K90" s="62">
        <v>87</v>
      </c>
      <c r="L90" s="62">
        <v>2.96</v>
      </c>
      <c r="M90" s="62">
        <v>428</v>
      </c>
      <c r="N90" s="62" t="s">
        <v>19</v>
      </c>
      <c r="O90" s="51" t="str">
        <f>_xlfn.DISPIMG("ID_E81F02FBB7EF4A28B567816461E0A890",1)</f>
        <v>=DISPIMG("ID_E81F02FBB7EF4A28B567816461E0A890",1)</v>
      </c>
      <c r="P90" s="51"/>
    </row>
    <row r="91" ht="35" customHeight="1" spans="1:16">
      <c r="A91" s="62">
        <v>88</v>
      </c>
      <c r="B91" s="63">
        <v>22016119</v>
      </c>
      <c r="C91" s="63" t="s">
        <v>107</v>
      </c>
      <c r="D91" s="62">
        <v>58.34</v>
      </c>
      <c r="E91" s="62">
        <v>82</v>
      </c>
      <c r="F91" s="62">
        <v>13.3</v>
      </c>
      <c r="G91" s="62">
        <v>35</v>
      </c>
      <c r="H91" s="62">
        <v>5.1</v>
      </c>
      <c r="I91" s="62">
        <v>111</v>
      </c>
      <c r="J91" s="62">
        <v>76.74</v>
      </c>
      <c r="K91" s="62">
        <v>88</v>
      </c>
      <c r="L91" s="62">
        <v>2.97</v>
      </c>
      <c r="M91" s="62">
        <v>447</v>
      </c>
      <c r="N91" s="62" t="s">
        <v>19</v>
      </c>
      <c r="O91" s="51" t="str">
        <f>_xlfn.DISPIMG("ID_D3A42C22F0F54033B2BE23C6F42FDA05",1)</f>
        <v>=DISPIMG("ID_D3A42C22F0F54033B2BE23C6F42FDA05",1)</v>
      </c>
      <c r="P91" s="51"/>
    </row>
    <row r="92" ht="35" customHeight="1" spans="1:16">
      <c r="A92" s="62">
        <v>89</v>
      </c>
      <c r="B92" s="63">
        <v>22016043</v>
      </c>
      <c r="C92" s="63" t="s">
        <v>108</v>
      </c>
      <c r="D92" s="62">
        <v>59.11</v>
      </c>
      <c r="E92" s="62">
        <v>64</v>
      </c>
      <c r="F92" s="62">
        <v>12.5</v>
      </c>
      <c r="G92" s="62">
        <v>96</v>
      </c>
      <c r="H92" s="62">
        <v>5.1</v>
      </c>
      <c r="I92" s="62">
        <v>112</v>
      </c>
      <c r="J92" s="62">
        <v>76.71</v>
      </c>
      <c r="K92" s="62">
        <v>89</v>
      </c>
      <c r="L92" s="62">
        <v>3.03</v>
      </c>
      <c r="M92" s="62">
        <v>505</v>
      </c>
      <c r="N92" s="62" t="s">
        <v>19</v>
      </c>
      <c r="O92" s="51" t="str">
        <f>_xlfn.DISPIMG("ID_7C8BB7DB162640FEB2BB55AA25019438",1)</f>
        <v>=DISPIMG("ID_7C8BB7DB162640FEB2BB55AA25019438",1)</v>
      </c>
      <c r="P92" s="51"/>
    </row>
    <row r="93" ht="35" customHeight="1" spans="1:16">
      <c r="A93" s="62">
        <v>90</v>
      </c>
      <c r="B93" s="63">
        <v>22016015</v>
      </c>
      <c r="C93" s="63" t="s">
        <v>109</v>
      </c>
      <c r="D93" s="62">
        <v>58.44</v>
      </c>
      <c r="E93" s="62">
        <v>81</v>
      </c>
      <c r="F93" s="62">
        <v>12.8</v>
      </c>
      <c r="G93" s="62">
        <v>70</v>
      </c>
      <c r="H93" s="62">
        <v>5.1</v>
      </c>
      <c r="I93" s="62">
        <v>113</v>
      </c>
      <c r="J93" s="62">
        <v>76.34</v>
      </c>
      <c r="K93" s="62">
        <v>90</v>
      </c>
      <c r="L93" s="62">
        <v>2.92</v>
      </c>
      <c r="M93" s="62">
        <v>474</v>
      </c>
      <c r="N93" s="62" t="s">
        <v>19</v>
      </c>
      <c r="O93" s="51" t="str">
        <f>_xlfn.DISPIMG("ID_92884B9EF3E345B8BCE0FA2BEDF6E804",1)</f>
        <v>=DISPIMG("ID_92884B9EF3E345B8BCE0FA2BEDF6E804",1)</v>
      </c>
      <c r="P93" s="51"/>
    </row>
    <row r="94" ht="35" customHeight="1" spans="1:16">
      <c r="A94" s="62">
        <v>91</v>
      </c>
      <c r="B94" s="63">
        <v>22016011</v>
      </c>
      <c r="C94" s="63" t="s">
        <v>110</v>
      </c>
      <c r="D94" s="62">
        <v>58.21</v>
      </c>
      <c r="E94" s="62">
        <v>83</v>
      </c>
      <c r="F94" s="62">
        <v>13</v>
      </c>
      <c r="G94" s="62">
        <v>53</v>
      </c>
      <c r="H94" s="62">
        <v>5.1</v>
      </c>
      <c r="I94" s="62">
        <v>114</v>
      </c>
      <c r="J94" s="62">
        <v>76.31</v>
      </c>
      <c r="K94" s="62">
        <v>91</v>
      </c>
      <c r="L94" s="62">
        <v>2.81</v>
      </c>
      <c r="M94" s="62">
        <v>509</v>
      </c>
      <c r="N94" s="62" t="s">
        <v>19</v>
      </c>
      <c r="O94" s="51" t="str">
        <f>_xlfn.DISPIMG("ID_427C53B64CED4E5FAEB5C23EF7C98B51",1)</f>
        <v>=DISPIMG("ID_427C53B64CED4E5FAEB5C23EF7C98B51",1)</v>
      </c>
      <c r="P94" s="51"/>
    </row>
    <row r="95" ht="35" customHeight="1" spans="1:16">
      <c r="A95" s="62">
        <v>92</v>
      </c>
      <c r="B95" s="63">
        <v>22016121</v>
      </c>
      <c r="C95" s="63" t="s">
        <v>111</v>
      </c>
      <c r="D95" s="62">
        <v>57.58</v>
      </c>
      <c r="E95" s="62">
        <v>87</v>
      </c>
      <c r="F95" s="62">
        <v>13.2</v>
      </c>
      <c r="G95" s="62">
        <v>38</v>
      </c>
      <c r="H95" s="62">
        <v>5.5</v>
      </c>
      <c r="I95" s="62">
        <v>91</v>
      </c>
      <c r="J95" s="62">
        <v>76.28</v>
      </c>
      <c r="K95" s="62">
        <v>92</v>
      </c>
      <c r="L95" s="62">
        <v>2.75</v>
      </c>
      <c r="M95" s="62">
        <v>443</v>
      </c>
      <c r="N95" s="62" t="s">
        <v>19</v>
      </c>
      <c r="O95" s="51" t="str">
        <f>_xlfn.DISPIMG("ID_7521D172C34D4245B079A036A9CE029C",1)</f>
        <v>=DISPIMG("ID_7521D172C34D4245B079A036A9CE029C",1)</v>
      </c>
      <c r="P95" s="51"/>
    </row>
    <row r="96" ht="35" customHeight="1" spans="1:16">
      <c r="A96" s="62">
        <v>93</v>
      </c>
      <c r="B96" s="63">
        <v>22016107</v>
      </c>
      <c r="C96" s="63" t="s">
        <v>112</v>
      </c>
      <c r="D96" s="62">
        <v>58.77</v>
      </c>
      <c r="E96" s="62">
        <v>74</v>
      </c>
      <c r="F96" s="62">
        <v>12.5</v>
      </c>
      <c r="G96" s="62">
        <v>97</v>
      </c>
      <c r="H96" s="62">
        <v>5</v>
      </c>
      <c r="I96" s="62">
        <v>120</v>
      </c>
      <c r="J96" s="62">
        <v>76.27</v>
      </c>
      <c r="K96" s="62">
        <v>93</v>
      </c>
      <c r="L96" s="62">
        <v>2.91</v>
      </c>
      <c r="M96" s="62">
        <v>466</v>
      </c>
      <c r="N96" s="62" t="s">
        <v>19</v>
      </c>
      <c r="O96" s="51" t="str">
        <f>_xlfn.DISPIMG("ID_34D3E75BB55642E7A66C982BF0BFF5B4",1)</f>
        <v>=DISPIMG("ID_34D3E75BB55642E7A66C982BF0BFF5B4",1)</v>
      </c>
      <c r="P96" s="51"/>
    </row>
    <row r="97" ht="35" customHeight="1" spans="1:16">
      <c r="A97" s="62">
        <v>94</v>
      </c>
      <c r="B97" s="63">
        <v>22016018</v>
      </c>
      <c r="C97" s="63" t="s">
        <v>113</v>
      </c>
      <c r="D97" s="62">
        <v>57.24</v>
      </c>
      <c r="E97" s="62">
        <v>94</v>
      </c>
      <c r="F97" s="62">
        <v>12.8</v>
      </c>
      <c r="G97" s="62">
        <v>72</v>
      </c>
      <c r="H97" s="62">
        <v>5.75</v>
      </c>
      <c r="I97" s="62">
        <v>80</v>
      </c>
      <c r="J97" s="62">
        <v>75.79</v>
      </c>
      <c r="K97" s="62">
        <v>94</v>
      </c>
      <c r="L97" s="62">
        <v>2.74</v>
      </c>
      <c r="M97" s="62">
        <v>380</v>
      </c>
      <c r="N97" s="62" t="s">
        <v>19</v>
      </c>
      <c r="O97" s="51" t="str">
        <f>_xlfn.DISPIMG("ID_606842BDDEAD4A88B4BE89F14422EA9A",1)</f>
        <v>=DISPIMG("ID_606842BDDEAD4A88B4BE89F14422EA9A",1)</v>
      </c>
      <c r="P97" s="51"/>
    </row>
    <row r="98" ht="35" customHeight="1" spans="1:16">
      <c r="A98" s="62">
        <v>95</v>
      </c>
      <c r="B98" s="63">
        <v>22016067</v>
      </c>
      <c r="C98" s="63" t="s">
        <v>114</v>
      </c>
      <c r="D98" s="62">
        <v>56.99</v>
      </c>
      <c r="E98" s="62">
        <v>100</v>
      </c>
      <c r="F98" s="62">
        <v>12.9</v>
      </c>
      <c r="G98" s="62">
        <v>61</v>
      </c>
      <c r="H98" s="62">
        <v>5.9</v>
      </c>
      <c r="I98" s="62">
        <v>75</v>
      </c>
      <c r="J98" s="62">
        <v>75.79</v>
      </c>
      <c r="K98" s="62">
        <v>95</v>
      </c>
      <c r="L98" s="62">
        <v>2.74</v>
      </c>
      <c r="M98" s="62">
        <v>481</v>
      </c>
      <c r="N98" s="62" t="s">
        <v>19</v>
      </c>
      <c r="O98" s="51" t="str">
        <f>_xlfn.DISPIMG("ID_1C9FE36D8D0B4BEABFFA49B6D785C9EF",1)</f>
        <v>=DISPIMG("ID_1C9FE36D8D0B4BEABFFA49B6D785C9EF",1)</v>
      </c>
      <c r="P98" s="51"/>
    </row>
    <row r="99" ht="35" customHeight="1" spans="1:16">
      <c r="A99" s="62">
        <v>96</v>
      </c>
      <c r="B99" s="63">
        <v>22016091</v>
      </c>
      <c r="C99" s="63" t="s">
        <v>115</v>
      </c>
      <c r="D99" s="62">
        <v>57.25</v>
      </c>
      <c r="E99" s="62">
        <v>92</v>
      </c>
      <c r="F99" s="62">
        <v>12.4</v>
      </c>
      <c r="G99" s="62">
        <v>103</v>
      </c>
      <c r="H99" s="62">
        <v>5.9</v>
      </c>
      <c r="I99" s="62">
        <v>76</v>
      </c>
      <c r="J99" s="62">
        <v>75.55</v>
      </c>
      <c r="K99" s="62">
        <v>96</v>
      </c>
      <c r="L99" s="62">
        <v>2.74</v>
      </c>
      <c r="M99" s="62">
        <v>553</v>
      </c>
      <c r="N99" s="62" t="s">
        <v>19</v>
      </c>
      <c r="O99" s="67" t="str">
        <f>_xlfn.DISPIMG("ID_845789A4EBA647D58482640D28029546",1)</f>
        <v>=DISPIMG("ID_845789A4EBA647D58482640D28029546",1)</v>
      </c>
      <c r="P99" s="51"/>
    </row>
    <row r="100" ht="35" customHeight="1" spans="1:16">
      <c r="A100" s="62">
        <v>97</v>
      </c>
      <c r="B100" s="63">
        <v>22016003</v>
      </c>
      <c r="C100" s="63" t="s">
        <v>116</v>
      </c>
      <c r="D100" s="62">
        <v>58</v>
      </c>
      <c r="E100" s="62">
        <v>85</v>
      </c>
      <c r="F100" s="62">
        <v>12.4</v>
      </c>
      <c r="G100" s="62">
        <v>102</v>
      </c>
      <c r="H100" s="62">
        <v>5</v>
      </c>
      <c r="I100" s="62">
        <v>121</v>
      </c>
      <c r="J100" s="62">
        <v>75.4</v>
      </c>
      <c r="K100" s="62">
        <v>97</v>
      </c>
      <c r="L100" s="62">
        <v>2.82</v>
      </c>
      <c r="M100" s="62">
        <v>473</v>
      </c>
      <c r="N100" s="62" t="s">
        <v>19</v>
      </c>
      <c r="O100" s="51" t="str">
        <f>_xlfn.DISPIMG("ID_A7360B9F6FA8461B944535E4A694E55D",1)</f>
        <v>=DISPIMG("ID_A7360B9F6FA8461B944535E4A694E55D",1)</v>
      </c>
      <c r="P100" s="51"/>
    </row>
    <row r="101" ht="35" customHeight="1" spans="1:16">
      <c r="A101" s="62">
        <v>98</v>
      </c>
      <c r="B101" s="63">
        <v>22016017</v>
      </c>
      <c r="C101" s="63" t="s">
        <v>117</v>
      </c>
      <c r="D101" s="62">
        <v>57.39</v>
      </c>
      <c r="E101" s="62">
        <v>91</v>
      </c>
      <c r="F101" s="62">
        <v>12.8</v>
      </c>
      <c r="G101" s="62">
        <v>71</v>
      </c>
      <c r="H101" s="62">
        <v>5</v>
      </c>
      <c r="I101" s="62">
        <v>122</v>
      </c>
      <c r="J101" s="62">
        <v>75.19</v>
      </c>
      <c r="K101" s="62">
        <v>98</v>
      </c>
      <c r="L101" s="62">
        <v>2.68</v>
      </c>
      <c r="M101" s="62">
        <v>423</v>
      </c>
      <c r="N101" s="62" t="s">
        <v>19</v>
      </c>
      <c r="O101" s="67" t="str">
        <f>_xlfn.DISPIMG("ID_F12A73AB63D34F929C4487380F749115",1)</f>
        <v>=DISPIMG("ID_F12A73AB63D34F929C4487380F749115",1)</v>
      </c>
      <c r="P101" s="51"/>
    </row>
    <row r="102" ht="35" customHeight="1" spans="1:16">
      <c r="A102" s="62">
        <v>99</v>
      </c>
      <c r="B102" s="63">
        <v>22016124</v>
      </c>
      <c r="C102" s="63" t="s">
        <v>118</v>
      </c>
      <c r="D102" s="62">
        <v>56.19</v>
      </c>
      <c r="E102" s="62">
        <v>109</v>
      </c>
      <c r="F102" s="62">
        <v>12.6</v>
      </c>
      <c r="G102" s="62">
        <v>87</v>
      </c>
      <c r="H102" s="62">
        <v>6.4</v>
      </c>
      <c r="I102" s="62">
        <v>56</v>
      </c>
      <c r="J102" s="62">
        <v>75.19</v>
      </c>
      <c r="K102" s="62">
        <v>99</v>
      </c>
      <c r="L102" s="62">
        <v>2.56</v>
      </c>
      <c r="M102" s="62">
        <v>442</v>
      </c>
      <c r="N102" s="62" t="s">
        <v>19</v>
      </c>
      <c r="O102" s="51" t="str">
        <f>_xlfn.DISPIMG("ID_A9805E3FB6FD41C68D22100B6FA9E412",1)</f>
        <v>=DISPIMG("ID_A9805E3FB6FD41C68D22100B6FA9E412",1)</v>
      </c>
      <c r="P102" s="51"/>
    </row>
    <row r="103" ht="35" customHeight="1" spans="1:16">
      <c r="A103" s="62">
        <v>100</v>
      </c>
      <c r="B103" s="63">
        <v>22016110</v>
      </c>
      <c r="C103" s="63" t="s">
        <v>119</v>
      </c>
      <c r="D103" s="62">
        <v>55.54</v>
      </c>
      <c r="E103" s="62">
        <v>114</v>
      </c>
      <c r="F103" s="62">
        <v>12.9</v>
      </c>
      <c r="G103" s="62">
        <v>62</v>
      </c>
      <c r="H103" s="62">
        <v>6.7</v>
      </c>
      <c r="I103" s="62">
        <v>50</v>
      </c>
      <c r="J103" s="62">
        <v>75.14</v>
      </c>
      <c r="K103" s="62">
        <v>100</v>
      </c>
      <c r="L103" s="62">
        <v>2.54</v>
      </c>
      <c r="M103" s="62">
        <v>351</v>
      </c>
      <c r="N103" s="62" t="s">
        <v>19</v>
      </c>
      <c r="O103" s="67" t="str">
        <f>_xlfn.DISPIMG("ID_5156A4BFFEA347F4A992399944466833",1)</f>
        <v>=DISPIMG("ID_5156A4BFFEA347F4A992399944466833",1)</v>
      </c>
      <c r="P103" s="51"/>
    </row>
    <row r="104" ht="35" customHeight="1" spans="1:16">
      <c r="A104" s="62">
        <v>101</v>
      </c>
      <c r="B104" s="63">
        <v>22016036</v>
      </c>
      <c r="C104" s="63" t="s">
        <v>120</v>
      </c>
      <c r="D104" s="62">
        <v>57.11</v>
      </c>
      <c r="E104" s="62">
        <v>98</v>
      </c>
      <c r="F104" s="62">
        <v>12.6</v>
      </c>
      <c r="G104" s="62">
        <v>84</v>
      </c>
      <c r="H104" s="62">
        <v>5.4</v>
      </c>
      <c r="I104" s="62">
        <v>94</v>
      </c>
      <c r="J104" s="62">
        <v>75.11</v>
      </c>
      <c r="K104" s="62">
        <v>101</v>
      </c>
      <c r="L104" s="62">
        <v>2.64</v>
      </c>
      <c r="M104" s="62">
        <v>465</v>
      </c>
      <c r="N104" s="62" t="s">
        <v>19</v>
      </c>
      <c r="O104" s="51" t="str">
        <f>_xlfn.DISPIMG("ID_F2CE012E50FE41FB903E5A68E090B945",1)</f>
        <v>=DISPIMG("ID_F2CE012E50FE41FB903E5A68E090B945",1)</v>
      </c>
      <c r="P104" s="51"/>
    </row>
    <row r="105" ht="35" customHeight="1" spans="1:16">
      <c r="A105" s="62">
        <v>102</v>
      </c>
      <c r="B105" s="63">
        <v>22016047</v>
      </c>
      <c r="C105" s="63" t="s">
        <v>121</v>
      </c>
      <c r="D105" s="62">
        <v>57.13</v>
      </c>
      <c r="E105" s="62">
        <v>96</v>
      </c>
      <c r="F105" s="62">
        <v>12.5</v>
      </c>
      <c r="G105" s="62">
        <v>98</v>
      </c>
      <c r="H105" s="62">
        <v>5.3</v>
      </c>
      <c r="I105" s="62">
        <v>99</v>
      </c>
      <c r="J105" s="62">
        <v>74.93</v>
      </c>
      <c r="K105" s="62">
        <v>102</v>
      </c>
      <c r="L105" s="62">
        <v>2.68</v>
      </c>
      <c r="M105" s="62">
        <v>431</v>
      </c>
      <c r="N105" s="62" t="s">
        <v>19</v>
      </c>
      <c r="O105" s="51" t="str">
        <f>_xlfn.DISPIMG("ID_574B6B260E834B1C9163976C2D2C2F24",1)</f>
        <v>=DISPIMG("ID_574B6B260E834B1C9163976C2D2C2F24",1)</v>
      </c>
      <c r="P105" s="51"/>
    </row>
    <row r="106" ht="35" customHeight="1" spans="1:16">
      <c r="A106" s="62">
        <v>103</v>
      </c>
      <c r="B106" s="63">
        <v>22016001</v>
      </c>
      <c r="C106" s="63" t="s">
        <v>122</v>
      </c>
      <c r="D106" s="62">
        <v>55.89</v>
      </c>
      <c r="E106" s="62">
        <v>111</v>
      </c>
      <c r="F106" s="62">
        <v>12.3</v>
      </c>
      <c r="G106" s="62">
        <v>111</v>
      </c>
      <c r="H106" s="62">
        <v>6.6</v>
      </c>
      <c r="I106" s="62">
        <v>54</v>
      </c>
      <c r="J106" s="62">
        <v>74.79</v>
      </c>
      <c r="K106" s="62">
        <v>103</v>
      </c>
      <c r="L106" s="62">
        <v>2.53</v>
      </c>
      <c r="M106" s="62">
        <v>468</v>
      </c>
      <c r="N106" s="62" t="s">
        <v>19</v>
      </c>
      <c r="O106" s="51" t="str">
        <f>_xlfn.DISPIMG("ID_6609A83833E84AA9A4105410CD5F85A1",1)</f>
        <v>=DISPIMG("ID_6609A83833E84AA9A4105410CD5F85A1",1)</v>
      </c>
      <c r="P106" s="51"/>
    </row>
    <row r="107" ht="35" customHeight="1" spans="1:16">
      <c r="A107" s="62">
        <v>104</v>
      </c>
      <c r="B107" s="63">
        <v>21016057</v>
      </c>
      <c r="C107" s="63" t="s">
        <v>123</v>
      </c>
      <c r="D107" s="62">
        <v>57.57</v>
      </c>
      <c r="E107" s="62">
        <v>89</v>
      </c>
      <c r="F107" s="62">
        <v>12</v>
      </c>
      <c r="G107" s="62">
        <v>129</v>
      </c>
      <c r="H107" s="62">
        <v>5</v>
      </c>
      <c r="I107" s="62">
        <v>123</v>
      </c>
      <c r="J107" s="62">
        <v>74.57</v>
      </c>
      <c r="K107" s="62">
        <v>104</v>
      </c>
      <c r="L107" s="62">
        <v>2.73</v>
      </c>
      <c r="M107" s="62">
        <v>436</v>
      </c>
      <c r="N107" s="62" t="s">
        <v>19</v>
      </c>
      <c r="O107" s="51" t="str">
        <f>_xlfn.DISPIMG("ID_2A63997B52544C3FB519CCABFBD60A5E",1)</f>
        <v>=DISPIMG("ID_2A63997B52544C3FB519CCABFBD60A5E",1)</v>
      </c>
      <c r="P107" s="51"/>
    </row>
    <row r="108" ht="35" customHeight="1" spans="1:16">
      <c r="A108" s="62">
        <v>105</v>
      </c>
      <c r="B108" s="63">
        <v>22016125</v>
      </c>
      <c r="C108" s="63" t="s">
        <v>124</v>
      </c>
      <c r="D108" s="62">
        <v>56.57</v>
      </c>
      <c r="E108" s="62">
        <v>105</v>
      </c>
      <c r="F108" s="62">
        <v>12.6</v>
      </c>
      <c r="G108" s="62">
        <v>86</v>
      </c>
      <c r="H108" s="62">
        <v>5.4</v>
      </c>
      <c r="I108" s="62">
        <v>95</v>
      </c>
      <c r="J108" s="62">
        <v>74.57</v>
      </c>
      <c r="K108" s="62">
        <v>105</v>
      </c>
      <c r="L108" s="62">
        <v>2.53</v>
      </c>
      <c r="M108" s="62">
        <v>400</v>
      </c>
      <c r="N108" s="62" t="s">
        <v>19</v>
      </c>
      <c r="O108" s="51" t="str">
        <f>_xlfn.DISPIMG("ID_72684EFA6B2841AA8956223A6A29E45F",1)</f>
        <v>=DISPIMG("ID_72684EFA6B2841AA8956223A6A29E45F",1)</v>
      </c>
      <c r="P108" s="51"/>
    </row>
    <row r="109" ht="35" customHeight="1" spans="1:16">
      <c r="A109" s="62">
        <v>106</v>
      </c>
      <c r="B109" s="63">
        <v>22016112</v>
      </c>
      <c r="C109" s="63" t="s">
        <v>45</v>
      </c>
      <c r="D109" s="62">
        <v>57.13</v>
      </c>
      <c r="E109" s="62">
        <v>97</v>
      </c>
      <c r="F109" s="62">
        <v>12.1</v>
      </c>
      <c r="G109" s="62">
        <v>118</v>
      </c>
      <c r="H109" s="62">
        <v>5.3</v>
      </c>
      <c r="I109" s="62">
        <v>100</v>
      </c>
      <c r="J109" s="62">
        <v>74.53</v>
      </c>
      <c r="K109" s="62">
        <v>106</v>
      </c>
      <c r="L109" s="62">
        <v>2.68</v>
      </c>
      <c r="M109" s="62">
        <v>442</v>
      </c>
      <c r="N109" s="62" t="s">
        <v>19</v>
      </c>
      <c r="O109" s="51" t="str">
        <f>_xlfn.DISPIMG("ID_002C0211E1E54F889FFC56721A108A42",1)</f>
        <v>=DISPIMG("ID_002C0211E1E54F889FFC56721A108A42",1)</v>
      </c>
      <c r="P109" s="51"/>
    </row>
    <row r="110" ht="35" customHeight="1" spans="1:16">
      <c r="A110" s="62">
        <v>107</v>
      </c>
      <c r="B110" s="63">
        <v>22016006</v>
      </c>
      <c r="C110" s="63" t="s">
        <v>125</v>
      </c>
      <c r="D110" s="62">
        <v>55.41</v>
      </c>
      <c r="E110" s="62">
        <v>115</v>
      </c>
      <c r="F110" s="62">
        <v>13.9</v>
      </c>
      <c r="G110" s="62">
        <v>28</v>
      </c>
      <c r="H110" s="62">
        <v>5.2</v>
      </c>
      <c r="I110" s="62">
        <v>106</v>
      </c>
      <c r="J110" s="65">
        <v>74.5</v>
      </c>
      <c r="K110" s="62">
        <v>107</v>
      </c>
      <c r="L110" s="62">
        <v>2.55</v>
      </c>
      <c r="M110" s="62" t="s">
        <v>126</v>
      </c>
      <c r="N110" s="62" t="s">
        <v>19</v>
      </c>
      <c r="O110" s="51" t="str">
        <f>_xlfn.DISPIMG("ID_96061573F1254C559F79B7A7E4C0CB7B",1)</f>
        <v>=DISPIMG("ID_96061573F1254C559F79B7A7E4C0CB7B",1)</v>
      </c>
      <c r="P110" s="51"/>
    </row>
    <row r="111" ht="35" customHeight="1" spans="1:16">
      <c r="A111" s="62">
        <v>108</v>
      </c>
      <c r="B111" s="63">
        <v>22016009</v>
      </c>
      <c r="C111" s="63" t="s">
        <v>127</v>
      </c>
      <c r="D111" s="62">
        <v>54.74</v>
      </c>
      <c r="E111" s="62">
        <v>119</v>
      </c>
      <c r="F111" s="62">
        <v>12.7</v>
      </c>
      <c r="G111" s="62">
        <v>79</v>
      </c>
      <c r="H111" s="62">
        <v>7.05</v>
      </c>
      <c r="I111" s="62">
        <v>35</v>
      </c>
      <c r="J111" s="62">
        <v>74.49</v>
      </c>
      <c r="K111" s="62">
        <v>108</v>
      </c>
      <c r="L111" s="62">
        <v>2.42</v>
      </c>
      <c r="M111" s="62" t="s">
        <v>126</v>
      </c>
      <c r="N111" s="62" t="s">
        <v>19</v>
      </c>
      <c r="O111" s="51" t="str">
        <f>_xlfn.DISPIMG("ID_6DD8B2459749401A9D0EED09C9CF0397",1)</f>
        <v>=DISPIMG("ID_6DD8B2459749401A9D0EED09C9CF0397",1)</v>
      </c>
      <c r="P111" s="51"/>
    </row>
    <row r="112" ht="35" customHeight="1" spans="1:16">
      <c r="A112" s="62">
        <v>109</v>
      </c>
      <c r="B112" s="63">
        <v>22016129</v>
      </c>
      <c r="C112" s="63" t="s">
        <v>128</v>
      </c>
      <c r="D112" s="62">
        <v>54.7</v>
      </c>
      <c r="E112" s="62">
        <v>121</v>
      </c>
      <c r="F112" s="62">
        <v>12.6</v>
      </c>
      <c r="G112" s="62">
        <v>88</v>
      </c>
      <c r="H112" s="62">
        <v>7.1</v>
      </c>
      <c r="I112" s="62">
        <v>34</v>
      </c>
      <c r="J112" s="62">
        <v>74.4</v>
      </c>
      <c r="K112" s="62">
        <v>109</v>
      </c>
      <c r="L112" s="62">
        <v>2.45</v>
      </c>
      <c r="M112" s="62">
        <v>443</v>
      </c>
      <c r="N112" s="62" t="s">
        <v>19</v>
      </c>
      <c r="O112" s="51" t="str">
        <f>_xlfn.DISPIMG("ID_FA5A43D3E6B44F16953CAAC994BDA6F1",1)</f>
        <v>=DISPIMG("ID_FA5A43D3E6B44F16953CAAC994BDA6F1",1)</v>
      </c>
      <c r="P112" s="51"/>
    </row>
    <row r="113" ht="35" customHeight="1" spans="1:16">
      <c r="A113" s="62">
        <v>110</v>
      </c>
      <c r="B113" s="63">
        <v>22016103</v>
      </c>
      <c r="C113" s="63" t="s">
        <v>129</v>
      </c>
      <c r="D113" s="62">
        <v>56.6</v>
      </c>
      <c r="E113" s="62">
        <v>104</v>
      </c>
      <c r="F113" s="62">
        <v>12.6</v>
      </c>
      <c r="G113" s="62">
        <v>85</v>
      </c>
      <c r="H113" s="62">
        <v>5.1</v>
      </c>
      <c r="I113" s="62">
        <v>115</v>
      </c>
      <c r="J113" s="62">
        <v>74.3</v>
      </c>
      <c r="K113" s="62">
        <v>110</v>
      </c>
      <c r="L113" s="62">
        <v>2.6</v>
      </c>
      <c r="M113" s="62">
        <v>487</v>
      </c>
      <c r="N113" s="62" t="s">
        <v>19</v>
      </c>
      <c r="O113" s="51" t="str">
        <f>_xlfn.DISPIMG("ID_0D090183A5F34E079CE27578D99E8B76",1)</f>
        <v>=DISPIMG("ID_0D090183A5F34E079CE27578D99E8B76",1)</v>
      </c>
      <c r="P113" s="51"/>
    </row>
    <row r="114" ht="35" customHeight="1" spans="1:16">
      <c r="A114" s="62">
        <v>111</v>
      </c>
      <c r="B114" s="63">
        <v>22016123</v>
      </c>
      <c r="C114" s="63" t="s">
        <v>130</v>
      </c>
      <c r="D114" s="62">
        <v>56.68</v>
      </c>
      <c r="E114" s="62">
        <v>103</v>
      </c>
      <c r="F114" s="62">
        <v>12.2</v>
      </c>
      <c r="G114" s="62">
        <v>114</v>
      </c>
      <c r="H114" s="62">
        <v>5.4</v>
      </c>
      <c r="I114" s="62">
        <v>96</v>
      </c>
      <c r="J114" s="62">
        <v>74.28</v>
      </c>
      <c r="K114" s="62">
        <v>111</v>
      </c>
      <c r="L114" s="62">
        <v>2.72</v>
      </c>
      <c r="M114" s="62">
        <v>426</v>
      </c>
      <c r="N114" s="62" t="s">
        <v>19</v>
      </c>
      <c r="O114" s="51" t="str">
        <f>_xlfn.DISPIMG("ID_B26C9F7A11D843F782AA47DF54680707",1)</f>
        <v>=DISPIMG("ID_B26C9F7A11D843F782AA47DF54680707",1)</v>
      </c>
      <c r="P114" s="51"/>
    </row>
    <row r="115" ht="35" customHeight="1" spans="1:16">
      <c r="A115" s="62">
        <v>112</v>
      </c>
      <c r="B115" s="63">
        <v>22016108</v>
      </c>
      <c r="C115" s="63" t="s">
        <v>131</v>
      </c>
      <c r="D115" s="62">
        <v>56.77</v>
      </c>
      <c r="E115" s="62">
        <v>102</v>
      </c>
      <c r="F115" s="62">
        <v>12.1</v>
      </c>
      <c r="G115" s="62">
        <v>119</v>
      </c>
      <c r="H115" s="62">
        <v>5.2</v>
      </c>
      <c r="I115" s="62">
        <v>107</v>
      </c>
      <c r="J115" s="62">
        <v>74.07</v>
      </c>
      <c r="K115" s="62">
        <v>112</v>
      </c>
      <c r="L115" s="62">
        <v>2.55</v>
      </c>
      <c r="M115" s="62">
        <v>459</v>
      </c>
      <c r="N115" s="62" t="s">
        <v>19</v>
      </c>
      <c r="O115" s="51" t="str">
        <f>_xlfn.DISPIMG("ID_9D59C21C5086403CB769EAF42409C340",1)</f>
        <v>=DISPIMG("ID_9D59C21C5086403CB769EAF42409C340",1)</v>
      </c>
      <c r="P115" s="51"/>
    </row>
    <row r="116" ht="35" customHeight="1" spans="1:16">
      <c r="A116" s="62">
        <v>113</v>
      </c>
      <c r="B116" s="63">
        <v>22016115</v>
      </c>
      <c r="C116" s="63" t="s">
        <v>132</v>
      </c>
      <c r="D116" s="62">
        <v>56.53</v>
      </c>
      <c r="E116" s="62">
        <v>107</v>
      </c>
      <c r="F116" s="62">
        <v>12.1</v>
      </c>
      <c r="G116" s="62">
        <v>121</v>
      </c>
      <c r="H116" s="62">
        <v>5.3</v>
      </c>
      <c r="I116" s="62">
        <v>101</v>
      </c>
      <c r="J116" s="62">
        <v>73.93</v>
      </c>
      <c r="K116" s="62">
        <v>113</v>
      </c>
      <c r="L116" s="62">
        <v>2.59</v>
      </c>
      <c r="M116" s="62">
        <v>387</v>
      </c>
      <c r="N116" s="62" t="s">
        <v>19</v>
      </c>
      <c r="O116" s="51" t="str">
        <f>_xlfn.DISPIMG("ID_29DCD1689DF54604A9A694FC6532E4DA",1)</f>
        <v>=DISPIMG("ID_29DCD1689DF54604A9A694FC6532E4DA",1)</v>
      </c>
      <c r="P116" s="51"/>
    </row>
    <row r="117" ht="35" customHeight="1" spans="1:16">
      <c r="A117" s="62">
        <v>114</v>
      </c>
      <c r="B117" s="63">
        <v>22016116</v>
      </c>
      <c r="C117" s="63" t="s">
        <v>133</v>
      </c>
      <c r="D117" s="62">
        <v>54.42</v>
      </c>
      <c r="E117" s="62">
        <v>124</v>
      </c>
      <c r="F117" s="62">
        <v>13.3</v>
      </c>
      <c r="G117" s="62">
        <v>36</v>
      </c>
      <c r="H117" s="62">
        <v>6.2</v>
      </c>
      <c r="I117" s="62">
        <v>61</v>
      </c>
      <c r="J117" s="62">
        <v>73.92</v>
      </c>
      <c r="K117" s="62">
        <v>114</v>
      </c>
      <c r="L117" s="62">
        <v>2.21</v>
      </c>
      <c r="M117" s="62">
        <v>337</v>
      </c>
      <c r="N117" s="62" t="s">
        <v>19</v>
      </c>
      <c r="O117" s="51" t="str">
        <f>_xlfn.DISPIMG("ID_C344249F33724FE8817AFB8D49AEDEEA",1)</f>
        <v>=DISPIMG("ID_C344249F33724FE8817AFB8D49AEDEEA",1)</v>
      </c>
      <c r="P117" s="51"/>
    </row>
    <row r="118" ht="35" customHeight="1" spans="1:16">
      <c r="A118" s="62">
        <v>115</v>
      </c>
      <c r="B118" s="63">
        <v>22016061</v>
      </c>
      <c r="C118" s="63" t="s">
        <v>134</v>
      </c>
      <c r="D118" s="62">
        <v>55.19</v>
      </c>
      <c r="E118" s="62">
        <v>116</v>
      </c>
      <c r="F118" s="62">
        <v>12.8</v>
      </c>
      <c r="G118" s="62">
        <v>74</v>
      </c>
      <c r="H118" s="62">
        <v>5.9</v>
      </c>
      <c r="I118" s="62">
        <v>77</v>
      </c>
      <c r="J118" s="62">
        <v>73.89</v>
      </c>
      <c r="K118" s="62">
        <v>115</v>
      </c>
      <c r="L118" s="62">
        <v>2.38</v>
      </c>
      <c r="M118" s="62">
        <v>527</v>
      </c>
      <c r="N118" s="62" t="s">
        <v>19</v>
      </c>
      <c r="O118" s="51" t="str">
        <f>_xlfn.DISPIMG("ID_36676C782FEE4FDC8684CC17303F7D42",1)</f>
        <v>=DISPIMG("ID_36676C782FEE4FDC8684CC17303F7D42",1)</v>
      </c>
      <c r="P118" s="51"/>
    </row>
    <row r="119" ht="35" customHeight="1" spans="1:16">
      <c r="A119" s="62">
        <v>116</v>
      </c>
      <c r="B119" s="63">
        <v>22016010</v>
      </c>
      <c r="C119" s="63" t="s">
        <v>135</v>
      </c>
      <c r="D119" s="62">
        <v>56.57</v>
      </c>
      <c r="E119" s="62">
        <v>106</v>
      </c>
      <c r="F119" s="62">
        <v>12.1</v>
      </c>
      <c r="G119" s="62">
        <v>120</v>
      </c>
      <c r="H119" s="62">
        <v>5.2</v>
      </c>
      <c r="I119" s="62">
        <v>108</v>
      </c>
      <c r="J119" s="62">
        <v>73.87</v>
      </c>
      <c r="K119" s="62">
        <v>116</v>
      </c>
      <c r="L119" s="62">
        <v>2.63</v>
      </c>
      <c r="M119" s="62">
        <v>433</v>
      </c>
      <c r="N119" s="62" t="s">
        <v>19</v>
      </c>
      <c r="O119" s="51" t="str">
        <f>_xlfn.DISPIMG("ID_C60B8C0AD6A4407F85E7ED0766D23E91",1)</f>
        <v>=DISPIMG("ID_C60B8C0AD6A4407F85E7ED0766D23E91",1)</v>
      </c>
      <c r="P119" s="51"/>
    </row>
    <row r="120" ht="35" customHeight="1" spans="1:16">
      <c r="A120" s="62">
        <v>117</v>
      </c>
      <c r="B120" s="63">
        <v>22016100</v>
      </c>
      <c r="C120" s="63" t="s">
        <v>136</v>
      </c>
      <c r="D120" s="62">
        <v>56.4</v>
      </c>
      <c r="E120" s="62">
        <v>108</v>
      </c>
      <c r="F120" s="62">
        <v>12</v>
      </c>
      <c r="G120" s="62">
        <v>130</v>
      </c>
      <c r="H120" s="62">
        <v>5.4</v>
      </c>
      <c r="I120" s="62">
        <v>97</v>
      </c>
      <c r="J120" s="62">
        <v>73.8</v>
      </c>
      <c r="K120" s="62">
        <v>117</v>
      </c>
      <c r="L120" s="62">
        <v>2.72</v>
      </c>
      <c r="M120" s="62">
        <v>400</v>
      </c>
      <c r="N120" s="62" t="s">
        <v>19</v>
      </c>
      <c r="O120" s="51" t="str">
        <f>_xlfn.DISPIMG("ID_463987B0E0CC4256862D9153E400F12C",1)</f>
        <v>=DISPIMG("ID_463987B0E0CC4256862D9153E400F12C",1)</v>
      </c>
      <c r="P120" s="51"/>
    </row>
    <row r="121" ht="35" customHeight="1" spans="1:16">
      <c r="A121" s="62">
        <v>118</v>
      </c>
      <c r="B121" s="63">
        <v>22016031</v>
      </c>
      <c r="C121" s="63" t="s">
        <v>137</v>
      </c>
      <c r="D121" s="62">
        <v>55.87</v>
      </c>
      <c r="E121" s="62">
        <v>112</v>
      </c>
      <c r="F121" s="62">
        <v>12.1</v>
      </c>
      <c r="G121" s="62">
        <v>123</v>
      </c>
      <c r="H121" s="62">
        <v>5.5</v>
      </c>
      <c r="I121" s="62">
        <v>92</v>
      </c>
      <c r="J121" s="62">
        <v>73.47</v>
      </c>
      <c r="K121" s="62">
        <v>118</v>
      </c>
      <c r="L121" s="62">
        <v>2.51</v>
      </c>
      <c r="M121" s="62">
        <v>447</v>
      </c>
      <c r="N121" s="62" t="s">
        <v>19</v>
      </c>
      <c r="O121" s="51" t="str">
        <f>_xlfn.DISPIMG("ID_3C691D8257624467A7A0D89C3F85B95D",1)</f>
        <v>=DISPIMG("ID_3C691D8257624467A7A0D89C3F85B95D",1)</v>
      </c>
      <c r="P121" s="51"/>
    </row>
    <row r="122" ht="35" customHeight="1" spans="1:16">
      <c r="A122" s="62">
        <v>119</v>
      </c>
      <c r="B122" s="63">
        <v>22016044</v>
      </c>
      <c r="C122" s="63" t="s">
        <v>138</v>
      </c>
      <c r="D122" s="62">
        <v>56.08</v>
      </c>
      <c r="E122" s="62">
        <v>110</v>
      </c>
      <c r="F122" s="62">
        <v>12.1</v>
      </c>
      <c r="G122" s="62">
        <v>122</v>
      </c>
      <c r="H122" s="62">
        <v>5</v>
      </c>
      <c r="I122" s="62">
        <v>124</v>
      </c>
      <c r="J122" s="62">
        <v>73.18</v>
      </c>
      <c r="K122" s="62">
        <v>119</v>
      </c>
      <c r="L122" s="62">
        <v>2.57</v>
      </c>
      <c r="M122" s="62">
        <v>432</v>
      </c>
      <c r="N122" s="62" t="s">
        <v>19</v>
      </c>
      <c r="O122" s="51" t="str">
        <f>_xlfn.DISPIMG("ID_CF3D3120AF6D4C4595A49721F9F89851",1)</f>
        <v>=DISPIMG("ID_CF3D3120AF6D4C4595A49721F9F89851",1)</v>
      </c>
      <c r="P122" s="51"/>
    </row>
    <row r="123" ht="35" customHeight="1" spans="1:16">
      <c r="A123" s="62">
        <v>120</v>
      </c>
      <c r="B123" s="63">
        <v>22016045</v>
      </c>
      <c r="C123" s="63" t="s">
        <v>139</v>
      </c>
      <c r="D123" s="62">
        <v>54.45</v>
      </c>
      <c r="E123" s="62">
        <v>123</v>
      </c>
      <c r="F123" s="62">
        <v>12.5</v>
      </c>
      <c r="G123" s="62">
        <v>99</v>
      </c>
      <c r="H123" s="62">
        <v>6.2</v>
      </c>
      <c r="I123" s="62">
        <v>62</v>
      </c>
      <c r="J123" s="62">
        <v>73.15</v>
      </c>
      <c r="K123" s="62">
        <v>120</v>
      </c>
      <c r="L123" s="62">
        <v>2.36</v>
      </c>
      <c r="M123" s="62">
        <v>500</v>
      </c>
      <c r="N123" s="62" t="s">
        <v>19</v>
      </c>
      <c r="O123" s="51" t="str">
        <f>_xlfn.DISPIMG("ID_F66793B2C6824375912CB9333CFF57FC",1)</f>
        <v>=DISPIMG("ID_F66793B2C6824375912CB9333CFF57FC",1)</v>
      </c>
      <c r="P123" s="51"/>
    </row>
    <row r="124" ht="35" customHeight="1" spans="1:16">
      <c r="A124" s="62">
        <v>121</v>
      </c>
      <c r="B124" s="63">
        <v>22016126</v>
      </c>
      <c r="C124" s="63" t="s">
        <v>140</v>
      </c>
      <c r="D124" s="62">
        <v>55.06</v>
      </c>
      <c r="E124" s="62">
        <v>117</v>
      </c>
      <c r="F124" s="62">
        <v>12.1</v>
      </c>
      <c r="G124" s="62">
        <v>125</v>
      </c>
      <c r="H124" s="62">
        <v>5.8</v>
      </c>
      <c r="I124" s="62">
        <v>79</v>
      </c>
      <c r="J124" s="62">
        <v>72.95</v>
      </c>
      <c r="K124" s="62">
        <v>121</v>
      </c>
      <c r="L124" s="62">
        <v>2.4</v>
      </c>
      <c r="M124" s="62">
        <v>393</v>
      </c>
      <c r="N124" s="62" t="s">
        <v>141</v>
      </c>
      <c r="O124" s="51" t="str">
        <f>_xlfn.DISPIMG("ID_4BEA6E8C1FAF42DA9AC0EC4A3A54BDF7",1)</f>
        <v>=DISPIMG("ID_4BEA6E8C1FAF42DA9AC0EC4A3A54BDF7",1)</v>
      </c>
      <c r="P124" s="51"/>
    </row>
    <row r="125" ht="35" customHeight="1" spans="1:16">
      <c r="A125" s="62">
        <v>122</v>
      </c>
      <c r="B125" s="63">
        <v>22016090</v>
      </c>
      <c r="C125" s="63" t="s">
        <v>142</v>
      </c>
      <c r="D125" s="62">
        <v>55.83</v>
      </c>
      <c r="E125" s="62">
        <v>114</v>
      </c>
      <c r="F125" s="62">
        <v>12.1</v>
      </c>
      <c r="G125" s="62">
        <v>124</v>
      </c>
      <c r="H125" s="62">
        <v>5</v>
      </c>
      <c r="I125" s="62">
        <v>125</v>
      </c>
      <c r="J125" s="62">
        <v>72.92</v>
      </c>
      <c r="K125" s="62">
        <v>122</v>
      </c>
      <c r="L125" s="62">
        <v>2.59</v>
      </c>
      <c r="M125" s="62">
        <v>421</v>
      </c>
      <c r="N125" s="62" t="s">
        <v>19</v>
      </c>
      <c r="O125" s="51" t="str">
        <f>_xlfn.DISPIMG("ID_B7B1A9DDE0434C8C9C77EC9B4700E43F",1)</f>
        <v>=DISPIMG("ID_B7B1A9DDE0434C8C9C77EC9B4700E43F",1)</v>
      </c>
      <c r="P125" s="51"/>
    </row>
    <row r="126" ht="35" customHeight="1" spans="1:16">
      <c r="A126" s="62">
        <v>123</v>
      </c>
      <c r="B126" s="63">
        <v>22016034</v>
      </c>
      <c r="C126" s="63" t="s">
        <v>143</v>
      </c>
      <c r="D126" s="62">
        <v>54.14</v>
      </c>
      <c r="E126" s="62">
        <v>126</v>
      </c>
      <c r="F126" s="62">
        <v>13.3</v>
      </c>
      <c r="G126" s="62">
        <v>37</v>
      </c>
      <c r="H126" s="62">
        <v>5.1</v>
      </c>
      <c r="I126" s="62">
        <v>116</v>
      </c>
      <c r="J126" s="62">
        <v>72.54</v>
      </c>
      <c r="K126" s="62">
        <v>123</v>
      </c>
      <c r="L126" s="62">
        <v>2.35</v>
      </c>
      <c r="M126" s="62">
        <v>432</v>
      </c>
      <c r="N126" s="62" t="s">
        <v>19</v>
      </c>
      <c r="O126" s="51" t="str">
        <f>_xlfn.DISPIMG("ID_DFC7B8DF16474704851CCD04A4EA7EE8",1)</f>
        <v>=DISPIMG("ID_DFC7B8DF16474704851CCD04A4EA7EE8",1)</v>
      </c>
      <c r="P126" s="51"/>
    </row>
    <row r="127" ht="35" customHeight="1" spans="1:16">
      <c r="A127" s="62">
        <v>124</v>
      </c>
      <c r="B127" s="63">
        <v>22016059</v>
      </c>
      <c r="C127" s="63" t="s">
        <v>144</v>
      </c>
      <c r="D127" s="62">
        <v>54.73</v>
      </c>
      <c r="E127" s="62">
        <v>120</v>
      </c>
      <c r="F127" s="62">
        <v>12.4</v>
      </c>
      <c r="G127" s="62">
        <v>104</v>
      </c>
      <c r="H127" s="62">
        <v>5</v>
      </c>
      <c r="I127" s="62">
        <v>126</v>
      </c>
      <c r="J127" s="62">
        <v>72.13</v>
      </c>
      <c r="K127" s="62">
        <v>124</v>
      </c>
      <c r="L127" s="62">
        <v>2.36</v>
      </c>
      <c r="M127" s="62">
        <v>459</v>
      </c>
      <c r="N127" s="62" t="s">
        <v>19</v>
      </c>
      <c r="O127" s="51" t="str">
        <f>_xlfn.DISPIMG("ID_96F9DC592DDA4001811C0F2AA840D48A",1)</f>
        <v>=DISPIMG("ID_96F9DC592DDA4001811C0F2AA840D48A",1)</v>
      </c>
      <c r="P127" s="51"/>
    </row>
    <row r="128" ht="35" customHeight="1" spans="1:16">
      <c r="A128" s="62">
        <v>125</v>
      </c>
      <c r="B128" s="63">
        <v>21016086</v>
      </c>
      <c r="C128" s="69" t="s">
        <v>145</v>
      </c>
      <c r="D128" s="62">
        <v>54.64</v>
      </c>
      <c r="E128" s="62">
        <v>122</v>
      </c>
      <c r="F128" s="62">
        <v>12</v>
      </c>
      <c r="G128" s="62">
        <v>131</v>
      </c>
      <c r="H128" s="62">
        <v>5</v>
      </c>
      <c r="I128" s="62">
        <v>127</v>
      </c>
      <c r="J128" s="62">
        <v>71.64</v>
      </c>
      <c r="K128" s="62">
        <v>125</v>
      </c>
      <c r="L128" s="62">
        <v>2.35</v>
      </c>
      <c r="M128" s="62">
        <v>468</v>
      </c>
      <c r="N128" s="62" t="s">
        <v>19</v>
      </c>
      <c r="O128" s="51" t="str">
        <f>_xlfn.DISPIMG("ID_41097AC7D2214C5C8CA979A0FF4E77F0",1)</f>
        <v>=DISPIMG("ID_41097AC7D2214C5C8CA979A0FF4E77F0",1)</v>
      </c>
      <c r="P128" s="51"/>
    </row>
    <row r="129" ht="35" customHeight="1" spans="1:16">
      <c r="A129" s="62">
        <v>126</v>
      </c>
      <c r="B129" s="63">
        <v>22016095</v>
      </c>
      <c r="C129" s="63" t="s">
        <v>146</v>
      </c>
      <c r="D129" s="62">
        <v>54.21</v>
      </c>
      <c r="E129" s="62">
        <v>125</v>
      </c>
      <c r="F129" s="62">
        <v>12.4</v>
      </c>
      <c r="G129" s="62">
        <v>105</v>
      </c>
      <c r="H129" s="62">
        <v>5</v>
      </c>
      <c r="I129" s="62">
        <v>128</v>
      </c>
      <c r="J129" s="62">
        <v>71.61</v>
      </c>
      <c r="K129" s="62">
        <v>126</v>
      </c>
      <c r="L129" s="62">
        <v>2.26</v>
      </c>
      <c r="M129" s="62">
        <v>503</v>
      </c>
      <c r="N129" s="62" t="s">
        <v>19</v>
      </c>
      <c r="O129" s="51" t="str">
        <f>_xlfn.DISPIMG("ID_F197A4CE09B34EA9B4DE3AE0AA468F06",1)</f>
        <v>=DISPIMG("ID_F197A4CE09B34EA9B4DE3AE0AA468F06",1)</v>
      </c>
      <c r="P129" s="51"/>
    </row>
    <row r="130" ht="35" customHeight="1" spans="1:16">
      <c r="A130" s="62">
        <v>127</v>
      </c>
      <c r="B130" s="63">
        <v>22016039</v>
      </c>
      <c r="C130" s="63" t="s">
        <v>147</v>
      </c>
      <c r="D130" s="62">
        <v>54.1</v>
      </c>
      <c r="E130" s="62">
        <v>127</v>
      </c>
      <c r="F130" s="62">
        <v>12</v>
      </c>
      <c r="G130" s="62">
        <v>132</v>
      </c>
      <c r="H130" s="62">
        <v>5</v>
      </c>
      <c r="I130" s="62">
        <v>129</v>
      </c>
      <c r="J130" s="62">
        <v>71.1</v>
      </c>
      <c r="K130" s="62">
        <v>127</v>
      </c>
      <c r="L130" s="62">
        <v>2.31</v>
      </c>
      <c r="M130" s="62">
        <v>445</v>
      </c>
      <c r="N130" s="62" t="s">
        <v>19</v>
      </c>
      <c r="O130" s="51" t="str">
        <f>_xlfn.DISPIMG("ID_C814EB9E5A7C47DDBF83C379633B7287",1)</f>
        <v>=DISPIMG("ID_C814EB9E5A7C47DDBF83C379633B7287",1)</v>
      </c>
      <c r="P130" s="51"/>
    </row>
    <row r="131" ht="35" customHeight="1" spans="1:16">
      <c r="A131" s="62">
        <v>128</v>
      </c>
      <c r="B131" s="63">
        <v>22016049</v>
      </c>
      <c r="C131" s="63" t="s">
        <v>148</v>
      </c>
      <c r="D131" s="62">
        <v>53.38</v>
      </c>
      <c r="E131" s="62">
        <v>128</v>
      </c>
      <c r="F131" s="62">
        <v>12</v>
      </c>
      <c r="G131" s="62">
        <v>133</v>
      </c>
      <c r="H131" s="62">
        <v>5</v>
      </c>
      <c r="I131" s="62">
        <v>130</v>
      </c>
      <c r="J131" s="62">
        <v>70.38</v>
      </c>
      <c r="K131" s="62">
        <v>128</v>
      </c>
      <c r="L131" s="62">
        <v>2.23</v>
      </c>
      <c r="M131" s="62">
        <v>504</v>
      </c>
      <c r="N131" s="62" t="s">
        <v>19</v>
      </c>
      <c r="O131" s="51" t="str">
        <f>_xlfn.DISPIMG("ID_2205A5A577CD4C118B80D9639BA56484",1)</f>
        <v>=DISPIMG("ID_2205A5A577CD4C118B80D9639BA56484",1)</v>
      </c>
      <c r="P131" s="51"/>
    </row>
    <row r="132" ht="35" customHeight="1" spans="1:16">
      <c r="A132" s="62">
        <v>129</v>
      </c>
      <c r="B132" s="63">
        <v>22016127</v>
      </c>
      <c r="C132" s="63" t="s">
        <v>149</v>
      </c>
      <c r="D132" s="62">
        <v>52.71</v>
      </c>
      <c r="E132" s="62">
        <v>129</v>
      </c>
      <c r="F132" s="62">
        <v>12.6</v>
      </c>
      <c r="G132" s="62">
        <v>89</v>
      </c>
      <c r="H132" s="62">
        <v>5</v>
      </c>
      <c r="I132" s="62">
        <v>131</v>
      </c>
      <c r="J132" s="62">
        <v>70.31</v>
      </c>
      <c r="K132" s="62">
        <v>129</v>
      </c>
      <c r="L132" s="62">
        <v>1.97</v>
      </c>
      <c r="M132" s="62">
        <v>441</v>
      </c>
      <c r="N132" s="62" t="s">
        <v>141</v>
      </c>
      <c r="O132" s="51" t="str">
        <f>_xlfn.DISPIMG("ID_652AABB34F2D420EABACD8A92B663CF2",1)</f>
        <v>=DISPIMG("ID_652AABB34F2D420EABACD8A92B663CF2",1)</v>
      </c>
      <c r="P132" s="51"/>
    </row>
    <row r="133" ht="35" customHeight="1" spans="1:16">
      <c r="A133" s="62">
        <v>130</v>
      </c>
      <c r="B133" s="63">
        <v>22016026</v>
      </c>
      <c r="C133" s="63" t="s">
        <v>150</v>
      </c>
      <c r="D133" s="62">
        <v>52.42</v>
      </c>
      <c r="E133" s="62">
        <v>131</v>
      </c>
      <c r="F133" s="62">
        <v>12.6</v>
      </c>
      <c r="G133" s="62">
        <v>90</v>
      </c>
      <c r="H133" s="62" t="s">
        <v>151</v>
      </c>
      <c r="I133" s="62">
        <v>117</v>
      </c>
      <c r="J133" s="62" t="s">
        <v>152</v>
      </c>
      <c r="K133" s="62">
        <v>130</v>
      </c>
      <c r="L133" s="62">
        <v>1.99</v>
      </c>
      <c r="M133" s="62">
        <v>425</v>
      </c>
      <c r="N133" s="62" t="s">
        <v>19</v>
      </c>
      <c r="O133" s="51" t="str">
        <f>_xlfn.DISPIMG("ID_0D74346FD6254E4B827CB037474E07D8",1)</f>
        <v>=DISPIMG("ID_0D74346FD6254E4B827CB037474E07D8",1)</v>
      </c>
      <c r="P133" s="51"/>
    </row>
    <row r="134" ht="35" customHeight="1" spans="1:16">
      <c r="A134" s="62">
        <v>131</v>
      </c>
      <c r="B134" s="63">
        <v>22016029</v>
      </c>
      <c r="C134" s="63" t="s">
        <v>153</v>
      </c>
      <c r="D134" s="62">
        <v>52.53</v>
      </c>
      <c r="E134" s="62">
        <v>130</v>
      </c>
      <c r="F134" s="62">
        <v>12.1</v>
      </c>
      <c r="G134" s="62">
        <v>126</v>
      </c>
      <c r="H134" s="62">
        <v>5</v>
      </c>
      <c r="I134" s="62">
        <v>132</v>
      </c>
      <c r="J134" s="62">
        <v>69.63</v>
      </c>
      <c r="K134" s="62">
        <v>131</v>
      </c>
      <c r="L134" s="62">
        <v>2.13</v>
      </c>
      <c r="M134" s="62">
        <v>434</v>
      </c>
      <c r="N134" s="62" t="s">
        <v>141</v>
      </c>
      <c r="O134" s="51" t="str">
        <f>_xlfn.DISPIMG("ID_7FCF40DDF02C4043900F4DB4F5CBEE0A",1)</f>
        <v>=DISPIMG("ID_7FCF40DDF02C4043900F4DB4F5CBEE0A",1)</v>
      </c>
      <c r="P134" s="51"/>
    </row>
    <row r="135" ht="35" customHeight="1" spans="1:16">
      <c r="A135" s="62">
        <v>132</v>
      </c>
      <c r="B135" s="63">
        <v>22016002</v>
      </c>
      <c r="C135" s="63" t="s">
        <v>154</v>
      </c>
      <c r="D135" s="62">
        <v>50.66</v>
      </c>
      <c r="E135" s="62">
        <v>132</v>
      </c>
      <c r="F135" s="62">
        <v>12</v>
      </c>
      <c r="G135" s="62">
        <v>134</v>
      </c>
      <c r="H135" s="62">
        <v>5</v>
      </c>
      <c r="I135" s="62">
        <v>133</v>
      </c>
      <c r="J135" s="62">
        <v>67.66</v>
      </c>
      <c r="K135" s="62">
        <v>132</v>
      </c>
      <c r="L135" s="62">
        <v>2.04</v>
      </c>
      <c r="M135" s="62" t="s">
        <v>126</v>
      </c>
      <c r="N135" s="62" t="s">
        <v>141</v>
      </c>
      <c r="O135" s="51" t="str">
        <f>_xlfn.DISPIMG("ID_0D2C11A07D1A46A8BF5B73581B3A0F6B",1)</f>
        <v>=DISPIMG("ID_0D2C11A07D1A46A8BF5B73581B3A0F6B",1)</v>
      </c>
      <c r="P135" s="51"/>
    </row>
    <row r="136" ht="35" customHeight="1" spans="1:16">
      <c r="A136" s="62">
        <v>133</v>
      </c>
      <c r="B136" s="63">
        <v>22016120</v>
      </c>
      <c r="C136" s="63" t="s">
        <v>155</v>
      </c>
      <c r="D136" s="62">
        <v>49.28</v>
      </c>
      <c r="E136" s="62">
        <v>133</v>
      </c>
      <c r="F136" s="62">
        <v>12.4</v>
      </c>
      <c r="G136" s="62">
        <v>106</v>
      </c>
      <c r="H136" s="62">
        <v>5</v>
      </c>
      <c r="I136" s="62">
        <v>134</v>
      </c>
      <c r="J136" s="62">
        <v>66.68</v>
      </c>
      <c r="K136" s="62">
        <v>133</v>
      </c>
      <c r="L136" s="62">
        <v>1.77</v>
      </c>
      <c r="M136" s="62" t="s">
        <v>126</v>
      </c>
      <c r="N136" s="62" t="s">
        <v>141</v>
      </c>
      <c r="O136" s="51" t="str">
        <f>_xlfn.DISPIMG("ID_20F5D92B82C24C13B2D113F11E497504",1)</f>
        <v>=DISPIMG("ID_20F5D92B82C24C13B2D113F11E497504",1)</v>
      </c>
      <c r="P136" s="51"/>
    </row>
    <row r="137" ht="35" customHeight="1" spans="1:16">
      <c r="A137" s="62">
        <v>134</v>
      </c>
      <c r="B137" s="63">
        <v>22016117</v>
      </c>
      <c r="C137" s="63" t="s">
        <v>156</v>
      </c>
      <c r="D137" s="62">
        <v>48.83</v>
      </c>
      <c r="E137" s="62">
        <v>134</v>
      </c>
      <c r="F137" s="62">
        <v>12.1</v>
      </c>
      <c r="G137" s="62">
        <v>127</v>
      </c>
      <c r="H137" s="62">
        <v>5.1</v>
      </c>
      <c r="I137" s="62">
        <v>118</v>
      </c>
      <c r="J137" s="62">
        <v>66.03</v>
      </c>
      <c r="K137" s="62">
        <v>134</v>
      </c>
      <c r="L137" s="62">
        <v>1.68</v>
      </c>
      <c r="M137" s="62">
        <v>391</v>
      </c>
      <c r="N137" s="62" t="s">
        <v>141</v>
      </c>
      <c r="O137" s="51" t="str">
        <f>_xlfn.DISPIMG("ID_F8D6471EF54B42DF9E71076E4E220C2C",1)</f>
        <v>=DISPIMG("ID_F8D6471EF54B42DF9E71076E4E220C2C",1)</v>
      </c>
      <c r="P137" s="51"/>
    </row>
    <row r="138" customHeight="1" spans="3:8">
      <c r="C138" s="28" t="s">
        <v>157</v>
      </c>
      <c r="D138" s="28"/>
      <c r="E138" s="28"/>
      <c r="F138" s="28" t="s">
        <v>158</v>
      </c>
      <c r="G138" s="28"/>
      <c r="H138" s="29"/>
    </row>
  </sheetData>
  <mergeCells count="3">
    <mergeCell ref="A1:P1"/>
    <mergeCell ref="A2:D2"/>
    <mergeCell ref="F138:H138"/>
  </mergeCells>
  <pageMargins left="0.75" right="0.75" top="1" bottom="1" header="0.5" footer="0.5"/>
  <pageSetup paperSize="9" scale="48" fitToHeight="0" orientation="landscape"/>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9"/>
  <sheetViews>
    <sheetView zoomScale="90" zoomScaleNormal="90" workbookViewId="0">
      <selection activeCell="A3" sqref="$A3:$XFD3"/>
    </sheetView>
  </sheetViews>
  <sheetFormatPr defaultColWidth="13.8148148148148" defaultRowHeight="18" customHeight="1"/>
  <cols>
    <col min="1" max="2" width="13.8148148148148" style="10"/>
    <col min="3" max="3" width="18.7222222222222" style="10" customWidth="1"/>
    <col min="4" max="4" width="21.4537037037037" style="10" customWidth="1"/>
    <col min="5" max="5" width="18.9074074074074" style="10" customWidth="1"/>
    <col min="6" max="7" width="13.8148148148148" style="10"/>
    <col min="8" max="8" width="22.5462962962963" style="10" customWidth="1"/>
    <col min="9" max="9" width="15.2685185185185" style="10" customWidth="1"/>
    <col min="10" max="10" width="70.7314814814815" style="53" customWidth="1"/>
    <col min="11" max="11" width="13.8148148148148" style="31"/>
    <col min="12" max="12" width="13.8148148148148" style="10"/>
    <col min="13" max="16384" width="13.8148148148148" style="1"/>
  </cols>
  <sheetData>
    <row r="1" ht="17.4" spans="1:12">
      <c r="A1" s="3" t="s">
        <v>159</v>
      </c>
      <c r="B1" s="4"/>
      <c r="C1" s="4"/>
      <c r="D1" s="4"/>
      <c r="E1" s="4"/>
      <c r="F1" s="4"/>
      <c r="G1" s="4"/>
      <c r="H1" s="4"/>
      <c r="I1" s="4"/>
      <c r="J1" s="4"/>
      <c r="K1" s="4"/>
      <c r="L1" s="4"/>
    </row>
    <row r="2" ht="13.2" spans="1:12">
      <c r="A2" s="9" t="s">
        <v>1</v>
      </c>
      <c r="B2" s="8"/>
      <c r="C2" s="8"/>
      <c r="D2" s="8"/>
      <c r="E2" s="8"/>
      <c r="F2" s="8"/>
      <c r="G2" s="8"/>
      <c r="H2" s="8"/>
      <c r="I2" s="8"/>
      <c r="J2" s="25"/>
      <c r="K2" s="16"/>
      <c r="L2" s="8"/>
    </row>
    <row r="3" ht="13.2" spans="1:12">
      <c r="A3" s="9" t="s">
        <v>2</v>
      </c>
      <c r="B3" s="9" t="s">
        <v>3</v>
      </c>
      <c r="C3" s="9" t="s">
        <v>4</v>
      </c>
      <c r="D3" s="9" t="s">
        <v>160</v>
      </c>
      <c r="E3" s="9" t="s">
        <v>161</v>
      </c>
      <c r="F3" s="9" t="s">
        <v>162</v>
      </c>
      <c r="G3" s="9" t="s">
        <v>163</v>
      </c>
      <c r="H3" s="9" t="s">
        <v>164</v>
      </c>
      <c r="I3" s="9" t="s">
        <v>165</v>
      </c>
      <c r="J3" s="9" t="s">
        <v>166</v>
      </c>
      <c r="K3" s="54" t="s">
        <v>16</v>
      </c>
      <c r="L3" s="9" t="s">
        <v>17</v>
      </c>
    </row>
    <row r="4" ht="408" customHeight="1" spans="1:12">
      <c r="A4" s="8">
        <v>1</v>
      </c>
      <c r="B4" s="8">
        <v>22016068</v>
      </c>
      <c r="C4" s="9" t="s">
        <v>21</v>
      </c>
      <c r="D4" s="8">
        <v>60</v>
      </c>
      <c r="E4" s="8">
        <v>40</v>
      </c>
      <c r="F4" s="8">
        <v>0</v>
      </c>
      <c r="G4" s="8">
        <v>100</v>
      </c>
      <c r="H4" s="8">
        <v>20</v>
      </c>
      <c r="I4" s="8">
        <v>1</v>
      </c>
      <c r="J4" s="15" t="s">
        <v>167</v>
      </c>
      <c r="K4" s="22" t="str">
        <f>_xlfn.DISPIMG("ID_01A2C4C7D34848F3BC8CE918619EDCE6",1)</f>
        <v>=DISPIMG("ID_01A2C4C7D34848F3BC8CE918619EDCE6",1)</v>
      </c>
      <c r="L4" s="24"/>
    </row>
    <row r="5" ht="316.8" spans="1:12">
      <c r="A5" s="8">
        <v>2</v>
      </c>
      <c r="B5" s="8">
        <v>22016093</v>
      </c>
      <c r="C5" s="9" t="s">
        <v>18</v>
      </c>
      <c r="D5" s="8">
        <v>60</v>
      </c>
      <c r="E5" s="8">
        <v>39</v>
      </c>
      <c r="F5" s="8">
        <v>0</v>
      </c>
      <c r="G5" s="8">
        <v>99</v>
      </c>
      <c r="H5" s="8">
        <v>19.8</v>
      </c>
      <c r="I5" s="8">
        <v>2</v>
      </c>
      <c r="J5" s="15" t="s">
        <v>168</v>
      </c>
      <c r="K5" s="16" t="str">
        <f>_xlfn.DISPIMG("ID_C45166022784409A99FAD396AAE1EE0C",1)</f>
        <v>=DISPIMG("ID_C45166022784409A99FAD396AAE1EE0C",1)</v>
      </c>
      <c r="L5" s="8"/>
    </row>
    <row r="6" ht="290.4" spans="1:12">
      <c r="A6" s="8">
        <v>3</v>
      </c>
      <c r="B6" s="8">
        <v>22016102</v>
      </c>
      <c r="C6" s="9" t="s">
        <v>20</v>
      </c>
      <c r="D6" s="8">
        <v>60</v>
      </c>
      <c r="E6" s="8">
        <v>36.5</v>
      </c>
      <c r="F6" s="8">
        <v>0</v>
      </c>
      <c r="G6" s="8">
        <v>96.5</v>
      </c>
      <c r="H6" s="8">
        <v>19.3</v>
      </c>
      <c r="I6" s="8">
        <v>3</v>
      </c>
      <c r="J6" s="15" t="s">
        <v>169</v>
      </c>
      <c r="K6" s="16" t="str">
        <f>_xlfn.DISPIMG("ID_124497947486496798DF12F7D26D34F5",1)</f>
        <v>=DISPIMG("ID_124497947486496798DF12F7D26D34F5",1)</v>
      </c>
      <c r="L6" s="8"/>
    </row>
    <row r="7" ht="409.5" spans="1:12">
      <c r="A7" s="8">
        <v>4</v>
      </c>
      <c r="B7" s="8">
        <v>22016056</v>
      </c>
      <c r="C7" s="9" t="s">
        <v>47</v>
      </c>
      <c r="D7" s="8">
        <v>60</v>
      </c>
      <c r="E7" s="8">
        <v>24.5</v>
      </c>
      <c r="F7" s="8">
        <v>0</v>
      </c>
      <c r="G7" s="8">
        <v>84.5</v>
      </c>
      <c r="H7" s="8">
        <v>16.9</v>
      </c>
      <c r="I7" s="8">
        <v>4</v>
      </c>
      <c r="J7" s="15" t="s">
        <v>170</v>
      </c>
      <c r="K7" s="16" t="str">
        <f>_xlfn.DISPIMG("ID_C214CB590AF94C10ADBF8D2CFA4EA415",1)</f>
        <v>=DISPIMG("ID_C214CB590AF94C10ADBF8D2CFA4EA415",1)</v>
      </c>
      <c r="L7" s="8"/>
    </row>
    <row r="8" ht="264" spans="1:12">
      <c r="A8" s="8">
        <v>5</v>
      </c>
      <c r="B8" s="8">
        <v>22016088</v>
      </c>
      <c r="C8" s="9" t="s">
        <v>25</v>
      </c>
      <c r="D8" s="8">
        <v>60</v>
      </c>
      <c r="E8" s="8">
        <v>20.5</v>
      </c>
      <c r="F8" s="8">
        <v>0</v>
      </c>
      <c r="G8" s="8">
        <v>80.5</v>
      </c>
      <c r="H8" s="24">
        <v>16.1</v>
      </c>
      <c r="I8" s="8">
        <v>5</v>
      </c>
      <c r="J8" s="15" t="s">
        <v>171</v>
      </c>
      <c r="K8" s="16" t="str">
        <f>_xlfn.DISPIMG("ID_F75EB172ACBC4BA592C075ABB8889B23",1)</f>
        <v>=DISPIMG("ID_F75EB172ACBC4BA592C075ABB8889B23",1)</v>
      </c>
      <c r="L8" s="8"/>
    </row>
    <row r="9" ht="145.2" spans="1:12">
      <c r="A9" s="8">
        <v>6</v>
      </c>
      <c r="B9" s="8">
        <v>22016014</v>
      </c>
      <c r="C9" s="9" t="s">
        <v>39</v>
      </c>
      <c r="D9" s="8">
        <v>60</v>
      </c>
      <c r="E9" s="8">
        <v>20</v>
      </c>
      <c r="F9" s="8">
        <v>0</v>
      </c>
      <c r="G9" s="8">
        <v>80</v>
      </c>
      <c r="H9" s="8">
        <v>16</v>
      </c>
      <c r="I9" s="8">
        <v>6</v>
      </c>
      <c r="J9" s="15" t="s">
        <v>172</v>
      </c>
      <c r="K9" s="31" t="str">
        <f>_xlfn.DISPIMG("ID_39FD2C3B4730416A931EE4FC7D638C50",1)</f>
        <v>=DISPIMG("ID_39FD2C3B4730416A931EE4FC7D638C50",1)</v>
      </c>
      <c r="L9" s="8"/>
    </row>
    <row r="10" ht="284" customHeight="1" spans="1:12">
      <c r="A10" s="8">
        <v>7</v>
      </c>
      <c r="B10" s="8">
        <v>22016094</v>
      </c>
      <c r="C10" s="9" t="s">
        <v>23</v>
      </c>
      <c r="D10" s="8">
        <v>60</v>
      </c>
      <c r="E10" s="8">
        <v>19.5</v>
      </c>
      <c r="F10" s="8">
        <v>0</v>
      </c>
      <c r="G10" s="8">
        <v>79.5</v>
      </c>
      <c r="H10" s="8">
        <v>15.9</v>
      </c>
      <c r="I10" s="8">
        <v>7</v>
      </c>
      <c r="J10" s="15" t="s">
        <v>173</v>
      </c>
      <c r="K10" s="16" t="str">
        <f>_xlfn.DISPIMG("ID_6D90B4BDB2634A8F923D543C5DDB4096",1)</f>
        <v>=DISPIMG("ID_6D90B4BDB2634A8F923D543C5DDB4096",1)</v>
      </c>
      <c r="L10" s="8"/>
    </row>
    <row r="11" ht="97" customHeight="1" spans="1:12">
      <c r="A11" s="8">
        <v>8</v>
      </c>
      <c r="B11" s="8">
        <v>22016077</v>
      </c>
      <c r="C11" s="9" t="s">
        <v>57</v>
      </c>
      <c r="D11" s="8">
        <v>60</v>
      </c>
      <c r="E11" s="8">
        <v>17.5</v>
      </c>
      <c r="F11" s="8">
        <v>0</v>
      </c>
      <c r="G11" s="8">
        <v>77.5</v>
      </c>
      <c r="H11" s="8">
        <v>15.5</v>
      </c>
      <c r="I11" s="8">
        <v>8</v>
      </c>
      <c r="J11" s="15" t="s">
        <v>174</v>
      </c>
      <c r="K11" s="16" t="str">
        <f>_xlfn.DISPIMG("ID_1DDD8216E9A84A78AE4A08CB35CAE637",1)</f>
        <v>=DISPIMG("ID_1DDD8216E9A84A78AE4A08CB35CAE637",1)</v>
      </c>
      <c r="L11" s="8"/>
    </row>
    <row r="12" ht="222" customHeight="1" spans="1:12">
      <c r="A12" s="8">
        <v>9</v>
      </c>
      <c r="B12" s="8">
        <v>22016080</v>
      </c>
      <c r="C12" s="9" t="s">
        <v>65</v>
      </c>
      <c r="D12" s="8">
        <v>60</v>
      </c>
      <c r="E12" s="8">
        <v>17</v>
      </c>
      <c r="F12" s="8">
        <v>0</v>
      </c>
      <c r="G12" s="8">
        <v>77</v>
      </c>
      <c r="H12" s="8">
        <v>15.4</v>
      </c>
      <c r="I12" s="8">
        <v>9</v>
      </c>
      <c r="J12" s="15" t="s">
        <v>175</v>
      </c>
      <c r="K12" s="16" t="str">
        <f>_xlfn.DISPIMG("ID_CB9AC36CE85D4621A80280420C188E48",1)</f>
        <v>=DISPIMG("ID_CB9AC36CE85D4621A80280420C188E48",1)</v>
      </c>
      <c r="L12" s="8"/>
    </row>
    <row r="13" ht="123" customHeight="1" spans="1:12">
      <c r="A13" s="8">
        <v>10</v>
      </c>
      <c r="B13" s="8">
        <v>22016004</v>
      </c>
      <c r="C13" s="9" t="s">
        <v>51</v>
      </c>
      <c r="D13" s="8">
        <v>60</v>
      </c>
      <c r="E13" s="8">
        <v>16</v>
      </c>
      <c r="F13" s="8">
        <v>0</v>
      </c>
      <c r="G13" s="8">
        <v>76</v>
      </c>
      <c r="H13" s="8">
        <v>15.2</v>
      </c>
      <c r="I13" s="8">
        <v>10</v>
      </c>
      <c r="J13" s="15" t="s">
        <v>176</v>
      </c>
      <c r="K13" s="16" t="str">
        <f>_xlfn.DISPIMG("ID_263888E69D8B481BBDE1E311A41BF550",1)</f>
        <v>=DISPIMG("ID_263888E69D8B481BBDE1E311A41BF550",1)</v>
      </c>
      <c r="L13" s="8"/>
    </row>
    <row r="14" ht="134" customHeight="1" spans="1:12">
      <c r="A14" s="8">
        <v>11</v>
      </c>
      <c r="B14" s="8">
        <v>22016051</v>
      </c>
      <c r="C14" s="9" t="s">
        <v>68</v>
      </c>
      <c r="D14" s="8">
        <v>60</v>
      </c>
      <c r="E14" s="8">
        <v>15</v>
      </c>
      <c r="F14" s="8">
        <v>0</v>
      </c>
      <c r="G14" s="8">
        <v>75</v>
      </c>
      <c r="H14" s="8">
        <v>15</v>
      </c>
      <c r="I14" s="8">
        <v>11</v>
      </c>
      <c r="J14" s="15" t="s">
        <v>177</v>
      </c>
      <c r="K14" s="16" t="str">
        <f>_xlfn.DISPIMG("ID_C257C230927E4AF8B871CF7EC0F85067",1)</f>
        <v>=DISPIMG("ID_C257C230927E4AF8B871CF7EC0F85067",1)</v>
      </c>
      <c r="L14" s="8"/>
    </row>
    <row r="15" ht="138" customHeight="1" spans="1:12">
      <c r="A15" s="8">
        <v>12</v>
      </c>
      <c r="B15" s="8">
        <v>22016020</v>
      </c>
      <c r="C15" s="9" t="s">
        <v>32</v>
      </c>
      <c r="D15" s="8">
        <v>60</v>
      </c>
      <c r="E15" s="8">
        <v>14</v>
      </c>
      <c r="F15" s="8">
        <v>0</v>
      </c>
      <c r="G15" s="8">
        <v>74</v>
      </c>
      <c r="H15" s="8">
        <v>14.8</v>
      </c>
      <c r="I15" s="8">
        <v>12</v>
      </c>
      <c r="J15" s="15" t="s">
        <v>178</v>
      </c>
      <c r="K15" s="16" t="str">
        <f>_xlfn.DISPIMG("ID_4A9152CE49B2471F915A80B124EE2219",1)</f>
        <v>=DISPIMG("ID_4A9152CE49B2471F915A80B124EE2219",1)</v>
      </c>
      <c r="L15" s="8"/>
    </row>
    <row r="16" ht="196" customHeight="1" spans="1:12">
      <c r="A16" s="8">
        <v>13</v>
      </c>
      <c r="B16" s="8">
        <v>22016071</v>
      </c>
      <c r="C16" s="9" t="s">
        <v>34</v>
      </c>
      <c r="D16" s="8">
        <v>60</v>
      </c>
      <c r="E16" s="8">
        <v>13.5</v>
      </c>
      <c r="F16" s="8">
        <v>0</v>
      </c>
      <c r="G16" s="8">
        <v>73.5</v>
      </c>
      <c r="H16" s="8">
        <v>14.7</v>
      </c>
      <c r="I16" s="8">
        <v>13</v>
      </c>
      <c r="J16" s="15" t="s">
        <v>179</v>
      </c>
      <c r="K16" s="16" t="str">
        <f>_xlfn.DISPIMG("ID_31DEE161F5BE463498526F0AB82D754D",1)</f>
        <v>=DISPIMG("ID_31DEE161F5BE463498526F0AB82D754D",1)</v>
      </c>
      <c r="L16" s="8"/>
    </row>
    <row r="17" ht="149" customHeight="1" spans="1:12">
      <c r="A17" s="8">
        <v>14</v>
      </c>
      <c r="B17" s="8">
        <v>22016073</v>
      </c>
      <c r="C17" s="9" t="s">
        <v>44</v>
      </c>
      <c r="D17" s="8">
        <v>60</v>
      </c>
      <c r="E17" s="8">
        <v>13.5</v>
      </c>
      <c r="F17" s="8">
        <v>0</v>
      </c>
      <c r="G17" s="8">
        <v>73.5</v>
      </c>
      <c r="H17" s="8">
        <v>14.7</v>
      </c>
      <c r="I17" s="8">
        <v>14</v>
      </c>
      <c r="J17" s="15" t="s">
        <v>180</v>
      </c>
      <c r="K17" s="16" t="str">
        <f>_xlfn.DISPIMG("ID_CFF770ADF722471A86A6BCAB124C8FE1",1)</f>
        <v>=DISPIMG("ID_CFF770ADF722471A86A6BCAB124C8FE1",1)</v>
      </c>
      <c r="L17" s="8"/>
    </row>
    <row r="18" ht="180.75" customHeight="1" spans="1:12">
      <c r="A18" s="8">
        <v>15</v>
      </c>
      <c r="B18" s="8">
        <v>22016092</v>
      </c>
      <c r="C18" s="9" t="s">
        <v>71</v>
      </c>
      <c r="D18" s="8">
        <v>60</v>
      </c>
      <c r="E18" s="8">
        <v>13.5</v>
      </c>
      <c r="F18" s="8">
        <v>0</v>
      </c>
      <c r="G18" s="8">
        <v>73.5</v>
      </c>
      <c r="H18" s="8">
        <v>14.7</v>
      </c>
      <c r="I18" s="8">
        <v>15</v>
      </c>
      <c r="J18" s="18" t="s">
        <v>181</v>
      </c>
      <c r="K18" s="16" t="str">
        <f>_xlfn.DISPIMG("ID_40CFE9C72E55497BAB53358E119C7259",1)</f>
        <v>=DISPIMG("ID_40CFE9C72E55497BAB53358E119C7259",1)</v>
      </c>
      <c r="L18" s="8"/>
    </row>
    <row r="19" ht="100" customHeight="1" spans="1:12">
      <c r="A19" s="8">
        <v>16</v>
      </c>
      <c r="B19" s="8">
        <v>22016064</v>
      </c>
      <c r="C19" s="9" t="s">
        <v>91</v>
      </c>
      <c r="D19" s="8">
        <v>60</v>
      </c>
      <c r="E19" s="8">
        <v>13</v>
      </c>
      <c r="F19" s="8">
        <v>0</v>
      </c>
      <c r="G19" s="8">
        <v>73</v>
      </c>
      <c r="H19" s="8">
        <v>14.6</v>
      </c>
      <c r="I19" s="8">
        <v>16</v>
      </c>
      <c r="J19" s="15" t="s">
        <v>182</v>
      </c>
      <c r="K19" s="16" t="str">
        <f>_xlfn.DISPIMG("ID_B7BC39EDC95D44959726B96E699E0D7A",1)</f>
        <v>=DISPIMG("ID_B7BC39EDC95D44959726B96E699E0D7A",1)</v>
      </c>
      <c r="L19" s="8"/>
    </row>
    <row r="20" ht="137" customHeight="1" spans="1:12">
      <c r="A20" s="8">
        <v>17</v>
      </c>
      <c r="B20" s="8">
        <v>22016098</v>
      </c>
      <c r="C20" s="9" t="s">
        <v>29</v>
      </c>
      <c r="D20" s="8">
        <v>60</v>
      </c>
      <c r="E20" s="8">
        <v>12.5</v>
      </c>
      <c r="F20" s="8">
        <v>0</v>
      </c>
      <c r="G20" s="8">
        <v>72.5</v>
      </c>
      <c r="H20" s="8">
        <v>14.5</v>
      </c>
      <c r="I20" s="8">
        <v>17</v>
      </c>
      <c r="J20" s="15" t="s">
        <v>183</v>
      </c>
      <c r="K20" s="16" t="str">
        <f>_xlfn.DISPIMG("ID_3DEBDEC57C944F6EB2E9FAF21B808D93",1)</f>
        <v>=DISPIMG("ID_3DEBDEC57C944F6EB2E9FAF21B808D93",1)</v>
      </c>
      <c r="L20" s="8"/>
    </row>
    <row r="21" ht="117" customHeight="1" spans="1:12">
      <c r="A21" s="8">
        <v>18</v>
      </c>
      <c r="B21" s="8">
        <v>22016084</v>
      </c>
      <c r="C21" s="9" t="s">
        <v>75</v>
      </c>
      <c r="D21" s="8">
        <v>60</v>
      </c>
      <c r="E21" s="8">
        <v>12.5</v>
      </c>
      <c r="F21" s="8">
        <v>0</v>
      </c>
      <c r="G21" s="8">
        <v>72.5</v>
      </c>
      <c r="H21" s="8">
        <v>14.5</v>
      </c>
      <c r="I21" s="8">
        <v>18</v>
      </c>
      <c r="J21" s="15" t="s">
        <v>184</v>
      </c>
      <c r="K21" s="16" t="str">
        <f>_xlfn.DISPIMG("ID_BBD58C7036C14E749562CD10C904CEC4",1)</f>
        <v>=DISPIMG("ID_BBD58C7036C14E749562CD10C904CEC4",1)</v>
      </c>
      <c r="L21" s="8"/>
    </row>
    <row r="22" ht="133" customHeight="1" spans="1:12">
      <c r="A22" s="8">
        <v>19</v>
      </c>
      <c r="B22" s="8">
        <v>22016041</v>
      </c>
      <c r="C22" s="9" t="s">
        <v>64</v>
      </c>
      <c r="D22" s="8">
        <v>60</v>
      </c>
      <c r="E22" s="8">
        <v>11.5</v>
      </c>
      <c r="F22" s="8">
        <v>0</v>
      </c>
      <c r="G22" s="8">
        <v>71.5</v>
      </c>
      <c r="H22" s="8">
        <v>14.3</v>
      </c>
      <c r="I22" s="8">
        <v>19</v>
      </c>
      <c r="J22" s="15" t="s">
        <v>185</v>
      </c>
      <c r="K22" s="16" t="str">
        <f>_xlfn.DISPIMG("ID_C6FACC33F91840C3AC6E08D52C952191",1)</f>
        <v>=DISPIMG("ID_C6FACC33F91840C3AC6E08D52C952191",1)</v>
      </c>
      <c r="L22" s="8"/>
    </row>
    <row r="23" ht="103" customHeight="1" spans="1:12">
      <c r="A23" s="8">
        <v>20</v>
      </c>
      <c r="B23" s="8">
        <v>22016035</v>
      </c>
      <c r="C23" s="9" t="s">
        <v>88</v>
      </c>
      <c r="D23" s="8">
        <v>60</v>
      </c>
      <c r="E23" s="8">
        <v>11.5</v>
      </c>
      <c r="F23" s="8">
        <v>0</v>
      </c>
      <c r="G23" s="8">
        <v>71.5</v>
      </c>
      <c r="H23" s="8">
        <v>14.3</v>
      </c>
      <c r="I23" s="8">
        <v>20</v>
      </c>
      <c r="J23" s="18" t="s">
        <v>186</v>
      </c>
      <c r="K23" s="16" t="str">
        <f>_xlfn.DISPIMG("ID_1BE665229FB14807A87E79452114EAE0",1)</f>
        <v>=DISPIMG("ID_1BE665229FB14807A87E79452114EAE0",1)</v>
      </c>
      <c r="L23" s="8"/>
    </row>
    <row r="24" ht="146" customHeight="1" spans="1:12">
      <c r="A24" s="8">
        <v>21</v>
      </c>
      <c r="B24" s="8">
        <v>22016074</v>
      </c>
      <c r="C24" s="9" t="s">
        <v>26</v>
      </c>
      <c r="D24" s="8">
        <v>60</v>
      </c>
      <c r="E24" s="8">
        <v>11</v>
      </c>
      <c r="F24" s="8">
        <v>0</v>
      </c>
      <c r="G24" s="8">
        <v>71</v>
      </c>
      <c r="H24" s="8">
        <v>14.2</v>
      </c>
      <c r="I24" s="8">
        <v>21</v>
      </c>
      <c r="J24" s="15" t="s">
        <v>187</v>
      </c>
      <c r="K24" s="16" t="str">
        <f>_xlfn.DISPIMG("ID_1AE721FA620E4CCEA3205BBE983D990D",1)</f>
        <v>=DISPIMG("ID_1AE721FA620E4CCEA3205BBE983D990D",1)</v>
      </c>
      <c r="L24" s="8"/>
    </row>
    <row r="25" ht="145" customHeight="1" spans="1:12">
      <c r="A25" s="8">
        <v>22</v>
      </c>
      <c r="B25" s="8">
        <v>22016012</v>
      </c>
      <c r="C25" s="9" t="s">
        <v>28</v>
      </c>
      <c r="D25" s="8">
        <v>60</v>
      </c>
      <c r="E25" s="8">
        <v>11</v>
      </c>
      <c r="F25" s="8">
        <v>0</v>
      </c>
      <c r="G25" s="8">
        <v>71</v>
      </c>
      <c r="H25" s="8">
        <v>14.2</v>
      </c>
      <c r="I25" s="8">
        <v>22</v>
      </c>
      <c r="J25" s="21" t="s">
        <v>188</v>
      </c>
      <c r="K25" s="16" t="str">
        <f>_xlfn.DISPIMG("ID_DA2FE7A895B04B5E8BC6D4C507EEFACD",1)</f>
        <v>=DISPIMG("ID_DA2FE7A895B04B5E8BC6D4C507EEFACD",1)</v>
      </c>
      <c r="L25" s="8"/>
    </row>
    <row r="26" ht="141" customHeight="1" spans="1:12">
      <c r="A26" s="8">
        <v>23</v>
      </c>
      <c r="B26" s="8">
        <v>22016046</v>
      </c>
      <c r="C26" s="9" t="s">
        <v>33</v>
      </c>
      <c r="D26" s="8">
        <v>60</v>
      </c>
      <c r="E26" s="8">
        <v>11</v>
      </c>
      <c r="F26" s="8">
        <v>0</v>
      </c>
      <c r="G26" s="8">
        <v>71</v>
      </c>
      <c r="H26" s="8">
        <v>14.2</v>
      </c>
      <c r="I26" s="8">
        <v>23</v>
      </c>
      <c r="J26" s="21" t="s">
        <v>189</v>
      </c>
      <c r="K26" s="16" t="str">
        <f>_xlfn.DISPIMG("ID_22F72291CC7F44D1AA33419C3905B4C2",1)</f>
        <v>=DISPIMG("ID_22F72291CC7F44D1AA33419C3905B4C2",1)</v>
      </c>
      <c r="L26" s="8"/>
    </row>
    <row r="27" ht="152.25" customHeight="1" spans="1:12">
      <c r="A27" s="8">
        <v>24</v>
      </c>
      <c r="B27" s="8">
        <v>22016052</v>
      </c>
      <c r="C27" s="9" t="s">
        <v>49</v>
      </c>
      <c r="D27" s="8">
        <v>60</v>
      </c>
      <c r="E27" s="8">
        <v>10.5</v>
      </c>
      <c r="F27" s="8">
        <v>0</v>
      </c>
      <c r="G27" s="8">
        <v>70.5</v>
      </c>
      <c r="H27" s="8">
        <v>14.1</v>
      </c>
      <c r="I27" s="8">
        <v>24</v>
      </c>
      <c r="J27" s="21" t="s">
        <v>190</v>
      </c>
      <c r="K27" s="16" t="str">
        <f>_xlfn.DISPIMG("ID_46EF5D8670FE421BB1DA450B72BFBA54",1)</f>
        <v>=DISPIMG("ID_46EF5D8670FE421BB1DA450B72BFBA54",1)</v>
      </c>
      <c r="L27" s="8"/>
    </row>
    <row r="28" ht="224.4" spans="1:12">
      <c r="A28" s="8">
        <v>25</v>
      </c>
      <c r="B28" s="8">
        <v>22016101</v>
      </c>
      <c r="C28" s="9" t="s">
        <v>74</v>
      </c>
      <c r="D28" s="8">
        <v>60</v>
      </c>
      <c r="E28" s="8">
        <v>10.5</v>
      </c>
      <c r="F28" s="8">
        <v>0</v>
      </c>
      <c r="G28" s="8">
        <v>70.5</v>
      </c>
      <c r="H28" s="8">
        <v>14.1</v>
      </c>
      <c r="I28" s="8">
        <v>25</v>
      </c>
      <c r="J28" s="21" t="s">
        <v>191</v>
      </c>
      <c r="K28" s="16" t="str">
        <f>_xlfn.DISPIMG("ID_C514E1FDAE3C4F6EA3D293AFAB6216FA",1)</f>
        <v>=DISPIMG("ID_C514E1FDAE3C4F6EA3D293AFAB6216FA",1)</v>
      </c>
      <c r="L28" s="8"/>
    </row>
    <row r="29" ht="250.8" spans="1:12">
      <c r="A29" s="8">
        <v>26</v>
      </c>
      <c r="B29" s="8">
        <v>22016076</v>
      </c>
      <c r="C29" s="9" t="s">
        <v>79</v>
      </c>
      <c r="D29" s="8">
        <v>60</v>
      </c>
      <c r="E29" s="8">
        <v>10.5</v>
      </c>
      <c r="F29" s="8">
        <v>0</v>
      </c>
      <c r="G29" s="8">
        <v>70.5</v>
      </c>
      <c r="H29" s="8">
        <v>14.1</v>
      </c>
      <c r="I29" s="8">
        <v>26</v>
      </c>
      <c r="J29" s="15" t="s">
        <v>192</v>
      </c>
      <c r="K29" s="16" t="str">
        <f>_xlfn.DISPIMG("ID_7DF73400E2934128B3A6016450005002",1)</f>
        <v>=DISPIMG("ID_7DF73400E2934128B3A6016450005002",1)</v>
      </c>
      <c r="L29" s="8"/>
    </row>
    <row r="30" ht="92.4" spans="1:12">
      <c r="A30" s="8">
        <v>27</v>
      </c>
      <c r="B30" s="8">
        <v>22016022</v>
      </c>
      <c r="C30" s="9" t="s">
        <v>61</v>
      </c>
      <c r="D30" s="8">
        <v>60</v>
      </c>
      <c r="E30" s="8">
        <v>9.5</v>
      </c>
      <c r="F30" s="8">
        <v>0</v>
      </c>
      <c r="G30" s="8">
        <v>69.5</v>
      </c>
      <c r="H30" s="8">
        <v>13.9</v>
      </c>
      <c r="I30" s="8">
        <v>27</v>
      </c>
      <c r="J30" s="15" t="s">
        <v>193</v>
      </c>
      <c r="K30" s="16" t="str">
        <f>_xlfn.DISPIMG("ID_D3F2AF79F311443B96CD7F6F7B28FA4B",1)</f>
        <v>=DISPIMG("ID_D3F2AF79F311443B96CD7F6F7B28FA4B",1)</v>
      </c>
      <c r="L30" s="8"/>
    </row>
    <row r="31" ht="79.2" spans="1:12">
      <c r="A31" s="8">
        <v>28</v>
      </c>
      <c r="B31" s="8">
        <v>22016006</v>
      </c>
      <c r="C31" s="9" t="s">
        <v>125</v>
      </c>
      <c r="D31" s="8">
        <v>60</v>
      </c>
      <c r="E31" s="8">
        <v>9.5</v>
      </c>
      <c r="F31" s="8">
        <v>0</v>
      </c>
      <c r="G31" s="8">
        <v>69.5</v>
      </c>
      <c r="H31" s="8">
        <v>13.9</v>
      </c>
      <c r="I31" s="8">
        <v>28</v>
      </c>
      <c r="J31" s="15" t="s">
        <v>194</v>
      </c>
      <c r="K31" s="16" t="str">
        <f>_xlfn.DISPIMG("ID_909A52DAAF054C5F9188B7C28D1A1B5E",1)</f>
        <v>=DISPIMG("ID_909A52DAAF054C5F9188B7C28D1A1B5E",1)</v>
      </c>
      <c r="L31" s="8"/>
    </row>
    <row r="32" ht="66" spans="1:12">
      <c r="A32" s="8">
        <v>29</v>
      </c>
      <c r="B32" s="8">
        <v>22016025</v>
      </c>
      <c r="C32" s="9" t="s">
        <v>45</v>
      </c>
      <c r="D32" s="8">
        <v>60</v>
      </c>
      <c r="E32" s="8">
        <v>8.5</v>
      </c>
      <c r="F32" s="8">
        <v>0</v>
      </c>
      <c r="G32" s="8">
        <v>68.5</v>
      </c>
      <c r="H32" s="8">
        <v>13.7</v>
      </c>
      <c r="I32" s="8">
        <v>29</v>
      </c>
      <c r="J32" s="15" t="s">
        <v>195</v>
      </c>
      <c r="K32" s="16" t="str">
        <f>_xlfn.DISPIMG("ID_1D7791009CDB4EDFB95D84CA6ADAA961",1)</f>
        <v>=DISPIMG("ID_1D7791009CDB4EDFB95D84CA6ADAA961",1)</v>
      </c>
      <c r="L32" s="8"/>
    </row>
    <row r="33" ht="108" customHeight="1" spans="1:12">
      <c r="A33" s="8">
        <v>30</v>
      </c>
      <c r="B33" s="8">
        <v>22016007</v>
      </c>
      <c r="C33" s="9" t="s">
        <v>22</v>
      </c>
      <c r="D33" s="8">
        <v>60</v>
      </c>
      <c r="E33" s="8">
        <v>8</v>
      </c>
      <c r="F33" s="8">
        <v>0</v>
      </c>
      <c r="G33" s="8">
        <v>68</v>
      </c>
      <c r="H33" s="8">
        <v>13.6</v>
      </c>
      <c r="I33" s="8">
        <v>30</v>
      </c>
      <c r="J33" s="15" t="s">
        <v>196</v>
      </c>
      <c r="K33" s="16" t="str">
        <f>_xlfn.DISPIMG("ID_D7386DD5F41A4C64B5EDB25709EE32B5",1)</f>
        <v>=DISPIMG("ID_D7386DD5F41A4C64B5EDB25709EE32B5",1)</v>
      </c>
      <c r="L33" s="8"/>
    </row>
    <row r="34" ht="153" customHeight="1" spans="1:12">
      <c r="A34" s="8">
        <v>31</v>
      </c>
      <c r="B34" s="8">
        <v>22016085</v>
      </c>
      <c r="C34" s="9" t="s">
        <v>54</v>
      </c>
      <c r="D34" s="8">
        <v>60</v>
      </c>
      <c r="E34" s="8">
        <v>8</v>
      </c>
      <c r="F34" s="8">
        <v>0</v>
      </c>
      <c r="G34" s="8">
        <v>68</v>
      </c>
      <c r="H34" s="8">
        <v>13.6</v>
      </c>
      <c r="I34" s="8">
        <v>31</v>
      </c>
      <c r="J34" s="15" t="s">
        <v>197</v>
      </c>
      <c r="K34" s="16" t="str">
        <f>_xlfn.DISPIMG("ID_400E6330E71B4367A3A0DAD0026C3D10",1)</f>
        <v>=DISPIMG("ID_400E6330E71B4367A3A0DAD0026C3D10",1)</v>
      </c>
      <c r="L34" s="8"/>
    </row>
    <row r="35" ht="120" customHeight="1" spans="1:12">
      <c r="A35" s="8">
        <v>32</v>
      </c>
      <c r="B35" s="8">
        <v>22016060</v>
      </c>
      <c r="C35" s="9" t="s">
        <v>41</v>
      </c>
      <c r="D35" s="8">
        <v>60</v>
      </c>
      <c r="E35" s="8">
        <v>7.5</v>
      </c>
      <c r="F35" s="8">
        <v>0</v>
      </c>
      <c r="G35" s="8">
        <v>67.5</v>
      </c>
      <c r="H35" s="8">
        <v>13.5</v>
      </c>
      <c r="I35" s="8">
        <v>32</v>
      </c>
      <c r="J35" s="15" t="s">
        <v>198</v>
      </c>
      <c r="K35" s="16" t="str">
        <f>_xlfn.DISPIMG("ID_39304CE1C7224EA6A3B1AAA11870005E",1)</f>
        <v>=DISPIMG("ID_39304CE1C7224EA6A3B1AAA11870005E",1)</v>
      </c>
      <c r="L35" s="8"/>
    </row>
    <row r="36" ht="87" customHeight="1" spans="1:12">
      <c r="A36" s="8">
        <v>33</v>
      </c>
      <c r="B36" s="8">
        <v>22016038</v>
      </c>
      <c r="C36" s="9" t="s">
        <v>66</v>
      </c>
      <c r="D36" s="8">
        <v>60</v>
      </c>
      <c r="E36" s="8">
        <v>6.5</v>
      </c>
      <c r="F36" s="8">
        <v>0</v>
      </c>
      <c r="G36" s="8">
        <v>66.5</v>
      </c>
      <c r="H36" s="8">
        <v>13.3</v>
      </c>
      <c r="I36" s="8">
        <v>33</v>
      </c>
      <c r="J36" s="15" t="s">
        <v>199</v>
      </c>
      <c r="K36" s="16" t="str">
        <f>_xlfn.DISPIMG("ID_DDB5D57B33DF4A6A97831B767A4122BA",1)</f>
        <v>=DISPIMG("ID_DDB5D57B33DF4A6A97831B767A4122BA",1)</v>
      </c>
      <c r="L36" s="8"/>
    </row>
    <row r="37" ht="105" customHeight="1" spans="1:12">
      <c r="A37" s="8">
        <v>34</v>
      </c>
      <c r="B37" s="8">
        <v>22016054</v>
      </c>
      <c r="C37" s="9" t="s">
        <v>72</v>
      </c>
      <c r="D37" s="8">
        <v>60</v>
      </c>
      <c r="E37" s="8">
        <v>6.5</v>
      </c>
      <c r="F37" s="8">
        <v>0</v>
      </c>
      <c r="G37" s="8">
        <v>6.5</v>
      </c>
      <c r="H37" s="8">
        <v>13.3</v>
      </c>
      <c r="I37" s="8">
        <v>34</v>
      </c>
      <c r="J37" s="15" t="s">
        <v>200</v>
      </c>
      <c r="K37" s="16" t="str">
        <f>_xlfn.DISPIMG("ID_FEABBAF68A234DD28C97E1079DADEFE8",1)</f>
        <v>=DISPIMG("ID_FEABBAF68A234DD28C97E1079DADEFE8",1)</v>
      </c>
      <c r="L37" s="8"/>
    </row>
    <row r="38" ht="66" customHeight="1" spans="1:12">
      <c r="A38" s="8">
        <v>35</v>
      </c>
      <c r="B38" s="8">
        <v>22016119</v>
      </c>
      <c r="C38" s="9" t="s">
        <v>107</v>
      </c>
      <c r="D38" s="8">
        <v>60</v>
      </c>
      <c r="E38" s="8">
        <v>6.5</v>
      </c>
      <c r="F38" s="8">
        <v>0</v>
      </c>
      <c r="G38" s="8">
        <v>66.5</v>
      </c>
      <c r="H38" s="8">
        <v>13.3</v>
      </c>
      <c r="I38" s="8">
        <v>35</v>
      </c>
      <c r="J38" s="15" t="s">
        <v>201</v>
      </c>
      <c r="K38" s="16" t="str">
        <f>_xlfn.DISPIMG("ID_C30497C548C14D7D8414ED5B0B9D0C26",1)</f>
        <v>=DISPIMG("ID_C30497C548C14D7D8414ED5B0B9D0C26",1)</v>
      </c>
      <c r="L38" s="8"/>
    </row>
    <row r="39" ht="84" customHeight="1" spans="1:12">
      <c r="A39" s="8">
        <v>36</v>
      </c>
      <c r="B39" s="8">
        <v>22016116</v>
      </c>
      <c r="C39" s="9" t="s">
        <v>133</v>
      </c>
      <c r="D39" s="8">
        <v>60</v>
      </c>
      <c r="E39" s="8">
        <v>6.5</v>
      </c>
      <c r="F39" s="8">
        <v>0</v>
      </c>
      <c r="G39" s="8">
        <v>66.5</v>
      </c>
      <c r="H39" s="8">
        <v>13.3</v>
      </c>
      <c r="I39" s="8">
        <v>36</v>
      </c>
      <c r="J39" s="15" t="s">
        <v>202</v>
      </c>
      <c r="K39" s="16" t="str">
        <f>_xlfn.DISPIMG("ID_B1860EC94DC44B0B9BEE605FE6FB5D97",1)</f>
        <v>=DISPIMG("ID_B1860EC94DC44B0B9BEE605FE6FB5D97",1)</v>
      </c>
      <c r="L39" s="8"/>
    </row>
    <row r="40" ht="73" customHeight="1" spans="1:12">
      <c r="A40" s="8">
        <v>37</v>
      </c>
      <c r="B40" s="8">
        <v>22016034</v>
      </c>
      <c r="C40" s="9" t="s">
        <v>143</v>
      </c>
      <c r="D40" s="8">
        <v>60</v>
      </c>
      <c r="E40" s="8">
        <v>6.5</v>
      </c>
      <c r="F40" s="8">
        <v>0</v>
      </c>
      <c r="G40" s="8">
        <v>66.5</v>
      </c>
      <c r="H40" s="8">
        <v>13.3</v>
      </c>
      <c r="I40" s="8">
        <v>37</v>
      </c>
      <c r="J40" s="15" t="s">
        <v>203</v>
      </c>
      <c r="K40" s="16" t="str">
        <f>_xlfn.DISPIMG("ID_A2C98C6A67E745F08CA79E2B503BD16B",1)</f>
        <v>=DISPIMG("ID_A2C98C6A67E745F08CA79E2B503BD16B",1)</v>
      </c>
      <c r="L40" s="8"/>
    </row>
    <row r="41" ht="48" customHeight="1" spans="1:12">
      <c r="A41" s="8">
        <v>38</v>
      </c>
      <c r="B41" s="8">
        <v>22016121</v>
      </c>
      <c r="C41" s="9" t="s">
        <v>111</v>
      </c>
      <c r="D41" s="8">
        <v>60</v>
      </c>
      <c r="E41" s="8">
        <v>6</v>
      </c>
      <c r="F41" s="8">
        <v>0</v>
      </c>
      <c r="G41" s="8">
        <v>66</v>
      </c>
      <c r="H41" s="8">
        <v>13.2</v>
      </c>
      <c r="I41" s="8">
        <v>38</v>
      </c>
      <c r="J41" s="15" t="s">
        <v>204</v>
      </c>
      <c r="K41" s="16" t="str">
        <f>_xlfn.DISPIMG("ID_A65988FB75FD48F095F8C04D6B5B5AC4",1)</f>
        <v>=DISPIMG("ID_A65988FB75FD48F095F8C04D6B5B5AC4",1)</v>
      </c>
      <c r="L41" s="8"/>
    </row>
    <row r="42" ht="85" customHeight="1" spans="1:12">
      <c r="A42" s="8">
        <v>39</v>
      </c>
      <c r="B42" s="8">
        <v>22016016</v>
      </c>
      <c r="C42" s="9" t="s">
        <v>24</v>
      </c>
      <c r="D42" s="8">
        <v>60</v>
      </c>
      <c r="E42" s="8">
        <v>5.5</v>
      </c>
      <c r="F42" s="8">
        <v>0</v>
      </c>
      <c r="G42" s="8">
        <v>65.5</v>
      </c>
      <c r="H42" s="8">
        <v>13.1</v>
      </c>
      <c r="I42" s="8">
        <v>39</v>
      </c>
      <c r="J42" s="15" t="s">
        <v>205</v>
      </c>
      <c r="K42" s="16" t="str">
        <f>_xlfn.DISPIMG("ID_E96C1810441344AA935B95E92016A38C",1)</f>
        <v>=DISPIMG("ID_E96C1810441344AA935B95E92016A38C",1)</v>
      </c>
      <c r="L42" s="8"/>
    </row>
    <row r="43" ht="91" customHeight="1" spans="1:12">
      <c r="A43" s="8">
        <v>40</v>
      </c>
      <c r="B43" s="8">
        <v>22016070</v>
      </c>
      <c r="C43" s="9" t="s">
        <v>35</v>
      </c>
      <c r="D43" s="8">
        <v>60</v>
      </c>
      <c r="E43" s="8">
        <v>5.5</v>
      </c>
      <c r="F43" s="8">
        <v>0</v>
      </c>
      <c r="G43" s="8">
        <v>65.5</v>
      </c>
      <c r="H43" s="8">
        <v>13.1</v>
      </c>
      <c r="I43" s="8">
        <v>40</v>
      </c>
      <c r="J43" s="15" t="s">
        <v>206</v>
      </c>
      <c r="K43" s="16" t="str">
        <f>_xlfn.DISPIMG("ID_05DE5A04652A4BCA87E4060B6463337F",1)</f>
        <v>=DISPIMG("ID_05DE5A04652A4BCA87E4060B6463337F",1)</v>
      </c>
      <c r="L43" s="8"/>
    </row>
    <row r="44" ht="72" customHeight="1" spans="1:12">
      <c r="A44" s="8">
        <v>41</v>
      </c>
      <c r="B44" s="8">
        <v>22016058</v>
      </c>
      <c r="C44" s="9" t="s">
        <v>43</v>
      </c>
      <c r="D44" s="8">
        <v>60</v>
      </c>
      <c r="E44" s="8">
        <v>5.5</v>
      </c>
      <c r="F44" s="8">
        <v>0</v>
      </c>
      <c r="G44" s="8">
        <v>65.5</v>
      </c>
      <c r="H44" s="8">
        <v>13.1</v>
      </c>
      <c r="I44" s="8">
        <v>41</v>
      </c>
      <c r="J44" s="15" t="s">
        <v>207</v>
      </c>
      <c r="K44" s="16" t="str">
        <f>_xlfn.DISPIMG("ID_66985A57D3FF4EB6904AE6B7F4FF9AFC",1)</f>
        <v>=DISPIMG("ID_66985A57D3FF4EB6904AE6B7F4FF9AFC",1)</v>
      </c>
      <c r="L44" s="8"/>
    </row>
    <row r="45" ht="102" customHeight="1" spans="1:12">
      <c r="A45" s="8">
        <v>42</v>
      </c>
      <c r="B45" s="8">
        <v>22016063</v>
      </c>
      <c r="C45" s="9" t="s">
        <v>55</v>
      </c>
      <c r="D45" s="8">
        <v>60</v>
      </c>
      <c r="E45" s="8">
        <v>5.5</v>
      </c>
      <c r="F45" s="8">
        <v>0</v>
      </c>
      <c r="G45" s="8">
        <v>65.5</v>
      </c>
      <c r="H45" s="8">
        <v>13.1</v>
      </c>
      <c r="I45" s="8">
        <v>42</v>
      </c>
      <c r="J45" s="15" t="s">
        <v>208</v>
      </c>
      <c r="K45" s="16" t="str">
        <f>_xlfn.DISPIMG("ID_508BA9027942408F8F1E43B5F7F212DB",1)</f>
        <v>=DISPIMG("ID_508BA9027942408F8F1E43B5F7F212DB",1)</v>
      </c>
      <c r="L45" s="8"/>
    </row>
    <row r="46" ht="66" customHeight="1" spans="1:12">
      <c r="A46" s="8">
        <v>43</v>
      </c>
      <c r="B46" s="8">
        <v>22065027</v>
      </c>
      <c r="C46" s="9" t="s">
        <v>76</v>
      </c>
      <c r="D46" s="8">
        <v>60</v>
      </c>
      <c r="E46" s="8">
        <v>5.5</v>
      </c>
      <c r="F46" s="8">
        <v>0</v>
      </c>
      <c r="G46" s="8">
        <v>65.5</v>
      </c>
      <c r="H46" s="8">
        <v>13.1</v>
      </c>
      <c r="I46" s="8">
        <v>63</v>
      </c>
      <c r="J46" s="15" t="s">
        <v>209</v>
      </c>
      <c r="K46" s="16" t="str">
        <f>_xlfn.DISPIMG("ID_DCE115F8051645B395CEFB9936ED0887",1)</f>
        <v>=DISPIMG("ID_DCE115F8051645B395CEFB9936ED0887",1)</v>
      </c>
      <c r="L46" s="8"/>
    </row>
    <row r="47" ht="78" customHeight="1" spans="1:12">
      <c r="A47" s="8">
        <v>44</v>
      </c>
      <c r="B47" s="8">
        <v>22073027</v>
      </c>
      <c r="C47" s="9" t="s">
        <v>95</v>
      </c>
      <c r="D47" s="8">
        <v>60</v>
      </c>
      <c r="E47" s="8">
        <v>5.5</v>
      </c>
      <c r="F47" s="8">
        <v>0</v>
      </c>
      <c r="G47" s="8">
        <v>65.5</v>
      </c>
      <c r="H47" s="8">
        <v>13.1</v>
      </c>
      <c r="I47" s="8">
        <v>44</v>
      </c>
      <c r="J47" s="15" t="s">
        <v>210</v>
      </c>
      <c r="K47" s="16" t="str">
        <f>_xlfn.DISPIMG("ID_B9124EB844FB4AFBA98DDF18B06758D5",1)</f>
        <v>=DISPIMG("ID_B9124EB844FB4AFBA98DDF18B06758D5",1)</v>
      </c>
      <c r="L47" s="8"/>
    </row>
    <row r="48" ht="72" customHeight="1" spans="1:12">
      <c r="A48" s="8">
        <v>45</v>
      </c>
      <c r="B48" s="8">
        <v>22016082</v>
      </c>
      <c r="C48" s="9" t="s">
        <v>94</v>
      </c>
      <c r="D48" s="8">
        <v>60</v>
      </c>
      <c r="E48" s="8">
        <v>5.5</v>
      </c>
      <c r="F48" s="8">
        <v>0</v>
      </c>
      <c r="G48" s="8">
        <v>65.5</v>
      </c>
      <c r="H48" s="8">
        <v>13.1</v>
      </c>
      <c r="I48" s="8">
        <v>45</v>
      </c>
      <c r="J48" s="15" t="s">
        <v>211</v>
      </c>
      <c r="K48" s="16" t="str">
        <f>_xlfn.DISPIMG("ID_C8E6A4DD28DF49FDB2B738F6C25F7C7F",1)</f>
        <v>=DISPIMG("ID_C8E6A4DD28DF49FDB2B738F6C25F7C7F",1)</v>
      </c>
      <c r="L48" s="8"/>
    </row>
    <row r="49" ht="63" customHeight="1" spans="1:12">
      <c r="A49" s="8">
        <v>46</v>
      </c>
      <c r="B49" s="8">
        <v>22016057</v>
      </c>
      <c r="C49" s="9" t="s">
        <v>30</v>
      </c>
      <c r="D49" s="8">
        <v>60</v>
      </c>
      <c r="E49" s="8">
        <v>5</v>
      </c>
      <c r="F49" s="8">
        <v>0</v>
      </c>
      <c r="G49" s="8">
        <v>65</v>
      </c>
      <c r="H49" s="8">
        <v>13</v>
      </c>
      <c r="I49" s="8">
        <v>46</v>
      </c>
      <c r="J49" s="15" t="s">
        <v>212</v>
      </c>
      <c r="K49" s="16" t="str">
        <f>_xlfn.DISPIMG("ID_38F7CFC7CD174D84B8B20BF0E7E9AE30",1)</f>
        <v>=DISPIMG("ID_38F7CFC7CD174D84B8B20BF0E7E9AE30",1)</v>
      </c>
      <c r="L49" s="8"/>
    </row>
    <row r="50" ht="105" customHeight="1" spans="1:12">
      <c r="A50" s="8">
        <v>47</v>
      </c>
      <c r="B50" s="8">
        <v>22016075</v>
      </c>
      <c r="C50" s="9" t="s">
        <v>48</v>
      </c>
      <c r="D50" s="8">
        <v>60</v>
      </c>
      <c r="E50" s="8">
        <v>5</v>
      </c>
      <c r="F50" s="8">
        <v>0</v>
      </c>
      <c r="G50" s="8">
        <v>65</v>
      </c>
      <c r="H50" s="8">
        <v>13</v>
      </c>
      <c r="I50" s="8">
        <v>47</v>
      </c>
      <c r="J50" s="15" t="s">
        <v>213</v>
      </c>
      <c r="K50" s="16" t="str">
        <f>_xlfn.DISPIMG("ID_B5C91A5DFDF94F94B32E0780617EAE76",1)</f>
        <v>=DISPIMG("ID_B5C91A5DFDF94F94B32E0780617EAE76",1)</v>
      </c>
      <c r="L50" s="8"/>
    </row>
    <row r="51" ht="72" customHeight="1" spans="1:12">
      <c r="A51" s="8">
        <v>48</v>
      </c>
      <c r="B51" s="8">
        <v>22016096</v>
      </c>
      <c r="C51" s="9" t="s">
        <v>58</v>
      </c>
      <c r="D51" s="8">
        <v>60</v>
      </c>
      <c r="E51" s="8">
        <v>5</v>
      </c>
      <c r="F51" s="8">
        <v>0</v>
      </c>
      <c r="G51" s="8">
        <v>65</v>
      </c>
      <c r="H51" s="8">
        <v>13</v>
      </c>
      <c r="I51" s="8">
        <v>48</v>
      </c>
      <c r="J51" s="15" t="s">
        <v>214</v>
      </c>
      <c r="K51" s="16" t="str">
        <f>_xlfn.DISPIMG("ID_6171CBC4E93C4A9193238D5B8083DF1D",1)</f>
        <v>=DISPIMG("ID_6171CBC4E93C4A9193238D5B8083DF1D",1)</v>
      </c>
      <c r="L51" s="8"/>
    </row>
    <row r="52" ht="84" customHeight="1" spans="1:12">
      <c r="A52" s="8">
        <v>49</v>
      </c>
      <c r="B52" s="8">
        <v>22016069</v>
      </c>
      <c r="C52" s="9" t="s">
        <v>59</v>
      </c>
      <c r="D52" s="8">
        <v>60</v>
      </c>
      <c r="E52" s="8">
        <v>5</v>
      </c>
      <c r="F52" s="8">
        <v>0</v>
      </c>
      <c r="G52" s="8">
        <v>65</v>
      </c>
      <c r="H52" s="8">
        <v>13</v>
      </c>
      <c r="I52" s="8">
        <v>49</v>
      </c>
      <c r="J52" s="15" t="s">
        <v>215</v>
      </c>
      <c r="K52" s="16" t="str">
        <f>_xlfn.DISPIMG("ID_8456BFEE700B4821A0AB055656ABECBD",1)</f>
        <v>=DISPIMG("ID_8456BFEE700B4821A0AB055656ABECBD",1)</v>
      </c>
      <c r="L52" s="8"/>
    </row>
    <row r="53" ht="74" customHeight="1" spans="1:12">
      <c r="A53" s="8">
        <v>50</v>
      </c>
      <c r="B53" s="8">
        <v>22016106</v>
      </c>
      <c r="C53" s="9" t="s">
        <v>89</v>
      </c>
      <c r="D53" s="8">
        <v>60</v>
      </c>
      <c r="E53" s="8">
        <v>5</v>
      </c>
      <c r="F53" s="8">
        <v>0</v>
      </c>
      <c r="G53" s="8">
        <v>65</v>
      </c>
      <c r="H53" s="8">
        <v>13</v>
      </c>
      <c r="I53" s="8">
        <v>50</v>
      </c>
      <c r="J53" s="15" t="s">
        <v>216</v>
      </c>
      <c r="K53" s="16" t="str">
        <f>_xlfn.DISPIMG("ID_8094A42A7E3B4B828ED053E316C68C8F",1)</f>
        <v>=DISPIMG("ID_8094A42A7E3B4B828ED053E316C68C8F",1)</v>
      </c>
      <c r="L53" s="8"/>
    </row>
    <row r="54" ht="81" customHeight="1" spans="1:12">
      <c r="A54" s="8">
        <v>51</v>
      </c>
      <c r="B54" s="8">
        <v>22016097</v>
      </c>
      <c r="C54" s="9" t="s">
        <v>92</v>
      </c>
      <c r="D54" s="8">
        <v>60</v>
      </c>
      <c r="E54" s="8">
        <v>5</v>
      </c>
      <c r="F54" s="8">
        <v>0</v>
      </c>
      <c r="G54" s="8">
        <v>65</v>
      </c>
      <c r="H54" s="8">
        <v>13</v>
      </c>
      <c r="I54" s="8">
        <v>51</v>
      </c>
      <c r="J54" s="15" t="s">
        <v>217</v>
      </c>
      <c r="K54" s="16" t="str">
        <f>_xlfn.DISPIMG("ID_253E58C4122846D194BB103B37329311",1)</f>
        <v>=DISPIMG("ID_253E58C4122846D194BB103B37329311",1)</v>
      </c>
      <c r="L54" s="8"/>
    </row>
    <row r="55" ht="71" customHeight="1" spans="1:12">
      <c r="A55" s="8">
        <v>52</v>
      </c>
      <c r="B55" s="8">
        <v>22016042</v>
      </c>
      <c r="C55" s="9" t="s">
        <v>100</v>
      </c>
      <c r="D55" s="8">
        <v>60</v>
      </c>
      <c r="E55" s="8">
        <v>5</v>
      </c>
      <c r="F55" s="8">
        <v>0</v>
      </c>
      <c r="G55" s="8">
        <v>65</v>
      </c>
      <c r="H55" s="8">
        <v>13</v>
      </c>
      <c r="I55" s="8">
        <v>52</v>
      </c>
      <c r="J55" s="15" t="s">
        <v>218</v>
      </c>
      <c r="K55" s="16" t="str">
        <f>_xlfn.DISPIMG("ID_61915CEC4E8C4A8D9ACB35617340012A",1)</f>
        <v>=DISPIMG("ID_61915CEC4E8C4A8D9ACB35617340012A",1)</v>
      </c>
      <c r="L55" s="8"/>
    </row>
    <row r="56" ht="71" customHeight="1" spans="1:12">
      <c r="A56" s="8">
        <v>53</v>
      </c>
      <c r="B56" s="8">
        <v>22016011</v>
      </c>
      <c r="C56" s="9" t="s">
        <v>110</v>
      </c>
      <c r="D56" s="8">
        <v>60</v>
      </c>
      <c r="E56" s="8">
        <v>5</v>
      </c>
      <c r="F56" s="8">
        <v>0</v>
      </c>
      <c r="G56" s="8">
        <v>65</v>
      </c>
      <c r="H56" s="8">
        <v>13</v>
      </c>
      <c r="I56" s="8">
        <v>53</v>
      </c>
      <c r="J56" s="15" t="s">
        <v>219</v>
      </c>
      <c r="K56" s="16" t="str">
        <f>_xlfn.DISPIMG("ID_937956237DF54D12B4FBBCF9FA3FAC9C",1)</f>
        <v>=DISPIMG("ID_937956237DF54D12B4FBBCF9FA3FAC9C",1)</v>
      </c>
      <c r="L56" s="8"/>
    </row>
    <row r="57" ht="56" customHeight="1" spans="1:12">
      <c r="A57" s="8">
        <v>54</v>
      </c>
      <c r="B57" s="8">
        <v>22016023</v>
      </c>
      <c r="C57" s="9" t="s">
        <v>82</v>
      </c>
      <c r="D57" s="8">
        <v>60</v>
      </c>
      <c r="E57" s="8">
        <v>5</v>
      </c>
      <c r="F57" s="8">
        <v>0</v>
      </c>
      <c r="G57" s="8">
        <v>65</v>
      </c>
      <c r="H57" s="8">
        <v>13</v>
      </c>
      <c r="I57" s="8">
        <v>54</v>
      </c>
      <c r="J57" s="15" t="s">
        <v>220</v>
      </c>
      <c r="K57" s="16" t="str">
        <f>_xlfn.DISPIMG("ID_CC33D0558304458C8F26FDE5670ACE81",1)</f>
        <v>=DISPIMG("ID_CC33D0558304458C8F26FDE5670ACE81",1)</v>
      </c>
      <c r="L57" s="8"/>
    </row>
    <row r="58" ht="60" customHeight="1" spans="1:12">
      <c r="A58" s="8">
        <v>55</v>
      </c>
      <c r="B58" s="8">
        <v>22016111</v>
      </c>
      <c r="C58" s="9" t="s">
        <v>60</v>
      </c>
      <c r="D58" s="8">
        <v>60</v>
      </c>
      <c r="E58" s="8">
        <v>4.5</v>
      </c>
      <c r="F58" s="8">
        <v>0</v>
      </c>
      <c r="G58" s="8">
        <v>64.5</v>
      </c>
      <c r="H58" s="8">
        <v>12.9</v>
      </c>
      <c r="I58" s="8">
        <v>55</v>
      </c>
      <c r="J58" s="23" t="s">
        <v>221</v>
      </c>
      <c r="K58" s="16" t="str">
        <f>_xlfn.DISPIMG("ID_5DA743B2E826453C9A86977AA07A2B2D",1)</f>
        <v>=DISPIMG("ID_5DA743B2E826453C9A86977AA07A2B2D",1)</v>
      </c>
      <c r="L58" s="8"/>
    </row>
    <row r="59" ht="55" customHeight="1" spans="1:12">
      <c r="A59" s="8">
        <v>56</v>
      </c>
      <c r="B59" s="8">
        <v>22016019</v>
      </c>
      <c r="C59" s="9" t="s">
        <v>69</v>
      </c>
      <c r="D59" s="8">
        <v>60</v>
      </c>
      <c r="E59" s="8">
        <v>4.5</v>
      </c>
      <c r="F59" s="8">
        <v>0</v>
      </c>
      <c r="G59" s="8">
        <v>64.5</v>
      </c>
      <c r="H59" s="8">
        <v>12.9</v>
      </c>
      <c r="I59" s="8">
        <v>56</v>
      </c>
      <c r="J59" s="15" t="s">
        <v>222</v>
      </c>
      <c r="K59" s="16" t="str">
        <f>_xlfn.DISPIMG("ID_3420C45A80D54C84B9970677B30E8818",1)</f>
        <v>=DISPIMG("ID_3420C45A80D54C84B9970677B30E8818",1)</v>
      </c>
      <c r="L59" s="8"/>
    </row>
    <row r="60" ht="66" customHeight="1" spans="1:12">
      <c r="A60" s="8">
        <v>57</v>
      </c>
      <c r="B60" s="8">
        <v>22016008</v>
      </c>
      <c r="C60" s="9" t="s">
        <v>73</v>
      </c>
      <c r="D60" s="8">
        <v>60</v>
      </c>
      <c r="E60" s="8">
        <v>4.5</v>
      </c>
      <c r="F60" s="8">
        <v>0</v>
      </c>
      <c r="G60" s="8">
        <v>64.5</v>
      </c>
      <c r="H60" s="8">
        <v>12.9</v>
      </c>
      <c r="I60" s="8">
        <v>57</v>
      </c>
      <c r="J60" s="15" t="s">
        <v>223</v>
      </c>
      <c r="K60" s="16" t="str">
        <f>_xlfn.DISPIMG("ID_EF59764D342746E584DB562F9238DF46",1)</f>
        <v>=DISPIMG("ID_EF59764D342746E584DB562F9238DF46",1)</v>
      </c>
      <c r="L60" s="8"/>
    </row>
    <row r="61" ht="109" customHeight="1" spans="1:12">
      <c r="A61" s="8">
        <v>58</v>
      </c>
      <c r="B61" s="8">
        <v>22016033</v>
      </c>
      <c r="C61" s="9" t="s">
        <v>56</v>
      </c>
      <c r="D61" s="8">
        <v>60</v>
      </c>
      <c r="E61" s="8">
        <v>4.5</v>
      </c>
      <c r="F61" s="8">
        <v>0</v>
      </c>
      <c r="G61" s="8">
        <v>64.5</v>
      </c>
      <c r="H61" s="8">
        <v>12.9</v>
      </c>
      <c r="I61" s="8">
        <v>58</v>
      </c>
      <c r="J61" s="15" t="s">
        <v>224</v>
      </c>
      <c r="K61" s="22" t="str">
        <f>_xlfn.DISPIMG("ID_9C6D3A51EEE14483ADF43A9BDC1A8FE9",1)</f>
        <v>=DISPIMG("ID_9C6D3A51EEE14483ADF43A9BDC1A8FE9",1)</v>
      </c>
      <c r="L61" s="8"/>
    </row>
    <row r="62" ht="60" customHeight="1" spans="1:12">
      <c r="A62" s="8">
        <v>59</v>
      </c>
      <c r="B62" s="8">
        <v>22016081</v>
      </c>
      <c r="C62" s="9" t="s">
        <v>99</v>
      </c>
      <c r="D62" s="8">
        <v>60</v>
      </c>
      <c r="E62" s="8">
        <v>4.5</v>
      </c>
      <c r="F62" s="8">
        <v>0</v>
      </c>
      <c r="G62" s="8">
        <v>64.5</v>
      </c>
      <c r="H62" s="8">
        <v>12.9</v>
      </c>
      <c r="I62" s="8">
        <v>59</v>
      </c>
      <c r="J62" s="15" t="s">
        <v>225</v>
      </c>
      <c r="K62" s="16" t="str">
        <f>_xlfn.DISPIMG("ID_946FD3EF5B0A4A03A59D6A564A92634E",1)</f>
        <v>=DISPIMG("ID_946FD3EF5B0A4A03A59D6A564A92634E",1)</v>
      </c>
      <c r="L62" s="8"/>
    </row>
    <row r="63" ht="81" customHeight="1" spans="1:12">
      <c r="A63" s="8">
        <v>60</v>
      </c>
      <c r="B63" s="8">
        <v>22016104</v>
      </c>
      <c r="C63" s="9" t="s">
        <v>85</v>
      </c>
      <c r="D63" s="8">
        <v>60</v>
      </c>
      <c r="E63" s="8">
        <v>4.5</v>
      </c>
      <c r="F63" s="8">
        <v>0</v>
      </c>
      <c r="G63" s="8">
        <v>64.5</v>
      </c>
      <c r="H63" s="8">
        <v>12.9</v>
      </c>
      <c r="I63" s="8">
        <v>60</v>
      </c>
      <c r="J63" s="15" t="s">
        <v>226</v>
      </c>
      <c r="K63" s="16" t="str">
        <f>_xlfn.DISPIMG("ID_C3ECE98A7AEE440AABD845AE774DDD63",1)</f>
        <v>=DISPIMG("ID_C3ECE98A7AEE440AABD845AE774DDD63",1)</v>
      </c>
      <c r="L63" s="8"/>
    </row>
    <row r="64" ht="59" customHeight="1" spans="1:12">
      <c r="A64" s="8">
        <v>61</v>
      </c>
      <c r="B64" s="8">
        <v>22016067</v>
      </c>
      <c r="C64" s="9" t="s">
        <v>114</v>
      </c>
      <c r="D64" s="8">
        <v>60</v>
      </c>
      <c r="E64" s="8">
        <v>4.5</v>
      </c>
      <c r="F64" s="8">
        <v>0</v>
      </c>
      <c r="G64" s="8">
        <v>64.5</v>
      </c>
      <c r="H64" s="8">
        <v>12.9</v>
      </c>
      <c r="I64" s="8">
        <v>61</v>
      </c>
      <c r="J64" s="15" t="s">
        <v>227</v>
      </c>
      <c r="K64" s="16" t="str">
        <f>_xlfn.DISPIMG("ID_53A7237158804868A3338A715FA721FD",1)</f>
        <v>=DISPIMG("ID_53A7237158804868A3338A715FA721FD",1)</v>
      </c>
      <c r="L64" s="8"/>
    </row>
    <row r="65" ht="79" customHeight="1" spans="1:12">
      <c r="A65" s="8">
        <v>62</v>
      </c>
      <c r="B65" s="8">
        <v>22016110</v>
      </c>
      <c r="C65" s="9" t="s">
        <v>119</v>
      </c>
      <c r="D65" s="8">
        <v>60</v>
      </c>
      <c r="E65" s="8">
        <v>4.5</v>
      </c>
      <c r="F65" s="8">
        <v>0</v>
      </c>
      <c r="G65" s="8">
        <v>64.5</v>
      </c>
      <c r="H65" s="8">
        <v>12.9</v>
      </c>
      <c r="I65" s="8">
        <v>62</v>
      </c>
      <c r="J65" s="15" t="s">
        <v>228</v>
      </c>
      <c r="K65" s="16" t="str">
        <f>_xlfn.DISPIMG("ID_5B6640DE8B784FFEBC3BE2C0440888A6",1)</f>
        <v>=DISPIMG("ID_5B6640DE8B784FFEBC3BE2C0440888A6",1)</v>
      </c>
      <c r="L65" s="8"/>
    </row>
    <row r="66" ht="93" customHeight="1" spans="1:12">
      <c r="A66" s="8">
        <v>63</v>
      </c>
      <c r="B66" s="8">
        <v>22016005</v>
      </c>
      <c r="C66" s="9" t="s">
        <v>31</v>
      </c>
      <c r="D66" s="8">
        <v>60</v>
      </c>
      <c r="E66" s="8">
        <v>4</v>
      </c>
      <c r="F66" s="8">
        <v>0</v>
      </c>
      <c r="G66" s="8">
        <v>64</v>
      </c>
      <c r="H66" s="8">
        <v>12.8</v>
      </c>
      <c r="I66" s="8">
        <v>63</v>
      </c>
      <c r="J66" s="15" t="s">
        <v>229</v>
      </c>
      <c r="K66" s="16" t="str">
        <f>_xlfn.DISPIMG("ID_A145B51B8C93406C9D298F54BCB1CD22",1)</f>
        <v>=DISPIMG("ID_A145B51B8C93406C9D298F54BCB1CD22",1)</v>
      </c>
      <c r="L66" s="8"/>
    </row>
    <row r="67" ht="62" customHeight="1" spans="1:12">
      <c r="A67" s="8">
        <v>64</v>
      </c>
      <c r="B67" s="8">
        <v>22016078</v>
      </c>
      <c r="C67" s="9" t="s">
        <v>37</v>
      </c>
      <c r="D67" s="8">
        <v>60</v>
      </c>
      <c r="E67" s="8">
        <v>4</v>
      </c>
      <c r="F67" s="8">
        <v>0</v>
      </c>
      <c r="G67" s="8">
        <v>64</v>
      </c>
      <c r="H67" s="8">
        <v>12.8</v>
      </c>
      <c r="I67" s="8">
        <v>64</v>
      </c>
      <c r="J67" s="15" t="s">
        <v>230</v>
      </c>
      <c r="K67" s="16" t="str">
        <f>_xlfn.DISPIMG("ID_A10D9E798F0E4B8E9662F56322C54520",1)</f>
        <v>=DISPIMG("ID_A10D9E798F0E4B8E9662F56322C54520",1)</v>
      </c>
      <c r="L67" s="8"/>
    </row>
    <row r="68" ht="96" customHeight="1" spans="1:12">
      <c r="A68" s="8">
        <v>65</v>
      </c>
      <c r="B68" s="8">
        <v>22016013</v>
      </c>
      <c r="C68" s="9" t="s">
        <v>38</v>
      </c>
      <c r="D68" s="8">
        <v>60</v>
      </c>
      <c r="E68" s="8">
        <v>4</v>
      </c>
      <c r="F68" s="8">
        <v>0</v>
      </c>
      <c r="G68" s="8">
        <v>64</v>
      </c>
      <c r="H68" s="8">
        <v>12.8</v>
      </c>
      <c r="I68" s="8">
        <v>65</v>
      </c>
      <c r="J68" s="15" t="s">
        <v>231</v>
      </c>
      <c r="K68" s="16" t="str">
        <f>_xlfn.DISPIMG("ID_F5EE94EFA1824A5FB5EC5120CB9F5CCF",1)</f>
        <v>=DISPIMG("ID_F5EE94EFA1824A5FB5EC5120CB9F5CCF",1)</v>
      </c>
      <c r="L68" s="8"/>
    </row>
    <row r="69" ht="91" customHeight="1" spans="1:12">
      <c r="A69" s="8">
        <v>66</v>
      </c>
      <c r="B69" s="8">
        <v>22016072</v>
      </c>
      <c r="C69" s="9" t="s">
        <v>53</v>
      </c>
      <c r="D69" s="8">
        <v>60</v>
      </c>
      <c r="E69" s="8">
        <v>4</v>
      </c>
      <c r="F69" s="8">
        <v>0</v>
      </c>
      <c r="G69" s="8">
        <v>64</v>
      </c>
      <c r="H69" s="8">
        <v>12.8</v>
      </c>
      <c r="I69" s="8">
        <v>66</v>
      </c>
      <c r="J69" s="15" t="s">
        <v>232</v>
      </c>
      <c r="K69" s="16" t="str">
        <f>_xlfn.DISPIMG("ID_0E156E091B3541449FC1EEA97BAD4EC8",1)</f>
        <v>=DISPIMG("ID_0E156E091B3541449FC1EEA97BAD4EC8",1)</v>
      </c>
      <c r="L69" s="8"/>
    </row>
    <row r="70" ht="69" customHeight="1" spans="1:12">
      <c r="A70" s="8">
        <v>67</v>
      </c>
      <c r="B70" s="8">
        <v>22016114</v>
      </c>
      <c r="C70" s="9" t="s">
        <v>46</v>
      </c>
      <c r="D70" s="8">
        <v>60</v>
      </c>
      <c r="E70" s="8">
        <v>4</v>
      </c>
      <c r="F70" s="8">
        <v>0</v>
      </c>
      <c r="G70" s="8">
        <v>64</v>
      </c>
      <c r="H70" s="8">
        <v>12.8</v>
      </c>
      <c r="I70" s="8">
        <v>67</v>
      </c>
      <c r="J70" s="15" t="s">
        <v>233</v>
      </c>
      <c r="K70" s="16" t="str">
        <f>_xlfn.DISPIMG("ID_8500D5F86BF3435E96DA0706ED87D5A8",1)</f>
        <v>=DISPIMG("ID_8500D5F86BF3435E96DA0706ED87D5A8",1)</v>
      </c>
      <c r="L70" s="8"/>
    </row>
    <row r="71" ht="87" customHeight="1" spans="1:12">
      <c r="A71" s="8">
        <v>68</v>
      </c>
      <c r="B71" s="8">
        <v>22016028</v>
      </c>
      <c r="C71" s="9" t="s">
        <v>84</v>
      </c>
      <c r="D71" s="8">
        <v>60</v>
      </c>
      <c r="E71" s="8">
        <v>4</v>
      </c>
      <c r="F71" s="8">
        <v>0</v>
      </c>
      <c r="G71" s="8">
        <v>64</v>
      </c>
      <c r="H71" s="8">
        <v>12.8</v>
      </c>
      <c r="I71" s="8">
        <v>68</v>
      </c>
      <c r="J71" s="23" t="s">
        <v>234</v>
      </c>
      <c r="K71" s="16" t="str">
        <f>_xlfn.DISPIMG("ID_82B72EB0E6EB448D836A826413FCCD29",1)</f>
        <v>=DISPIMG("ID_82B72EB0E6EB448D836A826413FCCD29",1)</v>
      </c>
      <c r="L71" s="8"/>
    </row>
    <row r="72" ht="78" customHeight="1" spans="1:12">
      <c r="A72" s="8">
        <v>69</v>
      </c>
      <c r="B72" s="8">
        <v>22016024</v>
      </c>
      <c r="C72" s="9" t="s">
        <v>80</v>
      </c>
      <c r="D72" s="8">
        <v>60</v>
      </c>
      <c r="E72" s="8">
        <v>4</v>
      </c>
      <c r="F72" s="8">
        <v>0</v>
      </c>
      <c r="G72" s="8">
        <v>64</v>
      </c>
      <c r="H72" s="8">
        <v>12.8</v>
      </c>
      <c r="I72" s="8">
        <v>69</v>
      </c>
      <c r="J72" s="15" t="s">
        <v>235</v>
      </c>
      <c r="K72" s="16" t="str">
        <f>_xlfn.DISPIMG("ID_A71717DFDEFF44729617A6DF5CB2FCDA",1)</f>
        <v>=DISPIMG("ID_A71717DFDEFF44729617A6DF5CB2FCDA",1)</v>
      </c>
      <c r="L72" s="8"/>
    </row>
    <row r="73" ht="47" customHeight="1" spans="1:12">
      <c r="A73" s="8">
        <v>70</v>
      </c>
      <c r="B73" s="8">
        <v>22016015</v>
      </c>
      <c r="C73" s="9" t="s">
        <v>109</v>
      </c>
      <c r="D73" s="8">
        <v>60</v>
      </c>
      <c r="E73" s="8">
        <v>4</v>
      </c>
      <c r="F73" s="8">
        <v>0</v>
      </c>
      <c r="G73" s="8">
        <v>64</v>
      </c>
      <c r="H73" s="8">
        <v>12.8</v>
      </c>
      <c r="I73" s="8">
        <v>70</v>
      </c>
      <c r="J73" s="15" t="s">
        <v>236</v>
      </c>
      <c r="K73" s="16" t="str">
        <f>_xlfn.DISPIMG("ID_35E358A92FD341FF81805DE6ABB22AD5",1)</f>
        <v>=DISPIMG("ID_35E358A92FD341FF81805DE6ABB22AD5",1)</v>
      </c>
      <c r="L73" s="8"/>
    </row>
    <row r="74" ht="39" customHeight="1" spans="1:12">
      <c r="A74" s="8">
        <v>71</v>
      </c>
      <c r="B74" s="8">
        <v>22016017</v>
      </c>
      <c r="C74" s="9" t="s">
        <v>117</v>
      </c>
      <c r="D74" s="8">
        <v>60</v>
      </c>
      <c r="E74" s="8">
        <v>4</v>
      </c>
      <c r="F74" s="8">
        <v>0</v>
      </c>
      <c r="G74" s="8">
        <v>64</v>
      </c>
      <c r="H74" s="8">
        <v>12.8</v>
      </c>
      <c r="I74" s="8">
        <v>71</v>
      </c>
      <c r="J74" s="15" t="s">
        <v>237</v>
      </c>
      <c r="K74" s="16" t="str">
        <f>_xlfn.DISPIMG("ID_2128AF0F5BA1411F871BB09FAFFB0184",1)</f>
        <v>=DISPIMG("ID_2128AF0F5BA1411F871BB09FAFFB0184",1)</v>
      </c>
      <c r="L74" s="8"/>
    </row>
    <row r="75" ht="93" customHeight="1" spans="1:12">
      <c r="A75" s="8">
        <v>72</v>
      </c>
      <c r="B75" s="8">
        <v>22016018</v>
      </c>
      <c r="C75" s="9" t="s">
        <v>113</v>
      </c>
      <c r="D75" s="8">
        <v>60</v>
      </c>
      <c r="E75" s="8">
        <v>4</v>
      </c>
      <c r="F75" s="8">
        <v>0</v>
      </c>
      <c r="G75" s="8">
        <v>64</v>
      </c>
      <c r="H75" s="8">
        <v>12.8</v>
      </c>
      <c r="I75" s="8">
        <v>72</v>
      </c>
      <c r="J75" s="18" t="s">
        <v>238</v>
      </c>
      <c r="K75" s="16" t="str">
        <f>_xlfn.DISPIMG("ID_F067AE61D2184BA0A923BE09D1FC4B69",1)</f>
        <v>=DISPIMG("ID_F067AE61D2184BA0A923BE09D1FC4B69",1)</v>
      </c>
      <c r="L75" s="8"/>
    </row>
    <row r="76" ht="66" spans="1:12">
      <c r="A76" s="8">
        <v>73</v>
      </c>
      <c r="B76" s="8">
        <v>22016130</v>
      </c>
      <c r="C76" s="9" t="s">
        <v>102</v>
      </c>
      <c r="D76" s="8">
        <v>60</v>
      </c>
      <c r="E76" s="8">
        <v>4</v>
      </c>
      <c r="F76" s="8">
        <v>0</v>
      </c>
      <c r="G76" s="8">
        <v>64</v>
      </c>
      <c r="H76" s="8">
        <v>12.8</v>
      </c>
      <c r="I76" s="8">
        <v>73</v>
      </c>
      <c r="J76" s="15" t="s">
        <v>239</v>
      </c>
      <c r="K76" s="16" t="str">
        <f>_xlfn.DISPIMG("ID_9EFA4CBD9DB243EE97201AE70223AEF6",1)</f>
        <v>=DISPIMG("ID_9EFA4CBD9DB243EE97201AE70223AEF6",1)</v>
      </c>
      <c r="L76" s="8"/>
    </row>
    <row r="77" ht="90" customHeight="1" spans="1:12">
      <c r="A77" s="8">
        <v>74</v>
      </c>
      <c r="B77" s="8">
        <v>22016061</v>
      </c>
      <c r="C77" s="9" t="s">
        <v>134</v>
      </c>
      <c r="D77" s="8">
        <v>60</v>
      </c>
      <c r="E77" s="8">
        <v>4</v>
      </c>
      <c r="F77" s="8">
        <v>0</v>
      </c>
      <c r="G77" s="8">
        <v>64</v>
      </c>
      <c r="H77" s="8">
        <v>12.8</v>
      </c>
      <c r="I77" s="8">
        <v>74</v>
      </c>
      <c r="J77" s="18" t="s">
        <v>240</v>
      </c>
      <c r="K77" s="16" t="str">
        <f>_xlfn.DISPIMG("ID_8F118F23ACEB478F8C841D86E3CCFCA1",1)</f>
        <v>=DISPIMG("ID_8F118F23ACEB478F8C841D86E3CCFCA1",1)</v>
      </c>
      <c r="L77" s="8"/>
    </row>
    <row r="78" ht="77" customHeight="1" spans="1:12">
      <c r="A78" s="8">
        <v>75</v>
      </c>
      <c r="B78" s="8">
        <v>22016105</v>
      </c>
      <c r="C78" s="9" t="s">
        <v>42</v>
      </c>
      <c r="D78" s="8">
        <v>60</v>
      </c>
      <c r="E78" s="8">
        <v>3.5</v>
      </c>
      <c r="F78" s="8">
        <v>0</v>
      </c>
      <c r="G78" s="8">
        <v>63.5</v>
      </c>
      <c r="H78" s="8">
        <v>12.7</v>
      </c>
      <c r="I78" s="8">
        <v>75</v>
      </c>
      <c r="J78" s="15" t="s">
        <v>241</v>
      </c>
      <c r="K78" s="16" t="str">
        <f>_xlfn.DISPIMG("ID_15F1F7CD68714B4F8BD96DAC63FDF983",1)</f>
        <v>=DISPIMG("ID_15F1F7CD68714B4F8BD96DAC63FDF983",1)</v>
      </c>
      <c r="L78" s="8"/>
    </row>
    <row r="79" ht="89" customHeight="1" spans="1:12">
      <c r="A79" s="8">
        <v>76</v>
      </c>
      <c r="B79" s="8">
        <v>22016086</v>
      </c>
      <c r="C79" s="9" t="s">
        <v>50</v>
      </c>
      <c r="D79" s="8">
        <v>60</v>
      </c>
      <c r="E79" s="8">
        <v>3.5</v>
      </c>
      <c r="F79" s="8">
        <v>0</v>
      </c>
      <c r="G79" s="8">
        <v>63.5</v>
      </c>
      <c r="H79" s="8">
        <v>12.7</v>
      </c>
      <c r="I79" s="8">
        <v>76</v>
      </c>
      <c r="J79" s="15" t="s">
        <v>242</v>
      </c>
      <c r="K79" s="16" t="str">
        <f>_xlfn.DISPIMG("ID_6B363D8762154D3689C9B94AC30451D8",1)</f>
        <v>=DISPIMG("ID_6B363D8762154D3689C9B94AC30451D8",1)</v>
      </c>
      <c r="L79" s="8"/>
    </row>
    <row r="80" ht="78" customHeight="1" spans="1:12">
      <c r="A80" s="8">
        <v>77</v>
      </c>
      <c r="B80" s="8">
        <v>22016053</v>
      </c>
      <c r="C80" s="9" t="s">
        <v>81</v>
      </c>
      <c r="D80" s="8">
        <v>60</v>
      </c>
      <c r="E80" s="8">
        <v>3.5</v>
      </c>
      <c r="F80" s="8">
        <v>0</v>
      </c>
      <c r="G80" s="8">
        <v>63.5</v>
      </c>
      <c r="H80" s="8">
        <v>12.7</v>
      </c>
      <c r="I80" s="8">
        <v>77</v>
      </c>
      <c r="J80" s="15" t="s">
        <v>243</v>
      </c>
      <c r="K80" s="16" t="str">
        <f>_xlfn.DISPIMG("ID_459F45EBFE7B405CABE77CCD3F4BE1A7",1)</f>
        <v>=DISPIMG("ID_459F45EBFE7B405CABE77CCD3F4BE1A7",1)</v>
      </c>
      <c r="L80" s="8"/>
    </row>
    <row r="81" ht="90" customHeight="1" spans="1:12">
      <c r="A81" s="8">
        <v>78</v>
      </c>
      <c r="B81" s="8">
        <v>22016079</v>
      </c>
      <c r="C81" s="9" t="s">
        <v>104</v>
      </c>
      <c r="D81" s="8">
        <v>60</v>
      </c>
      <c r="E81" s="8">
        <v>3.5</v>
      </c>
      <c r="F81" s="8">
        <v>0</v>
      </c>
      <c r="G81" s="8">
        <v>63.5</v>
      </c>
      <c r="H81" s="8">
        <v>12.7</v>
      </c>
      <c r="I81" s="8">
        <v>78</v>
      </c>
      <c r="J81" s="15" t="s">
        <v>244</v>
      </c>
      <c r="K81" s="16" t="str">
        <f>_xlfn.DISPIMG("ID_6F3001FFE386422C83E590F956FB0349",1)</f>
        <v>=DISPIMG("ID_6F3001FFE386422C83E590F956FB0349",1)</v>
      </c>
      <c r="L81" s="8"/>
    </row>
    <row r="82" ht="84" customHeight="1" spans="1:12">
      <c r="A82" s="8">
        <v>79</v>
      </c>
      <c r="B82" s="8">
        <v>22016009</v>
      </c>
      <c r="C82" s="9" t="s">
        <v>127</v>
      </c>
      <c r="D82" s="8">
        <v>60</v>
      </c>
      <c r="E82" s="8">
        <v>3.5</v>
      </c>
      <c r="F82" s="8">
        <v>0</v>
      </c>
      <c r="G82" s="8">
        <v>63.5</v>
      </c>
      <c r="H82" s="8">
        <v>12.7</v>
      </c>
      <c r="I82" s="8">
        <v>79</v>
      </c>
      <c r="J82" s="15" t="s">
        <v>245</v>
      </c>
      <c r="K82" s="16" t="str">
        <f>_xlfn.DISPIMG("ID_50C98E65B1BF4936BCA1BC3E80029F90",1)</f>
        <v>=DISPIMG("ID_50C98E65B1BF4936BCA1BC3E80029F90",1)</v>
      </c>
      <c r="L82" s="8"/>
    </row>
    <row r="83" ht="69" customHeight="1" spans="1:12">
      <c r="A83" s="8">
        <v>80</v>
      </c>
      <c r="B83" s="8">
        <v>22016037</v>
      </c>
      <c r="C83" s="9" t="s">
        <v>27</v>
      </c>
      <c r="D83" s="8">
        <v>60</v>
      </c>
      <c r="E83" s="8">
        <v>3</v>
      </c>
      <c r="F83" s="8">
        <v>0</v>
      </c>
      <c r="G83" s="8">
        <v>63</v>
      </c>
      <c r="H83" s="8">
        <v>12.6</v>
      </c>
      <c r="I83" s="8">
        <v>80</v>
      </c>
      <c r="J83" s="15" t="s">
        <v>246</v>
      </c>
      <c r="K83" s="16" t="str">
        <f>_xlfn.DISPIMG("ID_9544F8596714493FB277E478A0D3CB70",1)</f>
        <v>=DISPIMG("ID_9544F8596714493FB277E478A0D3CB70",1)</v>
      </c>
      <c r="L83" s="8"/>
    </row>
    <row r="84" ht="80" customHeight="1" spans="1:12">
      <c r="A84" s="8">
        <v>81</v>
      </c>
      <c r="B84" s="8">
        <v>22016027</v>
      </c>
      <c r="C84" s="9" t="s">
        <v>77</v>
      </c>
      <c r="D84" s="8">
        <v>60</v>
      </c>
      <c r="E84" s="8">
        <v>3</v>
      </c>
      <c r="F84" s="8">
        <v>0</v>
      </c>
      <c r="G84" s="8">
        <v>63</v>
      </c>
      <c r="H84" s="8">
        <v>12.6</v>
      </c>
      <c r="I84" s="8">
        <v>81</v>
      </c>
      <c r="J84" s="15" t="s">
        <v>247</v>
      </c>
      <c r="K84" s="16" t="str">
        <f>_xlfn.DISPIMG("ID_93AF90541C0C48AE88C476708683F699",1)</f>
        <v>=DISPIMG("ID_93AF90541C0C48AE88C476708683F699",1)</v>
      </c>
      <c r="L84" s="8"/>
    </row>
    <row r="85" ht="119" customHeight="1" spans="1:12">
      <c r="A85" s="8">
        <v>82</v>
      </c>
      <c r="B85" s="8">
        <v>22016122</v>
      </c>
      <c r="C85" s="9" t="s">
        <v>93</v>
      </c>
      <c r="D85" s="8">
        <v>60</v>
      </c>
      <c r="E85" s="8">
        <v>3</v>
      </c>
      <c r="F85" s="8">
        <v>0</v>
      </c>
      <c r="G85" s="8">
        <v>63</v>
      </c>
      <c r="H85" s="8">
        <v>12.6</v>
      </c>
      <c r="I85" s="8">
        <v>82</v>
      </c>
      <c r="J85" s="15" t="s">
        <v>248</v>
      </c>
      <c r="K85" s="16" t="str">
        <f>_xlfn.DISPIMG("ID_0599F90111164A1099C0A8A602F2688C",1)</f>
        <v>=DISPIMG("ID_0599F90111164A1099C0A8A602F2688C",1)</v>
      </c>
      <c r="L85" s="8"/>
    </row>
    <row r="86" ht="70" customHeight="1" spans="1:12">
      <c r="A86" s="8">
        <v>83</v>
      </c>
      <c r="B86" s="8">
        <v>22016055</v>
      </c>
      <c r="C86" s="9" t="s">
        <v>105</v>
      </c>
      <c r="D86" s="8">
        <v>60</v>
      </c>
      <c r="E86" s="8">
        <v>3</v>
      </c>
      <c r="F86" s="8">
        <v>0</v>
      </c>
      <c r="G86" s="8">
        <v>63</v>
      </c>
      <c r="H86" s="8">
        <v>12.6</v>
      </c>
      <c r="I86" s="8">
        <v>83</v>
      </c>
      <c r="J86" s="15" t="s">
        <v>249</v>
      </c>
      <c r="K86" s="16" t="str">
        <f>_xlfn.DISPIMG("ID_C964DD54E07443329A1C931D009BC0E7",1)</f>
        <v>=DISPIMG("ID_C964DD54E07443329A1C931D009BC0E7",1)</v>
      </c>
      <c r="L86" s="8"/>
    </row>
    <row r="87" ht="70" customHeight="1" spans="1:12">
      <c r="A87" s="8">
        <v>84</v>
      </c>
      <c r="B87" s="8">
        <v>22016036</v>
      </c>
      <c r="C87" s="9" t="s">
        <v>120</v>
      </c>
      <c r="D87" s="8">
        <v>60</v>
      </c>
      <c r="E87" s="8">
        <v>3</v>
      </c>
      <c r="F87" s="8">
        <v>0</v>
      </c>
      <c r="G87" s="8">
        <v>63</v>
      </c>
      <c r="H87" s="8">
        <v>12.6</v>
      </c>
      <c r="I87" s="8">
        <v>84</v>
      </c>
      <c r="J87" s="15" t="s">
        <v>250</v>
      </c>
      <c r="K87" s="16" t="str">
        <f>_xlfn.DISPIMG("ID_4086A6EDC792440E874A778B8074161D",1)</f>
        <v>=DISPIMG("ID_4086A6EDC792440E874A778B8074161D",1)</v>
      </c>
      <c r="L87" s="8"/>
    </row>
    <row r="88" ht="70" customHeight="1" spans="1:12">
      <c r="A88" s="8">
        <v>85</v>
      </c>
      <c r="B88" s="8">
        <v>22016103</v>
      </c>
      <c r="C88" s="9" t="s">
        <v>129</v>
      </c>
      <c r="D88" s="8">
        <v>60</v>
      </c>
      <c r="E88" s="8">
        <v>3</v>
      </c>
      <c r="F88" s="8">
        <v>0</v>
      </c>
      <c r="G88" s="8">
        <v>63</v>
      </c>
      <c r="H88" s="8">
        <v>12.6</v>
      </c>
      <c r="I88" s="8">
        <v>85</v>
      </c>
      <c r="J88" s="15" t="s">
        <v>251</v>
      </c>
      <c r="K88" s="16" t="str">
        <f>_xlfn.DISPIMG("ID_1CA90279DDB54F67860BCC5A76630D41",1)</f>
        <v>=DISPIMG("ID_1CA90279DDB54F67860BCC5A76630D41",1)</v>
      </c>
      <c r="L88" s="8"/>
    </row>
    <row r="89" ht="70" customHeight="1" spans="1:12">
      <c r="A89" s="8">
        <v>86</v>
      </c>
      <c r="B89" s="8">
        <v>22016125</v>
      </c>
      <c r="C89" s="9" t="s">
        <v>124</v>
      </c>
      <c r="D89" s="8">
        <v>60</v>
      </c>
      <c r="E89" s="8">
        <v>3</v>
      </c>
      <c r="F89" s="8">
        <v>0</v>
      </c>
      <c r="G89" s="8">
        <v>63</v>
      </c>
      <c r="H89" s="8">
        <v>12.6</v>
      </c>
      <c r="I89" s="8">
        <v>105</v>
      </c>
      <c r="J89" s="15" t="s">
        <v>252</v>
      </c>
      <c r="K89" s="16" t="str">
        <f>_xlfn.DISPIMG("ID_4A43E9A5A6F648E5938EBCEA2E6FAEBB",1)</f>
        <v>=DISPIMG("ID_4A43E9A5A6F648E5938EBCEA2E6FAEBB",1)</v>
      </c>
      <c r="L89" s="8"/>
    </row>
    <row r="90" ht="70" customHeight="1" spans="1:12">
      <c r="A90" s="8">
        <v>87</v>
      </c>
      <c r="B90" s="8">
        <v>22016124</v>
      </c>
      <c r="C90" s="9" t="s">
        <v>118</v>
      </c>
      <c r="D90" s="8">
        <v>60</v>
      </c>
      <c r="E90" s="8">
        <v>3</v>
      </c>
      <c r="F90" s="8">
        <v>0</v>
      </c>
      <c r="G90" s="8">
        <v>63</v>
      </c>
      <c r="H90" s="8">
        <v>12.6</v>
      </c>
      <c r="I90" s="8">
        <v>87</v>
      </c>
      <c r="J90" s="15" t="s">
        <v>253</v>
      </c>
      <c r="K90" s="16" t="str">
        <f>_xlfn.DISPIMG("ID_133E29A131CD40FFA0E84FC4E20AE552",1)</f>
        <v>=DISPIMG("ID_133E29A131CD40FFA0E84FC4E20AE552",1)</v>
      </c>
      <c r="L90" s="8"/>
    </row>
    <row r="91" ht="70" customHeight="1" spans="1:12">
      <c r="A91" s="8">
        <v>88</v>
      </c>
      <c r="B91" s="8">
        <v>22016129</v>
      </c>
      <c r="C91" s="9" t="s">
        <v>128</v>
      </c>
      <c r="D91" s="8">
        <v>60</v>
      </c>
      <c r="E91" s="8">
        <v>3</v>
      </c>
      <c r="F91" s="8">
        <v>0</v>
      </c>
      <c r="G91" s="8">
        <v>63</v>
      </c>
      <c r="H91" s="8">
        <v>12.6</v>
      </c>
      <c r="I91" s="8">
        <v>88</v>
      </c>
      <c r="J91" s="15" t="s">
        <v>254</v>
      </c>
      <c r="K91" s="16" t="str">
        <f>_xlfn.DISPIMG("ID_0B0C30A439714179A8AA2F961FC4924B",1)</f>
        <v>=DISPIMG("ID_0B0C30A439714179A8AA2F961FC4924B",1)</v>
      </c>
      <c r="L91" s="8"/>
    </row>
    <row r="92" ht="70" customHeight="1" spans="1:12">
      <c r="A92" s="8">
        <v>89</v>
      </c>
      <c r="B92" s="8">
        <v>22016127</v>
      </c>
      <c r="C92" s="9" t="s">
        <v>149</v>
      </c>
      <c r="D92" s="8">
        <v>60</v>
      </c>
      <c r="E92" s="8">
        <v>3</v>
      </c>
      <c r="F92" s="8">
        <v>0</v>
      </c>
      <c r="G92" s="8">
        <v>63</v>
      </c>
      <c r="H92" s="8">
        <v>12.6</v>
      </c>
      <c r="I92" s="8">
        <v>89</v>
      </c>
      <c r="J92" s="15" t="s">
        <v>255</v>
      </c>
      <c r="K92" s="16" t="str">
        <f>_xlfn.DISPIMG("ID_A7AA2FEE3ED44233BDDA95FE654925A9",1)</f>
        <v>=DISPIMG("ID_A7AA2FEE3ED44233BDDA95FE654925A9",1)</v>
      </c>
      <c r="L92" s="8"/>
    </row>
    <row r="93" ht="70" customHeight="1" spans="1:12">
      <c r="A93" s="8">
        <v>90</v>
      </c>
      <c r="B93" s="8">
        <v>22016026</v>
      </c>
      <c r="C93" s="9" t="s">
        <v>150</v>
      </c>
      <c r="D93" s="8">
        <v>60</v>
      </c>
      <c r="E93" s="8">
        <v>3</v>
      </c>
      <c r="F93" s="8">
        <v>0</v>
      </c>
      <c r="G93" s="8">
        <v>63</v>
      </c>
      <c r="H93" s="8">
        <v>12.6</v>
      </c>
      <c r="I93" s="8">
        <v>90</v>
      </c>
      <c r="J93" s="15" t="s">
        <v>256</v>
      </c>
      <c r="K93" s="16" t="str">
        <f>_xlfn.DISPIMG("ID_606F445FD73E4B2F8F4761740D9349AB",1)</f>
        <v>=DISPIMG("ID_606F445FD73E4B2F8F4761740D9349AB",1)</v>
      </c>
      <c r="L93" s="8"/>
    </row>
    <row r="94" ht="70" customHeight="1" spans="1:12">
      <c r="A94" s="8">
        <v>91</v>
      </c>
      <c r="B94" s="8">
        <v>22016062</v>
      </c>
      <c r="C94" s="9" t="s">
        <v>36</v>
      </c>
      <c r="D94" s="8">
        <v>60</v>
      </c>
      <c r="E94" s="8">
        <v>2.5</v>
      </c>
      <c r="F94" s="8">
        <v>0</v>
      </c>
      <c r="G94" s="8">
        <v>62.5</v>
      </c>
      <c r="H94" s="8">
        <v>12.5</v>
      </c>
      <c r="I94" s="8">
        <v>91</v>
      </c>
      <c r="J94" s="15" t="s">
        <v>257</v>
      </c>
      <c r="K94" s="16" t="str">
        <f>_xlfn.DISPIMG("ID_E3814754662849989A40340A3892F36B",1)</f>
        <v>=DISPIMG("ID_E3814754662849989A40340A3892F36B",1)</v>
      </c>
      <c r="L94" s="8"/>
    </row>
    <row r="95" ht="70" customHeight="1" spans="1:12">
      <c r="A95" s="8">
        <v>92</v>
      </c>
      <c r="B95" s="8">
        <v>22016118</v>
      </c>
      <c r="C95" s="9" t="s">
        <v>40</v>
      </c>
      <c r="D95" s="8">
        <v>60</v>
      </c>
      <c r="E95" s="8">
        <v>2.5</v>
      </c>
      <c r="F95" s="8">
        <v>0</v>
      </c>
      <c r="G95" s="8">
        <v>62.5</v>
      </c>
      <c r="H95" s="8">
        <v>12.5</v>
      </c>
      <c r="I95" s="8">
        <v>92</v>
      </c>
      <c r="J95" s="15" t="s">
        <v>258</v>
      </c>
      <c r="K95" s="16" t="str">
        <f>_xlfn.DISPIMG("ID_0E597F3EFA1F4D25AB9AB260711216A8",1)</f>
        <v>=DISPIMG("ID_0E597F3EFA1F4D25AB9AB260711216A8",1)</v>
      </c>
      <c r="L95" s="8"/>
    </row>
    <row r="96" ht="70" customHeight="1" spans="1:12">
      <c r="A96" s="8">
        <v>93</v>
      </c>
      <c r="B96" s="8">
        <v>22016113</v>
      </c>
      <c r="C96" s="9" t="s">
        <v>52</v>
      </c>
      <c r="D96" s="8">
        <v>60</v>
      </c>
      <c r="E96" s="8">
        <v>2.5</v>
      </c>
      <c r="F96" s="8">
        <v>0</v>
      </c>
      <c r="G96" s="8">
        <v>62.5</v>
      </c>
      <c r="H96" s="8">
        <v>12.5</v>
      </c>
      <c r="I96" s="8">
        <v>93</v>
      </c>
      <c r="J96" s="15" t="s">
        <v>259</v>
      </c>
      <c r="K96" s="16" t="str">
        <f>_xlfn.DISPIMG("ID_4E724F5295FF490A820F7D1E44D22066",1)</f>
        <v>=DISPIMG("ID_4E724F5295FF490A820F7D1E44D22066",1)</v>
      </c>
      <c r="L96" s="8"/>
    </row>
    <row r="97" ht="70" customHeight="1" spans="1:12">
      <c r="A97" s="8">
        <v>94</v>
      </c>
      <c r="B97" s="8">
        <v>22016083</v>
      </c>
      <c r="C97" s="9" t="s">
        <v>62</v>
      </c>
      <c r="D97" s="8">
        <v>60</v>
      </c>
      <c r="E97" s="8">
        <v>2.5</v>
      </c>
      <c r="F97" s="8">
        <v>0</v>
      </c>
      <c r="G97" s="8">
        <v>62.5</v>
      </c>
      <c r="H97" s="8">
        <v>12.5</v>
      </c>
      <c r="I97" s="8">
        <v>94</v>
      </c>
      <c r="J97" s="15" t="s">
        <v>260</v>
      </c>
      <c r="K97" s="16" t="str">
        <f>_xlfn.DISPIMG("ID_720F2035E9B04DCC89FD194CDF02231D",1)</f>
        <v>=DISPIMG("ID_720F2035E9B04DCC89FD194CDF02231D",1)</v>
      </c>
      <c r="L97" s="8"/>
    </row>
    <row r="98" ht="70" customHeight="1" spans="1:12">
      <c r="A98" s="8">
        <v>95</v>
      </c>
      <c r="B98" s="8">
        <v>22016048</v>
      </c>
      <c r="C98" s="9" t="s">
        <v>90</v>
      </c>
      <c r="D98" s="8">
        <v>60</v>
      </c>
      <c r="E98" s="8">
        <v>2.5</v>
      </c>
      <c r="F98" s="8">
        <v>0</v>
      </c>
      <c r="G98" s="8">
        <v>62.5</v>
      </c>
      <c r="H98" s="8">
        <v>12.5</v>
      </c>
      <c r="I98" s="8">
        <v>95</v>
      </c>
      <c r="J98" s="15" t="s">
        <v>261</v>
      </c>
      <c r="K98" s="16" t="str">
        <f>_xlfn.DISPIMG("ID_DDB9B18C394D441680B24D428B2531AF",1)</f>
        <v>=DISPIMG("ID_DDB9B18C394D441680B24D428B2531AF",1)</v>
      </c>
      <c r="L98" s="8"/>
    </row>
    <row r="99" ht="70" customHeight="1" spans="1:12">
      <c r="A99" s="8">
        <v>96</v>
      </c>
      <c r="B99" s="8">
        <v>22016043</v>
      </c>
      <c r="C99" s="9" t="s">
        <v>108</v>
      </c>
      <c r="D99" s="8">
        <v>60</v>
      </c>
      <c r="E99" s="8">
        <v>2.5</v>
      </c>
      <c r="F99" s="8">
        <v>0</v>
      </c>
      <c r="G99" s="8">
        <v>62.5</v>
      </c>
      <c r="H99" s="8">
        <v>12.5</v>
      </c>
      <c r="I99" s="8">
        <v>96</v>
      </c>
      <c r="J99" s="15" t="s">
        <v>262</v>
      </c>
      <c r="K99" s="16" t="str">
        <f>_xlfn.DISPIMG("ID_934BC5FE751442F79C34F980EE2E334A",1)</f>
        <v>=DISPIMG("ID_934BC5FE751442F79C34F980EE2E334A",1)</v>
      </c>
      <c r="L99" s="8"/>
    </row>
    <row r="100" ht="70" customHeight="1" spans="1:12">
      <c r="A100" s="8">
        <v>97</v>
      </c>
      <c r="B100" s="8">
        <v>22016107</v>
      </c>
      <c r="C100" s="9" t="s">
        <v>112</v>
      </c>
      <c r="D100" s="8">
        <v>60</v>
      </c>
      <c r="E100" s="8">
        <v>2.5</v>
      </c>
      <c r="F100" s="8">
        <v>0</v>
      </c>
      <c r="G100" s="8">
        <v>62.5</v>
      </c>
      <c r="H100" s="8">
        <v>12.5</v>
      </c>
      <c r="I100" s="8">
        <v>97</v>
      </c>
      <c r="J100" s="15" t="s">
        <v>263</v>
      </c>
      <c r="K100" s="16" t="str">
        <f>_xlfn.DISPIMG("ID_438A847504EC4A56BBE4F879EA3E7A67",1)</f>
        <v>=DISPIMG("ID_438A847504EC4A56BBE4F879EA3E7A67",1)</v>
      </c>
      <c r="L100" s="8"/>
    </row>
    <row r="101" ht="70" customHeight="1" spans="1:12">
      <c r="A101" s="8">
        <v>98</v>
      </c>
      <c r="B101" s="8">
        <v>22016047</v>
      </c>
      <c r="C101" s="9" t="s">
        <v>121</v>
      </c>
      <c r="D101" s="8">
        <v>60</v>
      </c>
      <c r="E101" s="8">
        <v>2.5</v>
      </c>
      <c r="F101" s="8">
        <v>0</v>
      </c>
      <c r="G101" s="8">
        <v>62.5</v>
      </c>
      <c r="H101" s="8">
        <v>12.5</v>
      </c>
      <c r="I101" s="8">
        <v>98</v>
      </c>
      <c r="J101" s="15" t="s">
        <v>264</v>
      </c>
      <c r="K101" s="16" t="str">
        <f>_xlfn.DISPIMG("ID_585CB66EBAB94BDB93D75A5C11DC5329",1)</f>
        <v>=DISPIMG("ID_585CB66EBAB94BDB93D75A5C11DC5329",1)</v>
      </c>
      <c r="L101" s="8"/>
    </row>
    <row r="102" ht="70" customHeight="1" spans="1:12">
      <c r="A102" s="8">
        <v>99</v>
      </c>
      <c r="B102" s="8">
        <v>22016045</v>
      </c>
      <c r="C102" s="9" t="s">
        <v>139</v>
      </c>
      <c r="D102" s="8">
        <v>60</v>
      </c>
      <c r="E102" s="8">
        <v>2.5</v>
      </c>
      <c r="F102" s="8">
        <v>0</v>
      </c>
      <c r="G102" s="8">
        <v>62.5</v>
      </c>
      <c r="H102" s="8">
        <v>12.5</v>
      </c>
      <c r="I102" s="8">
        <v>99</v>
      </c>
      <c r="J102" s="15" t="s">
        <v>265</v>
      </c>
      <c r="K102" s="16" t="str">
        <f>_xlfn.DISPIMG("ID_44B9D340F9D04D1FBB7FF37FEF9377C1",1)</f>
        <v>=DISPIMG("ID_44B9D340F9D04D1FBB7FF37FEF9377C1",1)</v>
      </c>
      <c r="L102" s="8"/>
    </row>
    <row r="103" ht="70" customHeight="1" spans="1:12">
      <c r="A103" s="8">
        <v>100</v>
      </c>
      <c r="B103" s="8">
        <v>22016065</v>
      </c>
      <c r="C103" s="9" t="s">
        <v>96</v>
      </c>
      <c r="D103" s="8">
        <v>60</v>
      </c>
      <c r="E103" s="8">
        <v>2</v>
      </c>
      <c r="F103" s="8">
        <v>0</v>
      </c>
      <c r="G103" s="8">
        <v>62</v>
      </c>
      <c r="H103" s="8">
        <v>12.4</v>
      </c>
      <c r="I103" s="8">
        <v>100</v>
      </c>
      <c r="J103" s="15" t="s">
        <v>266</v>
      </c>
      <c r="K103" s="16" t="str">
        <f>_xlfn.DISPIMG("ID_E123FDDC220D43ED9DC452BEFF7A1CC9",1)</f>
        <v>=DISPIMG("ID_E123FDDC220D43ED9DC452BEFF7A1CC9",1)</v>
      </c>
      <c r="L103" s="8"/>
    </row>
    <row r="104" ht="70" customHeight="1" spans="1:12">
      <c r="A104" s="8">
        <v>101</v>
      </c>
      <c r="B104" s="8">
        <v>22016030</v>
      </c>
      <c r="C104" s="9" t="s">
        <v>101</v>
      </c>
      <c r="D104" s="8">
        <v>60</v>
      </c>
      <c r="E104" s="8">
        <v>2</v>
      </c>
      <c r="F104" s="8">
        <v>0</v>
      </c>
      <c r="G104" s="8">
        <v>62</v>
      </c>
      <c r="H104" s="8">
        <v>12.4</v>
      </c>
      <c r="I104" s="8">
        <v>101</v>
      </c>
      <c r="J104" s="15" t="s">
        <v>267</v>
      </c>
      <c r="K104" s="16" t="str">
        <f>_xlfn.DISPIMG("ID_FF359B23568248A6AE298948BF68B95A",1)</f>
        <v>=DISPIMG("ID_FF359B23568248A6AE298948BF68B95A",1)</v>
      </c>
      <c r="L104" s="8"/>
    </row>
    <row r="105" ht="70" customHeight="1" spans="1:12">
      <c r="A105" s="8">
        <v>102</v>
      </c>
      <c r="B105" s="8">
        <v>22016003</v>
      </c>
      <c r="C105" s="9" t="s">
        <v>116</v>
      </c>
      <c r="D105" s="8">
        <v>60</v>
      </c>
      <c r="E105" s="8">
        <v>2</v>
      </c>
      <c r="F105" s="8">
        <v>0</v>
      </c>
      <c r="G105" s="8">
        <v>62</v>
      </c>
      <c r="H105" s="8">
        <v>12.4</v>
      </c>
      <c r="I105" s="8">
        <v>102</v>
      </c>
      <c r="J105" s="25" t="s">
        <v>268</v>
      </c>
      <c r="K105" s="16" t="str">
        <f>_xlfn.DISPIMG("ID_2DADBACA9E0642E89DF96C6C8BC4FEA8",1)</f>
        <v>=DISPIMG("ID_2DADBACA9E0642E89DF96C6C8BC4FEA8",1)</v>
      </c>
      <c r="L105" s="8"/>
    </row>
    <row r="106" ht="50" customHeight="1" spans="1:12">
      <c r="A106" s="8">
        <v>103</v>
      </c>
      <c r="B106" s="8">
        <v>22016091</v>
      </c>
      <c r="C106" s="9" t="s">
        <v>115</v>
      </c>
      <c r="D106" s="8">
        <v>60</v>
      </c>
      <c r="E106" s="8">
        <v>2</v>
      </c>
      <c r="F106" s="8">
        <v>0</v>
      </c>
      <c r="G106" s="8">
        <v>62</v>
      </c>
      <c r="H106" s="8">
        <v>12.4</v>
      </c>
      <c r="I106" s="8">
        <v>103</v>
      </c>
      <c r="J106" s="25" t="s">
        <v>269</v>
      </c>
      <c r="K106" s="16" t="str">
        <f>_xlfn.DISPIMG("ID_AEB9526DDD0C46699E4B8E07422259BD",1)</f>
        <v>=DISPIMG("ID_AEB9526DDD0C46699E4B8E07422259BD",1)</v>
      </c>
      <c r="L106" s="8"/>
    </row>
    <row r="107" ht="50" customHeight="1" spans="1:12">
      <c r="A107" s="8">
        <v>104</v>
      </c>
      <c r="B107" s="8">
        <v>22016059</v>
      </c>
      <c r="C107" s="9" t="s">
        <v>144</v>
      </c>
      <c r="D107" s="8">
        <v>60</v>
      </c>
      <c r="E107" s="8">
        <v>2</v>
      </c>
      <c r="F107" s="8">
        <v>0</v>
      </c>
      <c r="G107" s="8">
        <v>62</v>
      </c>
      <c r="H107" s="8">
        <v>12.4</v>
      </c>
      <c r="I107" s="8">
        <v>104</v>
      </c>
      <c r="J107" s="25" t="s">
        <v>270</v>
      </c>
      <c r="K107" s="16" t="str">
        <f>_xlfn.DISPIMG("ID_4A496DC36F4D42D3AFA7CF8217D12CF8",1)</f>
        <v>=DISPIMG("ID_4A496DC36F4D42D3AFA7CF8217D12CF8",1)</v>
      </c>
      <c r="L107" s="8"/>
    </row>
    <row r="108" ht="50" customHeight="1" spans="1:12">
      <c r="A108" s="8">
        <v>105</v>
      </c>
      <c r="B108" s="8">
        <v>22016095</v>
      </c>
      <c r="C108" s="9" t="s">
        <v>146</v>
      </c>
      <c r="D108" s="8">
        <v>60</v>
      </c>
      <c r="E108" s="8">
        <v>2</v>
      </c>
      <c r="F108" s="8">
        <v>0</v>
      </c>
      <c r="G108" s="8">
        <v>62</v>
      </c>
      <c r="H108" s="8">
        <v>12.4</v>
      </c>
      <c r="I108" s="8">
        <v>105</v>
      </c>
      <c r="J108" s="25" t="s">
        <v>271</v>
      </c>
      <c r="K108" s="16" t="str">
        <f>_xlfn.DISPIMG("ID_5F0E26A6393E42968E3FB938CEC3E53B",1)</f>
        <v>=DISPIMG("ID_5F0E26A6393E42968E3FB938CEC3E53B",1)</v>
      </c>
      <c r="L108" s="8"/>
    </row>
    <row r="109" ht="50" customHeight="1" spans="1:12">
      <c r="A109" s="8">
        <v>106</v>
      </c>
      <c r="B109" s="8">
        <v>22016120</v>
      </c>
      <c r="C109" s="9" t="s">
        <v>155</v>
      </c>
      <c r="D109" s="8">
        <v>60</v>
      </c>
      <c r="E109" s="8">
        <v>2</v>
      </c>
      <c r="F109" s="8">
        <v>0</v>
      </c>
      <c r="G109" s="8">
        <v>62</v>
      </c>
      <c r="H109" s="8">
        <v>12.4</v>
      </c>
      <c r="I109" s="8">
        <v>106</v>
      </c>
      <c r="J109" s="25" t="s">
        <v>272</v>
      </c>
      <c r="K109" s="16" t="str">
        <f>_xlfn.DISPIMG("ID_40F8059C7E264D6EBC040B6C4A4D8CD8",1)</f>
        <v>=DISPIMG("ID_40F8059C7E264D6EBC040B6C4A4D8CD8",1)</v>
      </c>
      <c r="L109" s="8"/>
    </row>
    <row r="110" ht="69" customHeight="1" spans="1:12">
      <c r="A110" s="8">
        <v>107</v>
      </c>
      <c r="B110" s="8">
        <v>22016089</v>
      </c>
      <c r="C110" s="9" t="s">
        <v>67</v>
      </c>
      <c r="D110" s="8">
        <v>60</v>
      </c>
      <c r="E110" s="8">
        <v>1.5</v>
      </c>
      <c r="F110" s="8">
        <v>0</v>
      </c>
      <c r="G110" s="8">
        <v>61.5</v>
      </c>
      <c r="H110" s="8">
        <v>12.3</v>
      </c>
      <c r="I110" s="8">
        <v>107</v>
      </c>
      <c r="J110" s="15" t="s">
        <v>273</v>
      </c>
      <c r="K110" s="16" t="str">
        <f>_xlfn.DISPIMG("ID_161E2E739E824E2A97571A821C5D0AA4",1)</f>
        <v>=DISPIMG("ID_161E2E739E824E2A97571A821C5D0AA4",1)</v>
      </c>
      <c r="L110" s="8"/>
    </row>
    <row r="111" ht="79.2" spans="1:12">
      <c r="A111" s="8">
        <v>108</v>
      </c>
      <c r="B111" s="8">
        <v>22016021</v>
      </c>
      <c r="C111" s="9" t="s">
        <v>63</v>
      </c>
      <c r="D111" s="8">
        <v>60</v>
      </c>
      <c r="E111" s="8">
        <v>1.5</v>
      </c>
      <c r="F111" s="8">
        <v>0</v>
      </c>
      <c r="G111" s="8">
        <v>61.5</v>
      </c>
      <c r="H111" s="8">
        <v>12.3</v>
      </c>
      <c r="I111" s="8">
        <v>108</v>
      </c>
      <c r="J111" s="15" t="s">
        <v>274</v>
      </c>
      <c r="K111" s="16" t="str">
        <f>_xlfn.DISPIMG("ID_FF2ED7D6B4CE41F8A145543A1CDE1608",1)</f>
        <v>=DISPIMG("ID_FF2ED7D6B4CE41F8A145543A1CDE1608",1)</v>
      </c>
      <c r="L111" s="8"/>
    </row>
    <row r="112" ht="79.2" spans="1:12">
      <c r="A112" s="8">
        <v>109</v>
      </c>
      <c r="B112" s="8">
        <v>22016087</v>
      </c>
      <c r="C112" s="9" t="s">
        <v>83</v>
      </c>
      <c r="D112" s="8">
        <v>60</v>
      </c>
      <c r="E112" s="8">
        <v>1.5</v>
      </c>
      <c r="F112" s="8">
        <v>0</v>
      </c>
      <c r="G112" s="8">
        <v>61.5</v>
      </c>
      <c r="H112" s="8">
        <v>12.3</v>
      </c>
      <c r="I112" s="8">
        <v>109</v>
      </c>
      <c r="J112" s="15" t="s">
        <v>275</v>
      </c>
      <c r="K112" s="16" t="str">
        <f>_xlfn.DISPIMG("ID_159C56BB89EF4CE387FF1753202EC7F1",1)</f>
        <v>=DISPIMG("ID_159C56BB89EF4CE387FF1753202EC7F1",1)</v>
      </c>
      <c r="L112" s="8"/>
    </row>
    <row r="113" ht="39.6" spans="1:12">
      <c r="A113" s="8">
        <v>110</v>
      </c>
      <c r="B113" s="8">
        <v>22016128</v>
      </c>
      <c r="C113" s="9" t="s">
        <v>106</v>
      </c>
      <c r="D113" s="8">
        <v>60</v>
      </c>
      <c r="E113" s="8">
        <v>1.5</v>
      </c>
      <c r="F113" s="8">
        <v>0</v>
      </c>
      <c r="G113" s="8">
        <v>61.5</v>
      </c>
      <c r="H113" s="8">
        <v>12.3</v>
      </c>
      <c r="I113" s="8">
        <v>110</v>
      </c>
      <c r="J113" s="15" t="s">
        <v>276</v>
      </c>
      <c r="K113" s="16" t="str">
        <f>_xlfn.DISPIMG("ID_2DE38B63A64B41CCB907BD2FD4E515B5",1)</f>
        <v>=DISPIMG("ID_2DE38B63A64B41CCB907BD2FD4E515B5",1)</v>
      </c>
      <c r="L113" s="8"/>
    </row>
    <row r="114" ht="60" customHeight="1" spans="1:12">
      <c r="A114" s="8">
        <v>111</v>
      </c>
      <c r="B114" s="8">
        <v>22016001</v>
      </c>
      <c r="C114" s="9" t="s">
        <v>122</v>
      </c>
      <c r="D114" s="8">
        <v>60</v>
      </c>
      <c r="E114" s="8">
        <v>1.5</v>
      </c>
      <c r="F114" s="8">
        <v>0</v>
      </c>
      <c r="G114" s="8">
        <v>61.5</v>
      </c>
      <c r="H114" s="8">
        <v>12.3</v>
      </c>
      <c r="I114" s="8">
        <v>111</v>
      </c>
      <c r="J114" s="15" t="s">
        <v>277</v>
      </c>
      <c r="K114" s="16" t="str">
        <f>_xlfn.DISPIMG("ID_246ED1F065084E75AF44374DFEF0430F",1)</f>
        <v>=DISPIMG("ID_246ED1F065084E75AF44374DFEF0430F",1)</v>
      </c>
      <c r="L114" s="8"/>
    </row>
    <row r="115" ht="60" customHeight="1" spans="1:12">
      <c r="A115" s="8">
        <v>112</v>
      </c>
      <c r="B115" s="8">
        <v>22016109</v>
      </c>
      <c r="C115" s="9" t="s">
        <v>78</v>
      </c>
      <c r="D115" s="8">
        <v>60</v>
      </c>
      <c r="E115" s="8">
        <v>1</v>
      </c>
      <c r="F115" s="8">
        <v>0</v>
      </c>
      <c r="G115" s="8">
        <v>61</v>
      </c>
      <c r="H115" s="8">
        <v>12.2</v>
      </c>
      <c r="I115" s="8">
        <v>112</v>
      </c>
      <c r="J115" s="15" t="s">
        <v>278</v>
      </c>
      <c r="K115" s="16" t="str">
        <f>_xlfn.DISPIMG("ID_F924E9192CAD47D98DF37192D6BD6D6C",1)</f>
        <v>=DISPIMG("ID_F924E9192CAD47D98DF37192D6BD6D6C",1)</v>
      </c>
      <c r="L115" s="8"/>
    </row>
    <row r="116" ht="60" customHeight="1" spans="1:12">
      <c r="A116" s="8">
        <v>113</v>
      </c>
      <c r="B116" s="8">
        <v>22016066</v>
      </c>
      <c r="C116" s="9" t="s">
        <v>87</v>
      </c>
      <c r="D116" s="8">
        <v>60</v>
      </c>
      <c r="E116" s="8">
        <v>1</v>
      </c>
      <c r="F116" s="8">
        <v>0</v>
      </c>
      <c r="G116" s="8">
        <v>61</v>
      </c>
      <c r="H116" s="8">
        <v>12.2</v>
      </c>
      <c r="I116" s="8">
        <v>113</v>
      </c>
      <c r="J116" s="15" t="s">
        <v>279</v>
      </c>
      <c r="K116" s="16" t="str">
        <f>_xlfn.DISPIMG("ID_7623F65631EC4D8E8B32E50686C69E54",1)</f>
        <v>=DISPIMG("ID_7623F65631EC4D8E8B32E50686C69E54",1)</v>
      </c>
      <c r="L116" s="8"/>
    </row>
    <row r="117" ht="60" customHeight="1" spans="1:12">
      <c r="A117" s="8">
        <v>114</v>
      </c>
      <c r="B117" s="8">
        <v>22016123</v>
      </c>
      <c r="C117" s="9" t="s">
        <v>130</v>
      </c>
      <c r="D117" s="8">
        <v>60</v>
      </c>
      <c r="E117" s="8">
        <v>1</v>
      </c>
      <c r="F117" s="8">
        <v>0</v>
      </c>
      <c r="G117" s="8">
        <v>61</v>
      </c>
      <c r="H117" s="8">
        <v>12.2</v>
      </c>
      <c r="I117" s="8">
        <v>114</v>
      </c>
      <c r="J117" s="15" t="s">
        <v>280</v>
      </c>
      <c r="K117" s="16" t="str">
        <f>_xlfn.DISPIMG("ID_C12F0C6837BF49EBB31327EC40F2E02B",1)</f>
        <v>=DISPIMG("ID_C12F0C6837BF49EBB31327EC40F2E02B",1)</v>
      </c>
      <c r="L117" s="8"/>
    </row>
    <row r="118" ht="60" customHeight="1" spans="1:12">
      <c r="A118" s="8">
        <v>115</v>
      </c>
      <c r="B118" s="8">
        <v>22016032</v>
      </c>
      <c r="C118" s="9" t="s">
        <v>70</v>
      </c>
      <c r="D118" s="8">
        <v>60</v>
      </c>
      <c r="E118" s="8">
        <v>0.5</v>
      </c>
      <c r="F118" s="8">
        <v>0</v>
      </c>
      <c r="G118" s="8">
        <v>60.5</v>
      </c>
      <c r="H118" s="8">
        <v>12.1</v>
      </c>
      <c r="I118" s="8">
        <v>115</v>
      </c>
      <c r="J118" s="25" t="s">
        <v>281</v>
      </c>
      <c r="K118" s="16" t="str">
        <f>_xlfn.DISPIMG("ID_A2B67732D05043BA98E0905ED3F16B95",1)</f>
        <v>=DISPIMG("ID_A2B67732D05043BA98E0905ED3F16B95",1)</v>
      </c>
      <c r="L118" s="8"/>
    </row>
    <row r="119" ht="60" customHeight="1" spans="1:12">
      <c r="A119" s="8">
        <v>116</v>
      </c>
      <c r="B119" s="8">
        <v>22016050</v>
      </c>
      <c r="C119" s="9" t="s">
        <v>98</v>
      </c>
      <c r="D119" s="8">
        <v>60</v>
      </c>
      <c r="E119" s="8">
        <v>0.5</v>
      </c>
      <c r="F119" s="8">
        <v>0</v>
      </c>
      <c r="G119" s="8">
        <v>60.5</v>
      </c>
      <c r="H119" s="8">
        <v>12.1</v>
      </c>
      <c r="I119" s="8">
        <v>116</v>
      </c>
      <c r="J119" s="25" t="s">
        <v>281</v>
      </c>
      <c r="K119" s="16" t="str">
        <f>_xlfn.DISPIMG("ID_AF716210B3BC4F99BAAEE03EAD6FC5F7",1)</f>
        <v>=DISPIMG("ID_AF716210B3BC4F99BAAEE03EAD6FC5F7",1)</v>
      </c>
      <c r="L119" s="8"/>
    </row>
    <row r="120" ht="60" customHeight="1" spans="1:12">
      <c r="A120" s="8">
        <v>117</v>
      </c>
      <c r="B120" s="8">
        <v>22016099</v>
      </c>
      <c r="C120" s="9" t="s">
        <v>97</v>
      </c>
      <c r="D120" s="8">
        <v>60</v>
      </c>
      <c r="E120" s="8">
        <v>0.5</v>
      </c>
      <c r="F120" s="8">
        <v>0</v>
      </c>
      <c r="G120" s="8">
        <v>60.5</v>
      </c>
      <c r="H120" s="8">
        <v>12.1</v>
      </c>
      <c r="I120" s="8">
        <v>117</v>
      </c>
      <c r="J120" s="25" t="s">
        <v>282</v>
      </c>
      <c r="K120" s="16" t="str">
        <f>_xlfn.DISPIMG("ID_5D5994B9A3224060BDB127FDEB3989ED",1)</f>
        <v>=DISPIMG("ID_5D5994B9A3224060BDB127FDEB3989ED",1)</v>
      </c>
      <c r="L120" s="8"/>
    </row>
    <row r="121" ht="60" customHeight="1" spans="1:12">
      <c r="A121" s="8">
        <v>118</v>
      </c>
      <c r="B121" s="8">
        <v>22016112</v>
      </c>
      <c r="C121" s="9" t="s">
        <v>45</v>
      </c>
      <c r="D121" s="8">
        <v>60</v>
      </c>
      <c r="E121" s="8">
        <v>0.5</v>
      </c>
      <c r="F121" s="8">
        <v>0</v>
      </c>
      <c r="G121" s="8">
        <v>60.5</v>
      </c>
      <c r="H121" s="8">
        <v>12.1</v>
      </c>
      <c r="I121" s="8">
        <v>118</v>
      </c>
      <c r="J121" s="25" t="s">
        <v>283</v>
      </c>
      <c r="K121" s="16" t="str">
        <f>_xlfn.DISPIMG("ID_01B0D7B7577F418BA59BC9423F9D4944",1)</f>
        <v>=DISPIMG("ID_01B0D7B7577F418BA59BC9423F9D4944",1)</v>
      </c>
      <c r="L121" s="8"/>
    </row>
    <row r="122" ht="60" customHeight="1" spans="1:12">
      <c r="A122" s="8">
        <v>119</v>
      </c>
      <c r="B122" s="8">
        <v>22016108</v>
      </c>
      <c r="C122" s="9" t="s">
        <v>131</v>
      </c>
      <c r="D122" s="8">
        <v>60</v>
      </c>
      <c r="E122" s="8">
        <v>0.5</v>
      </c>
      <c r="F122" s="8">
        <v>0</v>
      </c>
      <c r="G122" s="8">
        <v>60.5</v>
      </c>
      <c r="H122" s="8">
        <v>12.1</v>
      </c>
      <c r="I122" s="8">
        <v>119</v>
      </c>
      <c r="J122" s="25" t="s">
        <v>283</v>
      </c>
      <c r="K122" s="16" t="str">
        <f>_xlfn.DISPIMG("ID_166646016D7F414A8ADABA42817B6A95",1)</f>
        <v>=DISPIMG("ID_166646016D7F414A8ADABA42817B6A95",1)</v>
      </c>
      <c r="L122" s="8"/>
    </row>
    <row r="123" ht="60" customHeight="1" spans="1:12">
      <c r="A123" s="8">
        <v>120</v>
      </c>
      <c r="B123" s="8">
        <v>22016010</v>
      </c>
      <c r="C123" s="9" t="s">
        <v>135</v>
      </c>
      <c r="D123" s="8">
        <v>60</v>
      </c>
      <c r="E123" s="8">
        <v>0.5</v>
      </c>
      <c r="F123" s="8">
        <v>0</v>
      </c>
      <c r="G123" s="8">
        <v>60.5</v>
      </c>
      <c r="H123" s="8">
        <v>12.1</v>
      </c>
      <c r="I123" s="8">
        <v>120</v>
      </c>
      <c r="J123" s="25" t="s">
        <v>284</v>
      </c>
      <c r="K123" s="16" t="str">
        <f>_xlfn.DISPIMG("ID_314BCC448AAA4018A5FED893C25DACA1",1)</f>
        <v>=DISPIMG("ID_314BCC448AAA4018A5FED893C25DACA1",1)</v>
      </c>
      <c r="L123" s="8"/>
    </row>
    <row r="124" ht="60" customHeight="1" spans="1:12">
      <c r="A124" s="8">
        <v>121</v>
      </c>
      <c r="B124" s="8">
        <v>22016115</v>
      </c>
      <c r="C124" s="9" t="s">
        <v>132</v>
      </c>
      <c r="D124" s="8">
        <v>60</v>
      </c>
      <c r="E124" s="8">
        <v>0.5</v>
      </c>
      <c r="F124" s="8">
        <v>0</v>
      </c>
      <c r="G124" s="8">
        <v>60.5</v>
      </c>
      <c r="H124" s="8">
        <v>12.1</v>
      </c>
      <c r="I124" s="8">
        <v>121</v>
      </c>
      <c r="J124" s="25" t="s">
        <v>283</v>
      </c>
      <c r="K124" s="16" t="str">
        <f>_xlfn.DISPIMG("ID_01B8505ABB644B29A0DE8AF649ECC51C",1)</f>
        <v>=DISPIMG("ID_01B8505ABB644B29A0DE8AF649ECC51C",1)</v>
      </c>
      <c r="L124" s="8"/>
    </row>
    <row r="125" ht="60" customHeight="1" spans="1:12">
      <c r="A125" s="8">
        <v>122</v>
      </c>
      <c r="B125" s="8">
        <v>22016044</v>
      </c>
      <c r="C125" s="9" t="s">
        <v>138</v>
      </c>
      <c r="D125" s="8">
        <v>60</v>
      </c>
      <c r="E125" s="8">
        <v>0.5</v>
      </c>
      <c r="F125" s="8">
        <v>0</v>
      </c>
      <c r="G125" s="8">
        <v>60.5</v>
      </c>
      <c r="H125" s="8">
        <v>12.1</v>
      </c>
      <c r="I125" s="8">
        <v>122</v>
      </c>
      <c r="J125" s="25" t="s">
        <v>281</v>
      </c>
      <c r="K125" s="16" t="str">
        <f>_xlfn.DISPIMG("ID_7A971F52697D4C6E8F75C97E6AF8F806",1)</f>
        <v>=DISPIMG("ID_7A971F52697D4C6E8F75C97E6AF8F806",1)</v>
      </c>
      <c r="L125" s="8"/>
    </row>
    <row r="126" ht="60" customHeight="1" spans="1:12">
      <c r="A126" s="8">
        <v>123</v>
      </c>
      <c r="B126" s="8">
        <v>22016031</v>
      </c>
      <c r="C126" s="9" t="s">
        <v>137</v>
      </c>
      <c r="D126" s="8">
        <v>60</v>
      </c>
      <c r="E126" s="8">
        <v>0.5</v>
      </c>
      <c r="F126" s="8">
        <v>0</v>
      </c>
      <c r="G126" s="8">
        <v>60.5</v>
      </c>
      <c r="H126" s="8">
        <v>12.1</v>
      </c>
      <c r="I126" s="8">
        <v>123</v>
      </c>
      <c r="J126" s="25" t="s">
        <v>281</v>
      </c>
      <c r="K126" s="16" t="str">
        <f>_xlfn.DISPIMG("ID_6D7590CB2D6F4455ACC008507900A97D",1)</f>
        <v>=DISPIMG("ID_6D7590CB2D6F4455ACC008507900A97D",1)</v>
      </c>
      <c r="L126" s="8"/>
    </row>
    <row r="127" ht="60" customHeight="1" spans="1:12">
      <c r="A127" s="8">
        <v>124</v>
      </c>
      <c r="B127" s="8">
        <v>22016090</v>
      </c>
      <c r="C127" s="9" t="s">
        <v>142</v>
      </c>
      <c r="D127" s="8">
        <v>60</v>
      </c>
      <c r="E127" s="8">
        <v>0.5</v>
      </c>
      <c r="F127" s="8">
        <v>0</v>
      </c>
      <c r="G127" s="8">
        <v>60.5</v>
      </c>
      <c r="H127" s="8">
        <v>12.1</v>
      </c>
      <c r="I127" s="8">
        <v>123</v>
      </c>
      <c r="J127" s="25" t="s">
        <v>285</v>
      </c>
      <c r="K127" s="16" t="str">
        <f>_xlfn.DISPIMG("ID_934A873091894807B99D0BAEF4DB9106",1)</f>
        <v>=DISPIMG("ID_934A873091894807B99D0BAEF4DB9106",1)</v>
      </c>
      <c r="L127" s="8"/>
    </row>
    <row r="128" ht="60" customHeight="1" spans="1:12">
      <c r="A128" s="8">
        <v>125</v>
      </c>
      <c r="B128" s="8">
        <v>22016126</v>
      </c>
      <c r="C128" s="9" t="s">
        <v>140</v>
      </c>
      <c r="D128" s="8">
        <v>60</v>
      </c>
      <c r="E128" s="8">
        <v>0.5</v>
      </c>
      <c r="F128" s="8">
        <v>0</v>
      </c>
      <c r="G128" s="8">
        <v>60.5</v>
      </c>
      <c r="H128" s="8">
        <v>12.1</v>
      </c>
      <c r="I128" s="8">
        <v>125</v>
      </c>
      <c r="J128" s="25" t="s">
        <v>281</v>
      </c>
      <c r="K128" s="16" t="str">
        <f>_xlfn.DISPIMG("ID_4EFEEE03D7E14BA4A4C80F045FE062B7",1)</f>
        <v>=DISPIMG("ID_4EFEEE03D7E14BA4A4C80F045FE062B7",1)</v>
      </c>
      <c r="L128" s="8"/>
    </row>
    <row r="129" ht="60" customHeight="1" spans="1:12">
      <c r="A129" s="8">
        <v>126</v>
      </c>
      <c r="B129" s="8">
        <v>22016029</v>
      </c>
      <c r="C129" s="9" t="s">
        <v>153</v>
      </c>
      <c r="D129" s="8">
        <v>60</v>
      </c>
      <c r="E129" s="8">
        <v>0.5</v>
      </c>
      <c r="F129" s="8">
        <v>0</v>
      </c>
      <c r="G129" s="8">
        <v>60.5</v>
      </c>
      <c r="H129" s="8">
        <v>12.1</v>
      </c>
      <c r="I129" s="8">
        <v>126</v>
      </c>
      <c r="J129" s="25" t="s">
        <v>286</v>
      </c>
      <c r="K129" s="16" t="str">
        <f>_xlfn.DISPIMG("ID_74A332B172C64FF5A5864F93D33F7181",1)</f>
        <v>=DISPIMG("ID_74A332B172C64FF5A5864F93D33F7181",1)</v>
      </c>
      <c r="L129" s="8"/>
    </row>
    <row r="130" ht="60" customHeight="1" spans="1:12">
      <c r="A130" s="8">
        <v>127</v>
      </c>
      <c r="B130" s="8">
        <v>22016117</v>
      </c>
      <c r="C130" s="9" t="s">
        <v>156</v>
      </c>
      <c r="D130" s="8">
        <v>60</v>
      </c>
      <c r="E130" s="8">
        <v>0.5</v>
      </c>
      <c r="F130" s="8">
        <v>0</v>
      </c>
      <c r="G130" s="8">
        <v>60.5</v>
      </c>
      <c r="H130" s="8">
        <v>12.1</v>
      </c>
      <c r="I130" s="8">
        <v>127</v>
      </c>
      <c r="J130" s="25" t="s">
        <v>281</v>
      </c>
      <c r="K130" s="16" t="str">
        <f>_xlfn.DISPIMG("ID_B0704BAA356942C2AD0739A01696B59D",1)</f>
        <v>=DISPIMG("ID_B0704BAA356942C2AD0739A01696B59D",1)</v>
      </c>
      <c r="L130" s="8"/>
    </row>
    <row r="131" ht="60" customHeight="1" spans="1:12">
      <c r="A131" s="8">
        <v>128</v>
      </c>
      <c r="B131" s="8">
        <v>22016040</v>
      </c>
      <c r="C131" s="9" t="s">
        <v>86</v>
      </c>
      <c r="D131" s="8">
        <v>60</v>
      </c>
      <c r="E131" s="8">
        <v>0</v>
      </c>
      <c r="F131" s="8">
        <v>0</v>
      </c>
      <c r="G131" s="8">
        <v>60</v>
      </c>
      <c r="H131" s="8">
        <v>12</v>
      </c>
      <c r="I131" s="8">
        <v>128</v>
      </c>
      <c r="J131" s="25" t="s">
        <v>126</v>
      </c>
      <c r="K131" s="16" t="str">
        <f>_xlfn.DISPIMG("ID_9A1FE04FE87E49EABCA97E9B66A87A64",1)</f>
        <v>=DISPIMG("ID_9A1FE04FE87E49EABCA97E9B66A87A64",1)</v>
      </c>
      <c r="L131" s="8"/>
    </row>
    <row r="132" ht="42.7" spans="1:12">
      <c r="A132" s="8">
        <v>129</v>
      </c>
      <c r="B132" s="8">
        <v>21016057</v>
      </c>
      <c r="C132" s="9" t="s">
        <v>123</v>
      </c>
      <c r="D132" s="8">
        <v>60</v>
      </c>
      <c r="E132" s="8">
        <v>0</v>
      </c>
      <c r="F132" s="8">
        <v>0</v>
      </c>
      <c r="G132" s="8">
        <v>60</v>
      </c>
      <c r="H132" s="8">
        <v>12</v>
      </c>
      <c r="I132" s="8">
        <v>129</v>
      </c>
      <c r="J132" s="25" t="s">
        <v>126</v>
      </c>
      <c r="K132" s="16" t="str">
        <f>_xlfn.DISPIMG("ID_C42695055F6A4B97A46E72965F5EC2CE",1)</f>
        <v>=DISPIMG("ID_C42695055F6A4B97A46E72965F5EC2CE",1)</v>
      </c>
      <c r="L132" s="8"/>
    </row>
    <row r="133" ht="16" spans="1:12">
      <c r="A133" s="8">
        <v>130</v>
      </c>
      <c r="B133" s="8">
        <v>22016100</v>
      </c>
      <c r="C133" s="9" t="s">
        <v>136</v>
      </c>
      <c r="D133" s="8">
        <v>60</v>
      </c>
      <c r="E133" s="8">
        <v>0</v>
      </c>
      <c r="F133" s="8">
        <v>0</v>
      </c>
      <c r="G133" s="8">
        <v>60</v>
      </c>
      <c r="H133" s="8">
        <v>12</v>
      </c>
      <c r="I133" s="8">
        <v>130</v>
      </c>
      <c r="J133" s="25" t="s">
        <v>126</v>
      </c>
      <c r="K133" s="16" t="str">
        <f>_xlfn.DISPIMG("ID_3AD37B43FB9A4247B2E4A5B82F6EF1BA",1)</f>
        <v>=DISPIMG("ID_3AD37B43FB9A4247B2E4A5B82F6EF1BA",1)</v>
      </c>
      <c r="L133" s="8"/>
    </row>
    <row r="134" ht="16" spans="1:12">
      <c r="A134" s="8">
        <v>131</v>
      </c>
      <c r="B134" s="8">
        <v>21016086</v>
      </c>
      <c r="C134" s="9" t="s">
        <v>145</v>
      </c>
      <c r="D134" s="8">
        <v>60</v>
      </c>
      <c r="E134" s="8">
        <v>0</v>
      </c>
      <c r="F134" s="8">
        <v>0</v>
      </c>
      <c r="G134" s="8">
        <v>60</v>
      </c>
      <c r="H134" s="8">
        <v>12</v>
      </c>
      <c r="I134" s="8">
        <v>131</v>
      </c>
      <c r="J134" s="25" t="s">
        <v>126</v>
      </c>
      <c r="K134" s="31" t="str">
        <f>_xlfn.DISPIMG("ID_2EE5236B2C7E43B2A6421CFAE9934E9E",1)</f>
        <v>=DISPIMG("ID_2EE5236B2C7E43B2A6421CFAE9934E9E",1)</v>
      </c>
      <c r="L134" s="8"/>
    </row>
    <row r="135" ht="16" spans="1:12">
      <c r="A135" s="8">
        <v>132</v>
      </c>
      <c r="B135" s="8">
        <v>22016039</v>
      </c>
      <c r="C135" s="9" t="s">
        <v>147</v>
      </c>
      <c r="D135" s="8">
        <v>60</v>
      </c>
      <c r="E135" s="8">
        <v>0</v>
      </c>
      <c r="F135" s="8">
        <v>0</v>
      </c>
      <c r="G135" s="8">
        <v>60</v>
      </c>
      <c r="H135" s="8">
        <v>12</v>
      </c>
      <c r="I135" s="8">
        <v>132</v>
      </c>
      <c r="J135" s="25" t="s">
        <v>126</v>
      </c>
      <c r="K135" s="31" t="str">
        <f>_xlfn.DISPIMG("ID_446FCC804A7D4101A1426B2CF59FCC50",1)</f>
        <v>=DISPIMG("ID_446FCC804A7D4101A1426B2CF59FCC50",1)</v>
      </c>
      <c r="L135" s="8"/>
    </row>
    <row r="136" ht="16" spans="1:12">
      <c r="A136" s="55">
        <v>133</v>
      </c>
      <c r="B136" s="55">
        <v>22016049</v>
      </c>
      <c r="C136" s="56" t="s">
        <v>148</v>
      </c>
      <c r="D136" s="55">
        <v>60</v>
      </c>
      <c r="E136" s="55">
        <v>0</v>
      </c>
      <c r="F136" s="55">
        <v>0</v>
      </c>
      <c r="G136" s="55">
        <v>69</v>
      </c>
      <c r="H136" s="55">
        <v>12</v>
      </c>
      <c r="I136" s="55">
        <v>133</v>
      </c>
      <c r="J136" s="57" t="s">
        <v>126</v>
      </c>
      <c r="K136" s="58" t="str">
        <f>_xlfn.DISPIMG("ID_05A347DE5385482BB186E94396A693D2",1)</f>
        <v>=DISPIMG("ID_05A347DE5385482BB186E94396A693D2",1)</v>
      </c>
      <c r="L136" s="55"/>
    </row>
    <row r="137" ht="16" spans="1:12">
      <c r="A137" s="8">
        <v>134</v>
      </c>
      <c r="B137" s="8">
        <v>22016002</v>
      </c>
      <c r="C137" s="9" t="s">
        <v>154</v>
      </c>
      <c r="D137" s="8">
        <v>60</v>
      </c>
      <c r="E137" s="8">
        <v>0</v>
      </c>
      <c r="F137" s="8">
        <v>0</v>
      </c>
      <c r="G137" s="8">
        <v>60</v>
      </c>
      <c r="H137" s="8">
        <v>12</v>
      </c>
      <c r="I137" s="8">
        <v>134</v>
      </c>
      <c r="J137" s="25" t="s">
        <v>126</v>
      </c>
      <c r="K137" s="16" t="str">
        <f>_xlfn.DISPIMG("ID_666FF85003E94AAAB26103603BCDD1C7",1)</f>
        <v>=DISPIMG("ID_666FF85003E94AAAB26103603BCDD1C7",1)</v>
      </c>
      <c r="L137" s="8"/>
    </row>
    <row r="138" ht="13.2" spans="11:11">
      <c r="K138" s="59"/>
    </row>
    <row r="139" ht="17.4" spans="3:11">
      <c r="C139" s="28" t="s">
        <v>157</v>
      </c>
      <c r="D139" s="28"/>
      <c r="E139" s="28"/>
      <c r="F139" s="28" t="s">
        <v>158</v>
      </c>
      <c r="G139" s="28"/>
      <c r="H139" s="29"/>
      <c r="I139"/>
      <c r="K139" s="59"/>
    </row>
  </sheetData>
  <mergeCells count="3">
    <mergeCell ref="A1:L1"/>
    <mergeCell ref="A2:D2"/>
    <mergeCell ref="F139:H139"/>
  </mergeCells>
  <pageMargins left="0.7" right="0.7" top="0.75" bottom="0.75" header="0.3" footer="0.3"/>
  <pageSetup paperSize="9" scale="55"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智育测评">
    <pageSetUpPr fitToPage="1"/>
  </sheetPr>
  <dimension ref="A1:K139"/>
  <sheetViews>
    <sheetView zoomScale="60" zoomScaleNormal="60" workbookViewId="0">
      <selection activeCell="G125" sqref="G125"/>
    </sheetView>
  </sheetViews>
  <sheetFormatPr defaultColWidth="14" defaultRowHeight="18" customHeight="1"/>
  <cols>
    <col min="2" max="2" width="19.7222222222222" customWidth="1"/>
    <col min="3" max="3" width="12.0833333333333" customWidth="1"/>
    <col min="4" max="4" width="37.3611111111111" customWidth="1"/>
    <col min="5" max="6" width="14" customWidth="1"/>
    <col min="7" max="7" width="16.7222222222222" customWidth="1"/>
    <col min="8" max="8" width="14.7222222222222" customWidth="1"/>
    <col min="9" max="9" width="112.907407407407" style="32" customWidth="1"/>
  </cols>
  <sheetData>
    <row r="1" ht="17.4" spans="1:11">
      <c r="A1" s="33" t="s">
        <v>287</v>
      </c>
      <c r="B1" s="34"/>
      <c r="C1" s="34"/>
      <c r="D1" s="34"/>
      <c r="E1" s="34"/>
      <c r="F1" s="34"/>
      <c r="G1" s="34"/>
      <c r="H1" s="34"/>
      <c r="I1" s="42"/>
      <c r="J1" s="34"/>
      <c r="K1" s="34"/>
    </row>
    <row r="2" ht="17.4" spans="1:11">
      <c r="A2" s="35" t="s">
        <v>1</v>
      </c>
      <c r="B2" s="36"/>
      <c r="C2" s="36"/>
      <c r="D2" s="36"/>
      <c r="E2" s="36"/>
      <c r="F2" s="36"/>
      <c r="G2" s="36"/>
      <c r="H2" s="36"/>
      <c r="I2" s="43"/>
      <c r="J2" s="36"/>
      <c r="K2" s="36"/>
    </row>
    <row r="3" ht="17.4" spans="1:11">
      <c r="A3" s="37" t="s">
        <v>2</v>
      </c>
      <c r="B3" s="37" t="s">
        <v>3</v>
      </c>
      <c r="C3" s="37" t="s">
        <v>4</v>
      </c>
      <c r="D3" s="37" t="s">
        <v>288</v>
      </c>
      <c r="E3" s="37" t="s">
        <v>289</v>
      </c>
      <c r="F3" s="37" t="s">
        <v>163</v>
      </c>
      <c r="G3" s="37" t="s">
        <v>290</v>
      </c>
      <c r="H3" s="37" t="s">
        <v>291</v>
      </c>
      <c r="I3" s="37" t="s">
        <v>166</v>
      </c>
      <c r="J3" s="37" t="s">
        <v>16</v>
      </c>
      <c r="K3" s="37" t="s">
        <v>17</v>
      </c>
    </row>
    <row r="4" ht="190" customHeight="1" spans="1:11">
      <c r="A4" s="38">
        <v>1</v>
      </c>
      <c r="B4" s="38">
        <v>22016007</v>
      </c>
      <c r="C4" s="39" t="s">
        <v>22</v>
      </c>
      <c r="D4" s="38">
        <v>91.56</v>
      </c>
      <c r="E4" s="38">
        <v>10</v>
      </c>
      <c r="F4" s="38">
        <f>D4+E4</f>
        <v>101.56</v>
      </c>
      <c r="G4" s="38">
        <v>71.09</v>
      </c>
      <c r="H4" s="38">
        <v>1</v>
      </c>
      <c r="I4" s="44" t="s">
        <v>292</v>
      </c>
      <c r="J4" s="38" t="str">
        <f>_xlfn.DISPIMG("ID_A689AEAAE2784881A94958CF5233F037",1)</f>
        <v>=DISPIMG("ID_A689AEAAE2784881A94958CF5233F037",1)</v>
      </c>
      <c r="K4" s="38"/>
    </row>
    <row r="5" ht="139.25" customHeight="1" spans="1:11">
      <c r="A5" s="38">
        <v>2</v>
      </c>
      <c r="B5" s="40">
        <v>22016037</v>
      </c>
      <c r="C5" s="41" t="s">
        <v>27</v>
      </c>
      <c r="D5" s="40">
        <v>91.07</v>
      </c>
      <c r="E5" s="40">
        <v>10</v>
      </c>
      <c r="F5" s="38">
        <f t="shared" ref="F5:F36" si="0">D5+E5</f>
        <v>101.07</v>
      </c>
      <c r="G5" s="40">
        <v>70.75</v>
      </c>
      <c r="H5" s="38">
        <v>2</v>
      </c>
      <c r="I5" s="45" t="s">
        <v>293</v>
      </c>
      <c r="J5" s="40" t="str">
        <f>_xlfn.DISPIMG("ID_08551C8F0B7447118EEE4F0746CC0750",1)</f>
        <v>=DISPIMG("ID_08551C8F0B7447118EEE4F0746CC0750",1)</v>
      </c>
      <c r="K5" s="40"/>
    </row>
    <row r="6" ht="322" customHeight="1" spans="1:11">
      <c r="A6" s="38">
        <v>3</v>
      </c>
      <c r="B6" s="40">
        <v>22016093</v>
      </c>
      <c r="C6" s="41" t="s">
        <v>18</v>
      </c>
      <c r="D6" s="40">
        <v>90.66</v>
      </c>
      <c r="E6" s="40">
        <v>10</v>
      </c>
      <c r="F6" s="38">
        <f t="shared" si="0"/>
        <v>100.66</v>
      </c>
      <c r="G6" s="40">
        <v>70.46</v>
      </c>
      <c r="H6" s="38">
        <v>3</v>
      </c>
      <c r="I6" s="45" t="s">
        <v>294</v>
      </c>
      <c r="J6" s="40" t="str">
        <f>_xlfn.DISPIMG("ID_BD8C1945B4A346068EB4158EFFCECC3B",1)</f>
        <v>=DISPIMG("ID_BD8C1945B4A346068EB4158EFFCECC3B",1)</v>
      </c>
      <c r="K6" s="40"/>
    </row>
    <row r="7" ht="139.25" customHeight="1" spans="1:11">
      <c r="A7" s="38">
        <v>4</v>
      </c>
      <c r="B7" s="40">
        <v>22016016</v>
      </c>
      <c r="C7" s="41" t="s">
        <v>24</v>
      </c>
      <c r="D7" s="40">
        <v>89.56</v>
      </c>
      <c r="E7" s="40">
        <v>10</v>
      </c>
      <c r="F7" s="38">
        <f t="shared" si="0"/>
        <v>99.56</v>
      </c>
      <c r="G7" s="40">
        <v>69.69</v>
      </c>
      <c r="H7" s="38">
        <v>4</v>
      </c>
      <c r="I7" s="45" t="s">
        <v>295</v>
      </c>
      <c r="J7" s="40" t="str">
        <f>_xlfn.DISPIMG("ID_099F43A10B2C4A22BC3BC706D685B7B0",1)</f>
        <v>=DISPIMG("ID_099F43A10B2C4A22BC3BC706D685B7B0",1)</v>
      </c>
      <c r="K7" s="40"/>
    </row>
    <row r="8" ht="139.25" customHeight="1" spans="1:11">
      <c r="A8" s="38">
        <v>5</v>
      </c>
      <c r="B8" s="40">
        <v>22016074</v>
      </c>
      <c r="C8" s="41" t="s">
        <v>26</v>
      </c>
      <c r="D8" s="40">
        <v>89.02</v>
      </c>
      <c r="E8" s="40">
        <v>10</v>
      </c>
      <c r="F8" s="38">
        <f t="shared" si="0"/>
        <v>99.02</v>
      </c>
      <c r="G8" s="40">
        <v>69.31</v>
      </c>
      <c r="H8" s="38">
        <v>5</v>
      </c>
      <c r="I8" s="45" t="s">
        <v>296</v>
      </c>
      <c r="J8" s="40" t="str">
        <f>_xlfn.DISPIMG("ID_C8D286F76ECC47678B5F8DD846597E99",1)</f>
        <v>=DISPIMG("ID_C8D286F76ECC47678B5F8DD846597E99",1)</v>
      </c>
      <c r="K8" s="40"/>
    </row>
    <row r="9" ht="178" customHeight="1" spans="1:11">
      <c r="A9" s="38">
        <v>6</v>
      </c>
      <c r="B9" s="40">
        <v>22016094</v>
      </c>
      <c r="C9" s="41" t="s">
        <v>23</v>
      </c>
      <c r="D9" s="40">
        <v>88.88</v>
      </c>
      <c r="E9" s="40">
        <v>10</v>
      </c>
      <c r="F9" s="38">
        <f t="shared" si="0"/>
        <v>98.88</v>
      </c>
      <c r="G9" s="40">
        <v>69.22</v>
      </c>
      <c r="H9" s="38">
        <v>6</v>
      </c>
      <c r="I9" s="45" t="s">
        <v>297</v>
      </c>
      <c r="J9" s="40" t="str">
        <f>_xlfn.DISPIMG("ID_60DF8960206D42049B5D4500211F1E09",1)</f>
        <v>=DISPIMG("ID_60DF8960206D42049B5D4500211F1E09",1)</v>
      </c>
      <c r="K9" s="40"/>
    </row>
    <row r="10" ht="182" customHeight="1" spans="1:11">
      <c r="A10" s="38">
        <v>7</v>
      </c>
      <c r="B10" s="40">
        <v>22016102</v>
      </c>
      <c r="C10" s="41" t="s">
        <v>20</v>
      </c>
      <c r="D10" s="40">
        <v>88.21</v>
      </c>
      <c r="E10" s="40">
        <v>10</v>
      </c>
      <c r="F10" s="38">
        <f t="shared" si="0"/>
        <v>98.21</v>
      </c>
      <c r="G10" s="40">
        <v>68.75</v>
      </c>
      <c r="H10" s="38">
        <v>7</v>
      </c>
      <c r="I10" s="45" t="s">
        <v>298</v>
      </c>
      <c r="J10" s="40" t="str">
        <f>_xlfn.DISPIMG("ID_2CE906BD7ECE4F7196BC2467ECDD8544",1)</f>
        <v>=DISPIMG("ID_2CE906BD7ECE4F7196BC2467ECDD8544",1)</v>
      </c>
      <c r="K10" s="40"/>
    </row>
    <row r="11" ht="139.25" customHeight="1" spans="1:11">
      <c r="A11" s="38">
        <v>8</v>
      </c>
      <c r="B11" s="40">
        <v>22016057</v>
      </c>
      <c r="C11" s="41" t="s">
        <v>30</v>
      </c>
      <c r="D11" s="40">
        <v>88.16</v>
      </c>
      <c r="E11" s="40">
        <v>10</v>
      </c>
      <c r="F11" s="38">
        <f t="shared" si="0"/>
        <v>98.16</v>
      </c>
      <c r="G11" s="40">
        <v>68.71</v>
      </c>
      <c r="H11" s="38">
        <v>8</v>
      </c>
      <c r="I11" s="45" t="s">
        <v>299</v>
      </c>
      <c r="J11" s="40" t="str">
        <f>_xlfn.DISPIMG("ID_9FEB02EC6E21458C82294FFB8C634247",1)</f>
        <v>=DISPIMG("ID_9FEB02EC6E21458C82294FFB8C634247",1)</v>
      </c>
      <c r="K11" s="40"/>
    </row>
    <row r="12" ht="175" customHeight="1" spans="1:11">
      <c r="A12" s="38">
        <v>9</v>
      </c>
      <c r="B12" s="40">
        <v>22016012</v>
      </c>
      <c r="C12" s="41" t="s">
        <v>28</v>
      </c>
      <c r="D12" s="40">
        <v>87.03</v>
      </c>
      <c r="E12" s="40">
        <v>10</v>
      </c>
      <c r="F12" s="38">
        <f t="shared" si="0"/>
        <v>97.03</v>
      </c>
      <c r="G12" s="40">
        <v>67.92</v>
      </c>
      <c r="H12" s="38">
        <v>9</v>
      </c>
      <c r="I12" s="45" t="s">
        <v>300</v>
      </c>
      <c r="J12" s="40" t="str">
        <f>_xlfn.DISPIMG("ID_B73E9172E8C6441894488FAF1A9A41CF",1)</f>
        <v>=DISPIMG("ID_B73E9172E8C6441894488FAF1A9A41CF",1)</v>
      </c>
      <c r="K12" s="40"/>
    </row>
    <row r="13" ht="198" customHeight="1" spans="1:11">
      <c r="A13" s="38">
        <v>10</v>
      </c>
      <c r="B13" s="40">
        <v>22016098</v>
      </c>
      <c r="C13" s="41" t="s">
        <v>29</v>
      </c>
      <c r="D13" s="40">
        <v>86.91</v>
      </c>
      <c r="E13" s="40">
        <v>10</v>
      </c>
      <c r="F13" s="38">
        <f t="shared" si="0"/>
        <v>96.91</v>
      </c>
      <c r="G13" s="40">
        <v>67.84</v>
      </c>
      <c r="H13" s="38">
        <v>10</v>
      </c>
      <c r="I13" s="45" t="s">
        <v>301</v>
      </c>
      <c r="J13" s="40" t="str">
        <f>_xlfn.DISPIMG("ID_3760721D9CFF46B3B3632BD291D18C3C",1)</f>
        <v>=DISPIMG("ID_3760721D9CFF46B3B3632BD291D18C3C",1)</v>
      </c>
      <c r="K13" s="40"/>
    </row>
    <row r="14" ht="163" customHeight="1" spans="1:11">
      <c r="A14" s="38">
        <v>11</v>
      </c>
      <c r="B14" s="40">
        <v>22016068</v>
      </c>
      <c r="C14" s="41" t="s">
        <v>21</v>
      </c>
      <c r="D14" s="40">
        <v>86.66</v>
      </c>
      <c r="E14" s="40">
        <v>10</v>
      </c>
      <c r="F14" s="38">
        <f t="shared" si="0"/>
        <v>96.66</v>
      </c>
      <c r="G14" s="40">
        <v>67.66</v>
      </c>
      <c r="H14" s="38">
        <v>11</v>
      </c>
      <c r="I14" s="45" t="s">
        <v>302</v>
      </c>
      <c r="J14" s="40" t="str">
        <f>_xlfn.DISPIMG("ID_3C82F39DA8DF43D0BA292D88CBEEFF66",1)</f>
        <v>=DISPIMG("ID_3C82F39DA8DF43D0BA292D88CBEEFF66",1)</v>
      </c>
      <c r="K14" s="40"/>
    </row>
    <row r="15" ht="139.25" customHeight="1" spans="1:11">
      <c r="A15" s="38">
        <v>12</v>
      </c>
      <c r="B15" s="40">
        <v>22016088</v>
      </c>
      <c r="C15" s="41" t="s">
        <v>25</v>
      </c>
      <c r="D15" s="40">
        <v>85.91</v>
      </c>
      <c r="E15" s="40">
        <v>10</v>
      </c>
      <c r="F15" s="38">
        <f t="shared" si="0"/>
        <v>95.91</v>
      </c>
      <c r="G15" s="40">
        <v>67.14</v>
      </c>
      <c r="H15" s="38">
        <v>12</v>
      </c>
      <c r="I15" s="45" t="s">
        <v>303</v>
      </c>
      <c r="J15" s="40" t="str">
        <f>_xlfn.DISPIMG("ID_B2126BA7C72C4B5A86FA45A8B4C4B542",1)</f>
        <v>=DISPIMG("ID_B2126BA7C72C4B5A86FA45A8B4C4B542",1)</v>
      </c>
      <c r="K15" s="40"/>
    </row>
    <row r="16" ht="139.25" customHeight="1" spans="1:11">
      <c r="A16" s="38">
        <v>13</v>
      </c>
      <c r="B16" s="40">
        <v>22016020</v>
      </c>
      <c r="C16" s="41" t="s">
        <v>32</v>
      </c>
      <c r="D16" s="40">
        <v>85.7</v>
      </c>
      <c r="E16" s="40">
        <v>10</v>
      </c>
      <c r="F16" s="38">
        <f t="shared" si="0"/>
        <v>95.7</v>
      </c>
      <c r="G16" s="40">
        <v>66.99</v>
      </c>
      <c r="H16" s="38">
        <v>13</v>
      </c>
      <c r="I16" s="45" t="s">
        <v>304</v>
      </c>
      <c r="J16" s="40" t="str">
        <f>_xlfn.DISPIMG("ID_E144A44A5F3C4DAE82E33635ECDDF390",1)</f>
        <v>=DISPIMG("ID_E144A44A5F3C4DAE82E33635ECDDF390",1)</v>
      </c>
      <c r="K16" s="40"/>
    </row>
    <row r="17" ht="139.25" customHeight="1" spans="1:11">
      <c r="A17" s="38">
        <v>14</v>
      </c>
      <c r="B17" s="40">
        <v>22016062</v>
      </c>
      <c r="C17" s="41" t="s">
        <v>36</v>
      </c>
      <c r="D17" s="40">
        <v>85.32</v>
      </c>
      <c r="E17" s="40">
        <v>10</v>
      </c>
      <c r="F17" s="38">
        <f t="shared" si="0"/>
        <v>95.32</v>
      </c>
      <c r="G17" s="40">
        <v>66.72</v>
      </c>
      <c r="H17" s="38">
        <v>14</v>
      </c>
      <c r="I17" s="45" t="s">
        <v>305</v>
      </c>
      <c r="J17" s="40" t="str">
        <f>_xlfn.DISPIMG("ID_6B55550FDB634A98B59E3F4479F67D35",1)</f>
        <v>=DISPIMG("ID_6B55550FDB634A98B59E3F4479F67D35",1)</v>
      </c>
      <c r="K17" s="40"/>
    </row>
    <row r="18" ht="139.25" customHeight="1" spans="1:11">
      <c r="A18" s="38">
        <v>15</v>
      </c>
      <c r="B18" s="40">
        <v>22016005</v>
      </c>
      <c r="C18" s="41" t="s">
        <v>31</v>
      </c>
      <c r="D18" s="40">
        <v>90.6</v>
      </c>
      <c r="E18" s="40">
        <v>4</v>
      </c>
      <c r="F18" s="38">
        <f t="shared" si="0"/>
        <v>94.6</v>
      </c>
      <c r="G18" s="40">
        <v>66.22</v>
      </c>
      <c r="H18" s="38">
        <v>15</v>
      </c>
      <c r="I18" s="45" t="s">
        <v>306</v>
      </c>
      <c r="J18" s="40" t="str">
        <f>_xlfn.DISPIMG("ID_CF306B1327F14F4692DACC3ED40CE6F5",1)</f>
        <v>=DISPIMG("ID_CF306B1327F14F4692DACC3ED40CE6F5",1)</v>
      </c>
      <c r="K18" s="40"/>
    </row>
    <row r="19" ht="139.25" customHeight="1" spans="1:11">
      <c r="A19" s="38">
        <v>16</v>
      </c>
      <c r="B19" s="40">
        <v>22016118</v>
      </c>
      <c r="C19" s="41" t="s">
        <v>40</v>
      </c>
      <c r="D19" s="40">
        <v>86.57</v>
      </c>
      <c r="E19" s="40">
        <v>7</v>
      </c>
      <c r="F19" s="38">
        <f t="shared" si="0"/>
        <v>93.57</v>
      </c>
      <c r="G19" s="40">
        <v>65.5</v>
      </c>
      <c r="H19" s="38">
        <v>16</v>
      </c>
      <c r="I19" s="45" t="s">
        <v>307</v>
      </c>
      <c r="J19" s="40" t="str">
        <f>_xlfn.DISPIMG("ID_1A602B3E0B174F1D8FC2B058055F158D",1)</f>
        <v>=DISPIMG("ID_1A602B3E0B174F1D8FC2B058055F158D",1)</v>
      </c>
      <c r="K19" s="40"/>
    </row>
    <row r="20" ht="139.25" customHeight="1" spans="1:11">
      <c r="A20" s="38">
        <v>17</v>
      </c>
      <c r="B20" s="40">
        <v>22016060</v>
      </c>
      <c r="C20" s="41" t="s">
        <v>41</v>
      </c>
      <c r="D20" s="40">
        <v>87.34</v>
      </c>
      <c r="E20" s="40">
        <v>6</v>
      </c>
      <c r="F20" s="38">
        <f t="shared" si="0"/>
        <v>93.34</v>
      </c>
      <c r="G20" s="40">
        <v>65.34</v>
      </c>
      <c r="H20" s="38">
        <v>17</v>
      </c>
      <c r="I20" s="46" t="s">
        <v>308</v>
      </c>
      <c r="J20" s="40" t="str">
        <f>_xlfn.DISPIMG("ID_DA9EB4C129AD4051ACE398431DAFA41F",1)</f>
        <v>=DISPIMG("ID_DA9EB4C129AD4051ACE398431DAFA41F",1)</v>
      </c>
      <c r="K20" s="40"/>
    </row>
    <row r="21" ht="139.25" customHeight="1" spans="1:11">
      <c r="A21" s="38">
        <v>18</v>
      </c>
      <c r="B21" s="40">
        <v>22016078</v>
      </c>
      <c r="C21" s="41" t="s">
        <v>37</v>
      </c>
      <c r="D21" s="40">
        <v>87.81</v>
      </c>
      <c r="E21" s="40">
        <v>5.5</v>
      </c>
      <c r="F21" s="38">
        <f t="shared" si="0"/>
        <v>93.31</v>
      </c>
      <c r="G21" s="40">
        <v>65.32</v>
      </c>
      <c r="H21" s="38">
        <v>18</v>
      </c>
      <c r="I21" s="45" t="s">
        <v>309</v>
      </c>
      <c r="J21" s="40" t="str">
        <f>_xlfn.DISPIMG("ID_B5C61BDAA980417B9D73E8E4BFF75589",1)</f>
        <v>=DISPIMG("ID_B5C61BDAA980417B9D73E8E4BFF75589",1)</v>
      </c>
      <c r="K21" s="40"/>
    </row>
    <row r="22" ht="139.25" customHeight="1" spans="1:11">
      <c r="A22" s="38">
        <v>19</v>
      </c>
      <c r="B22" s="40">
        <v>22016070</v>
      </c>
      <c r="C22" s="41" t="s">
        <v>35</v>
      </c>
      <c r="D22" s="40">
        <v>87.46</v>
      </c>
      <c r="E22" s="40">
        <v>5</v>
      </c>
      <c r="F22" s="38">
        <f t="shared" si="0"/>
        <v>92.46</v>
      </c>
      <c r="G22" s="40">
        <v>64.72</v>
      </c>
      <c r="H22" s="38">
        <v>19</v>
      </c>
      <c r="I22" s="45" t="s">
        <v>310</v>
      </c>
      <c r="J22" s="40" t="str">
        <f>_xlfn.DISPIMG("ID_870C545121CE4928BBC30E144DCE7A3A",1)</f>
        <v>=DISPIMG("ID_870C545121CE4928BBC30E144DCE7A3A",1)</v>
      </c>
      <c r="K22" s="40"/>
    </row>
    <row r="23" ht="139.25" customHeight="1" spans="1:11">
      <c r="A23" s="38">
        <v>20</v>
      </c>
      <c r="B23" s="40">
        <v>22016013</v>
      </c>
      <c r="C23" s="41" t="s">
        <v>38</v>
      </c>
      <c r="D23" s="40">
        <v>87.4</v>
      </c>
      <c r="E23" s="40">
        <v>4.5</v>
      </c>
      <c r="F23" s="38">
        <f t="shared" si="0"/>
        <v>91.9</v>
      </c>
      <c r="G23" s="40">
        <v>64.33</v>
      </c>
      <c r="H23" s="38">
        <v>20</v>
      </c>
      <c r="I23" s="45" t="s">
        <v>311</v>
      </c>
      <c r="J23" s="40" t="str">
        <f>_xlfn.DISPIMG("ID_8D591B912D304869918EEE48FDD9B26A",1)</f>
        <v>=DISPIMG("ID_8D591B912D304869918EEE48FDD9B26A",1)</v>
      </c>
      <c r="K23" s="40"/>
    </row>
    <row r="24" ht="139.25" customHeight="1" spans="1:11">
      <c r="A24" s="38">
        <v>21</v>
      </c>
      <c r="B24" s="40">
        <v>22016113</v>
      </c>
      <c r="C24" s="41" t="s">
        <v>52</v>
      </c>
      <c r="D24" s="40">
        <v>88.5</v>
      </c>
      <c r="E24" s="40">
        <v>3</v>
      </c>
      <c r="F24" s="38">
        <f t="shared" si="0"/>
        <v>91.5</v>
      </c>
      <c r="G24" s="40">
        <v>64.05</v>
      </c>
      <c r="H24" s="38">
        <v>21</v>
      </c>
      <c r="I24" s="45" t="s">
        <v>312</v>
      </c>
      <c r="J24" s="40" t="str">
        <f>_xlfn.DISPIMG("ID_CEF895B964C34955AA76A112F26E8F89",1)</f>
        <v>=DISPIMG("ID_CEF895B964C34955AA76A112F26E8F89",1)</v>
      </c>
      <c r="K24" s="40"/>
    </row>
    <row r="25" ht="139.25" customHeight="1" spans="1:11">
      <c r="A25" s="38">
        <v>22</v>
      </c>
      <c r="B25" s="40">
        <v>22016105</v>
      </c>
      <c r="C25" s="41" t="s">
        <v>42</v>
      </c>
      <c r="D25" s="40">
        <v>88.74</v>
      </c>
      <c r="E25" s="40">
        <v>2</v>
      </c>
      <c r="F25" s="38">
        <f t="shared" si="0"/>
        <v>90.74</v>
      </c>
      <c r="G25" s="40">
        <v>63.52</v>
      </c>
      <c r="H25" s="38">
        <v>22</v>
      </c>
      <c r="I25" s="45" t="s">
        <v>313</v>
      </c>
      <c r="J25" s="40" t="str">
        <f>_xlfn.DISPIMG("ID_527F969CE0BF4D7792BB1FCCF1B0AC5B",1)</f>
        <v>=DISPIMG("ID_527F969CE0BF4D7792BB1FCCF1B0AC5B",1)</v>
      </c>
      <c r="K25" s="40"/>
    </row>
    <row r="26" ht="139.25" customHeight="1" spans="1:11">
      <c r="A26" s="38">
        <v>23</v>
      </c>
      <c r="B26" s="40">
        <v>22016075</v>
      </c>
      <c r="C26" s="41" t="s">
        <v>48</v>
      </c>
      <c r="D26" s="40">
        <v>88.9</v>
      </c>
      <c r="E26" s="40">
        <v>1.5</v>
      </c>
      <c r="F26" s="38">
        <f t="shared" si="0"/>
        <v>90.4</v>
      </c>
      <c r="G26" s="40">
        <v>63.28</v>
      </c>
      <c r="H26" s="38">
        <v>23</v>
      </c>
      <c r="I26" s="45" t="s">
        <v>314</v>
      </c>
      <c r="J26" s="40" t="str">
        <f>_xlfn.DISPIMG("ID_D52A1A04684747B69EC13E7072A9448D",1)</f>
        <v>=DISPIMG("ID_D52A1A04684747B69EC13E7072A9448D",1)</v>
      </c>
      <c r="K26" s="40"/>
    </row>
    <row r="27" ht="139.25" customHeight="1" spans="1:11">
      <c r="A27" s="38">
        <v>24</v>
      </c>
      <c r="B27" s="40">
        <v>22016072</v>
      </c>
      <c r="C27" s="41" t="s">
        <v>53</v>
      </c>
      <c r="D27" s="40">
        <v>86.11</v>
      </c>
      <c r="E27" s="40">
        <v>4</v>
      </c>
      <c r="F27" s="38">
        <f t="shared" si="0"/>
        <v>90.11</v>
      </c>
      <c r="G27" s="40">
        <v>63.08</v>
      </c>
      <c r="H27" s="38">
        <v>24</v>
      </c>
      <c r="I27" s="45" t="s">
        <v>315</v>
      </c>
      <c r="J27" s="40" t="str">
        <f>_xlfn.DISPIMG("ID_B744536E56844EE58899A2CEC1E09CF8",1)</f>
        <v>=DISPIMG("ID_B744536E56844EE58899A2CEC1E09CF8",1)</v>
      </c>
      <c r="K27" s="40"/>
    </row>
    <row r="28" ht="139.25" customHeight="1" spans="1:11">
      <c r="A28" s="38">
        <v>25</v>
      </c>
      <c r="B28" s="40">
        <v>22016114</v>
      </c>
      <c r="C28" s="41" t="s">
        <v>46</v>
      </c>
      <c r="D28" s="40">
        <v>89.73</v>
      </c>
      <c r="E28" s="40">
        <v>0</v>
      </c>
      <c r="F28" s="38">
        <f t="shared" si="0"/>
        <v>89.73</v>
      </c>
      <c r="G28" s="40">
        <v>62.81</v>
      </c>
      <c r="H28" s="38">
        <v>25</v>
      </c>
      <c r="I28" s="46" t="s">
        <v>126</v>
      </c>
      <c r="J28" s="40" t="str">
        <f>_xlfn.DISPIMG("ID_1A09F6E770DA44899A9D484D91569DDC",1)</f>
        <v>=DISPIMG("ID_1A09F6E770DA44899A9D484D91569DDC",1)</v>
      </c>
      <c r="K28" s="40"/>
    </row>
    <row r="29" ht="139.25" customHeight="1" spans="1:11">
      <c r="A29" s="38">
        <v>26</v>
      </c>
      <c r="B29" s="40">
        <v>22016046</v>
      </c>
      <c r="C29" s="41" t="s">
        <v>33</v>
      </c>
      <c r="D29" s="40">
        <v>86.21</v>
      </c>
      <c r="E29" s="40">
        <v>3.5</v>
      </c>
      <c r="F29" s="38">
        <f t="shared" si="0"/>
        <v>89.71</v>
      </c>
      <c r="G29" s="40">
        <v>62.8</v>
      </c>
      <c r="H29" s="38">
        <v>26</v>
      </c>
      <c r="I29" s="45" t="s">
        <v>316</v>
      </c>
      <c r="J29" s="40" t="str">
        <f>_xlfn.DISPIMG("ID_028F90E7934248D9985B354DC09A5D89",1)</f>
        <v>=DISPIMG("ID_028F90E7934248D9985B354DC09A5D89",1)</v>
      </c>
      <c r="K29" s="40"/>
    </row>
    <row r="30" ht="139.25" customHeight="1" spans="1:11">
      <c r="A30" s="38">
        <v>27</v>
      </c>
      <c r="B30" s="40">
        <v>22016061</v>
      </c>
      <c r="C30" s="41" t="s">
        <v>43</v>
      </c>
      <c r="D30" s="40">
        <v>82.08</v>
      </c>
      <c r="E30" s="40">
        <v>7.5</v>
      </c>
      <c r="F30" s="38">
        <f t="shared" si="0"/>
        <v>89.58</v>
      </c>
      <c r="G30" s="40">
        <v>62.71</v>
      </c>
      <c r="H30" s="38">
        <v>27</v>
      </c>
      <c r="I30" s="45" t="s">
        <v>317</v>
      </c>
      <c r="J30" s="40" t="str">
        <f>_xlfn.DISPIMG("ID_0B7230355AA84C22842580E05DC20AAF",1)</f>
        <v>=DISPIMG("ID_0B7230355AA84C22842580E05DC20AAF",1)</v>
      </c>
      <c r="K30" s="40"/>
    </row>
    <row r="31" ht="139.25" customHeight="1" spans="1:11">
      <c r="A31" s="38">
        <v>28</v>
      </c>
      <c r="B31" s="40">
        <v>22016086</v>
      </c>
      <c r="C31" s="41" t="s">
        <v>50</v>
      </c>
      <c r="D31" s="40">
        <v>87.93</v>
      </c>
      <c r="E31" s="40">
        <v>1.5</v>
      </c>
      <c r="F31" s="38">
        <f t="shared" si="0"/>
        <v>89.43</v>
      </c>
      <c r="G31" s="40">
        <v>62.6</v>
      </c>
      <c r="H31" s="38">
        <v>28</v>
      </c>
      <c r="I31" s="45" t="s">
        <v>318</v>
      </c>
      <c r="J31" s="40" t="str">
        <f>_xlfn.DISPIMG("ID_C5A3B0BBB5F742D5A13DF8293EC11D33",1)</f>
        <v>=DISPIMG("ID_C5A3B0BBB5F742D5A13DF8293EC11D33",1)</v>
      </c>
      <c r="K31" s="40"/>
    </row>
    <row r="32" ht="139.25" customHeight="1" spans="1:11">
      <c r="A32" s="38">
        <v>29</v>
      </c>
      <c r="B32" s="40">
        <v>22016111</v>
      </c>
      <c r="C32" s="41" t="s">
        <v>60</v>
      </c>
      <c r="D32" s="40">
        <v>85.3</v>
      </c>
      <c r="E32" s="40">
        <v>4</v>
      </c>
      <c r="F32" s="38">
        <f t="shared" si="0"/>
        <v>89.3</v>
      </c>
      <c r="G32" s="40">
        <v>62.51</v>
      </c>
      <c r="H32" s="38">
        <v>29</v>
      </c>
      <c r="I32" s="45" t="s">
        <v>319</v>
      </c>
      <c r="J32" s="40" t="str">
        <f>_xlfn.DISPIMG("ID_B939DF1B3658429B8AF2089BD073D083",1)</f>
        <v>=DISPIMG("ID_B939DF1B3658429B8AF2089BD073D083",1)</v>
      </c>
      <c r="K32" s="40"/>
    </row>
    <row r="33" ht="83" customHeight="1" spans="1:11">
      <c r="A33" s="38">
        <v>30</v>
      </c>
      <c r="B33" s="40">
        <v>22016032</v>
      </c>
      <c r="C33" s="41" t="s">
        <v>70</v>
      </c>
      <c r="D33" s="40">
        <v>89.23</v>
      </c>
      <c r="E33" s="40">
        <v>0</v>
      </c>
      <c r="F33" s="38">
        <f t="shared" si="0"/>
        <v>89.23</v>
      </c>
      <c r="G33" s="40">
        <v>62.46</v>
      </c>
      <c r="H33" s="38">
        <v>30</v>
      </c>
      <c r="I33" s="46" t="s">
        <v>126</v>
      </c>
      <c r="J33" s="40" t="str">
        <f>_xlfn.DISPIMG("ID_18085C1B1650491D89A9B2EDE2347F2C",1)</f>
        <v>=DISPIMG("ID_18085C1B1650491D89A9B2EDE2347F2C",1)</v>
      </c>
      <c r="K33" s="40"/>
    </row>
    <row r="34" ht="166" customHeight="1" spans="1:11">
      <c r="A34" s="38">
        <v>31</v>
      </c>
      <c r="B34" s="40">
        <v>22016089</v>
      </c>
      <c r="C34" s="41" t="s">
        <v>67</v>
      </c>
      <c r="D34" s="40">
        <v>82.21</v>
      </c>
      <c r="E34" s="40">
        <v>7</v>
      </c>
      <c r="F34" s="38">
        <f t="shared" si="0"/>
        <v>89.21</v>
      </c>
      <c r="G34" s="40">
        <v>62.45</v>
      </c>
      <c r="H34" s="38">
        <v>31</v>
      </c>
      <c r="I34" s="45" t="s">
        <v>320</v>
      </c>
      <c r="J34" s="40" t="str">
        <f>_xlfn.DISPIMG("ID_F98C28931135487589356FEFE86D729B",1)</f>
        <v>=DISPIMG("ID_F98C28931135487589356FEFE86D729B",1)</v>
      </c>
      <c r="K34" s="40"/>
    </row>
    <row r="35" ht="87" customHeight="1" spans="1:11">
      <c r="A35" s="38">
        <v>32</v>
      </c>
      <c r="B35" s="40">
        <v>22016014</v>
      </c>
      <c r="C35" s="41" t="s">
        <v>39</v>
      </c>
      <c r="D35" s="40">
        <v>88.09</v>
      </c>
      <c r="E35" s="40">
        <v>0.5</v>
      </c>
      <c r="F35" s="38">
        <f t="shared" si="0"/>
        <v>88.59</v>
      </c>
      <c r="G35" s="40">
        <v>62.01</v>
      </c>
      <c r="H35" s="38">
        <v>32</v>
      </c>
      <c r="I35" s="47" t="s">
        <v>321</v>
      </c>
      <c r="J35" s="40" t="str">
        <f>_xlfn.DISPIMG("ID_02C3ACF38CCD4DC9A75A143C9254E74E",1)</f>
        <v>=DISPIMG("ID_02C3ACF38CCD4DC9A75A143C9254E74E",1)</v>
      </c>
      <c r="K35" s="40"/>
    </row>
    <row r="36" ht="101" customHeight="1" spans="1:11">
      <c r="A36" s="38">
        <v>33</v>
      </c>
      <c r="B36" s="40">
        <v>22016021</v>
      </c>
      <c r="C36" s="41" t="s">
        <v>63</v>
      </c>
      <c r="D36" s="40">
        <v>86.58</v>
      </c>
      <c r="E36" s="40">
        <v>2</v>
      </c>
      <c r="F36" s="38">
        <f t="shared" si="0"/>
        <v>88.58</v>
      </c>
      <c r="G36" s="40">
        <v>62.01</v>
      </c>
      <c r="H36" s="38">
        <v>33</v>
      </c>
      <c r="I36" s="45" t="s">
        <v>322</v>
      </c>
      <c r="J36" s="40" t="str">
        <f>_xlfn.DISPIMG("ID_A4BE20D346B7405DA14E6275B6B90869",1)</f>
        <v>=DISPIMG("ID_A4BE20D346B7405DA14E6275B6B90869",1)</v>
      </c>
      <c r="K36" s="40"/>
    </row>
    <row r="37" ht="166" customHeight="1" spans="1:11">
      <c r="A37" s="38">
        <v>34</v>
      </c>
      <c r="B37" s="40">
        <v>22016025</v>
      </c>
      <c r="C37" s="41" t="s">
        <v>45</v>
      </c>
      <c r="D37" s="40">
        <v>80.38</v>
      </c>
      <c r="E37" s="40">
        <v>8</v>
      </c>
      <c r="F37" s="38">
        <f t="shared" ref="F37:F68" si="1">D37+E37</f>
        <v>88.38</v>
      </c>
      <c r="G37" s="40">
        <v>61.87</v>
      </c>
      <c r="H37" s="38">
        <v>34</v>
      </c>
      <c r="I37" s="45" t="s">
        <v>323</v>
      </c>
      <c r="J37" s="40" t="str">
        <f>_xlfn.DISPIMG("ID_C8C877793B22472ABFC043E4599EC73B",1)</f>
        <v>=DISPIMG("ID_C8C877793B22472ABFC043E4599EC73B",1)</v>
      </c>
      <c r="K37" s="40"/>
    </row>
    <row r="38" ht="139.25" customHeight="1" spans="1:11">
      <c r="A38" s="38">
        <v>35</v>
      </c>
      <c r="B38" s="40">
        <v>22016085</v>
      </c>
      <c r="C38" s="41" t="s">
        <v>54</v>
      </c>
      <c r="D38" s="40">
        <v>86.86</v>
      </c>
      <c r="E38" s="40">
        <v>1</v>
      </c>
      <c r="F38" s="38">
        <f t="shared" si="1"/>
        <v>87.86</v>
      </c>
      <c r="G38" s="40">
        <v>61.5</v>
      </c>
      <c r="H38" s="38">
        <v>35</v>
      </c>
      <c r="I38" s="45" t="s">
        <v>324</v>
      </c>
      <c r="J38" s="40" t="str">
        <f>_xlfn.DISPIMG("ID_FC56F9F0B8D6464094A8DC04F8DAC083",1)</f>
        <v>=DISPIMG("ID_FC56F9F0B8D6464094A8DC04F8DAC083",1)</v>
      </c>
      <c r="K38" s="40"/>
    </row>
    <row r="39" ht="139.25" customHeight="1" spans="1:11">
      <c r="A39" s="38">
        <v>36</v>
      </c>
      <c r="B39" s="40">
        <v>22016063</v>
      </c>
      <c r="C39" s="41" t="s">
        <v>55</v>
      </c>
      <c r="D39" s="40">
        <v>87.21</v>
      </c>
      <c r="E39" s="40">
        <v>0.5</v>
      </c>
      <c r="F39" s="38">
        <f t="shared" si="1"/>
        <v>87.71</v>
      </c>
      <c r="G39" s="40">
        <v>61.4</v>
      </c>
      <c r="H39" s="38">
        <v>36</v>
      </c>
      <c r="I39" s="45" t="s">
        <v>325</v>
      </c>
      <c r="J39" s="40" t="str">
        <f>_xlfn.DISPIMG("ID_69682A0555FE42C598683134EC4D08D4",1)</f>
        <v>=DISPIMG("ID_69682A0555FE42C598683134EC4D08D4",1)</v>
      </c>
      <c r="K39" s="40"/>
    </row>
    <row r="40" ht="139.25" customHeight="1" spans="1:11">
      <c r="A40" s="38">
        <v>37</v>
      </c>
      <c r="B40" s="40">
        <v>22016109</v>
      </c>
      <c r="C40" s="41" t="s">
        <v>78</v>
      </c>
      <c r="D40" s="40">
        <v>87.7</v>
      </c>
      <c r="E40" s="40">
        <v>0</v>
      </c>
      <c r="F40" s="38">
        <f t="shared" si="1"/>
        <v>87.7</v>
      </c>
      <c r="G40" s="40">
        <v>61.39</v>
      </c>
      <c r="H40" s="38">
        <v>37</v>
      </c>
      <c r="I40" s="46" t="s">
        <v>126</v>
      </c>
      <c r="J40" s="40" t="str">
        <f>_xlfn.DISPIMG("ID_3BFC3115F1A1448B8D5299FCE50F5D6C",1)</f>
        <v>=DISPIMG("ID_3BFC3115F1A1448B8D5299FCE50F5D6C",1)</v>
      </c>
      <c r="K40" s="40"/>
    </row>
    <row r="41" ht="139.25" customHeight="1" spans="1:11">
      <c r="A41" s="38">
        <v>38</v>
      </c>
      <c r="B41" s="40">
        <v>22016019</v>
      </c>
      <c r="C41" s="41" t="s">
        <v>69</v>
      </c>
      <c r="D41" s="40">
        <v>84.52</v>
      </c>
      <c r="E41" s="40">
        <v>3</v>
      </c>
      <c r="F41" s="38">
        <f t="shared" si="1"/>
        <v>87.52</v>
      </c>
      <c r="G41" s="40">
        <v>61.26</v>
      </c>
      <c r="H41" s="38">
        <v>38</v>
      </c>
      <c r="I41" s="46" t="s">
        <v>326</v>
      </c>
      <c r="J41" s="40" t="str">
        <f>_xlfn.DISPIMG("ID_A4A15FB9B272480989237C9CB0CA0891",1)</f>
        <v>=DISPIMG("ID_A4A15FB9B272480989237C9CB0CA0891",1)</v>
      </c>
      <c r="K41" s="40"/>
    </row>
    <row r="42" ht="139.25" customHeight="1" spans="1:11">
      <c r="A42" s="38">
        <v>39</v>
      </c>
      <c r="B42" s="40">
        <v>22016083</v>
      </c>
      <c r="C42" s="41" t="s">
        <v>62</v>
      </c>
      <c r="D42" s="40">
        <v>86.97</v>
      </c>
      <c r="E42" s="40">
        <v>0.5</v>
      </c>
      <c r="F42" s="38">
        <f t="shared" si="1"/>
        <v>87.47</v>
      </c>
      <c r="G42" s="40">
        <v>61.23</v>
      </c>
      <c r="H42" s="38">
        <v>39</v>
      </c>
      <c r="I42" s="45" t="s">
        <v>327</v>
      </c>
      <c r="J42" s="40" t="str">
        <f>_xlfn.DISPIMG("ID_7ECF155E3AF74D64BDFFFD174E64126D",1)</f>
        <v>=DISPIMG("ID_7ECF155E3AF74D64BDFFFD174E64126D",1)</v>
      </c>
      <c r="K42" s="40"/>
    </row>
    <row r="43" ht="139.25" customHeight="1" spans="1:11">
      <c r="A43" s="38">
        <v>40</v>
      </c>
      <c r="B43" s="40">
        <v>22016071</v>
      </c>
      <c r="C43" s="41" t="s">
        <v>34</v>
      </c>
      <c r="D43" s="40">
        <v>84.3</v>
      </c>
      <c r="E43" s="40">
        <v>3</v>
      </c>
      <c r="F43" s="38">
        <f t="shared" si="1"/>
        <v>87.3</v>
      </c>
      <c r="G43" s="40">
        <v>61.11</v>
      </c>
      <c r="H43" s="38">
        <v>40</v>
      </c>
      <c r="I43" s="45" t="s">
        <v>328</v>
      </c>
      <c r="J43" s="40" t="str">
        <f>_xlfn.DISPIMG("ID_DB05CB2CA06844F298ACF12AA2495DD2",1)</f>
        <v>=DISPIMG("ID_DB05CB2CA06844F298ACF12AA2495DD2",1)</v>
      </c>
      <c r="K43" s="40"/>
    </row>
    <row r="44" ht="139.25" customHeight="1" spans="1:11">
      <c r="A44" s="38">
        <v>41</v>
      </c>
      <c r="B44" s="40">
        <v>22016052</v>
      </c>
      <c r="C44" s="41" t="s">
        <v>49</v>
      </c>
      <c r="D44" s="40">
        <v>83.71</v>
      </c>
      <c r="E44" s="40">
        <v>3.5</v>
      </c>
      <c r="F44" s="38">
        <f t="shared" si="1"/>
        <v>87.21</v>
      </c>
      <c r="G44" s="40">
        <v>61.05</v>
      </c>
      <c r="H44" s="38">
        <v>41</v>
      </c>
      <c r="I44" s="45" t="s">
        <v>329</v>
      </c>
      <c r="J44" s="40" t="str">
        <f>_xlfn.DISPIMG("ID_7BC618C23D5247B3A2D6E1C909B2706C",1)</f>
        <v>=DISPIMG("ID_7BC618C23D5247B3A2D6E1C909B2706C",1)</v>
      </c>
      <c r="K44" s="40"/>
    </row>
    <row r="45" ht="139.25" customHeight="1" spans="1:11">
      <c r="A45" s="38">
        <v>42</v>
      </c>
      <c r="B45" s="40">
        <v>22016004</v>
      </c>
      <c r="C45" s="41" t="s">
        <v>51</v>
      </c>
      <c r="D45" s="40">
        <v>85.84</v>
      </c>
      <c r="E45" s="40">
        <v>1</v>
      </c>
      <c r="F45" s="38">
        <f t="shared" si="1"/>
        <v>86.84</v>
      </c>
      <c r="G45" s="40">
        <v>60.79</v>
      </c>
      <c r="H45" s="38">
        <v>42</v>
      </c>
      <c r="I45" s="45" t="s">
        <v>330</v>
      </c>
      <c r="J45" s="40" t="str">
        <f>_xlfn.DISPIMG("ID_9E42D49E58C14A5EA159336ED3507218",1)</f>
        <v>=DISPIMG("ID_9E42D49E58C14A5EA159336ED3507218",1)</v>
      </c>
      <c r="K45" s="40"/>
    </row>
    <row r="46" ht="139.25" customHeight="1" spans="1:11">
      <c r="A46" s="38">
        <v>43</v>
      </c>
      <c r="B46" s="40">
        <v>22016096</v>
      </c>
      <c r="C46" s="41" t="s">
        <v>58</v>
      </c>
      <c r="D46" s="40">
        <v>85.43</v>
      </c>
      <c r="E46" s="40">
        <v>1</v>
      </c>
      <c r="F46" s="38">
        <f t="shared" si="1"/>
        <v>86.43</v>
      </c>
      <c r="G46" s="40">
        <v>60.5</v>
      </c>
      <c r="H46" s="38">
        <v>43</v>
      </c>
      <c r="I46" s="45" t="s">
        <v>331</v>
      </c>
      <c r="J46" s="40" t="str">
        <f>_xlfn.DISPIMG("ID_2A8847E4192E40E0AE78882B7E4707C8",1)</f>
        <v>=DISPIMG("ID_2A8847E4192E40E0AE78882B7E4707C8",1)</v>
      </c>
      <c r="K46" s="40"/>
    </row>
    <row r="47" ht="139.25" customHeight="1" spans="1:11">
      <c r="A47" s="38">
        <v>44</v>
      </c>
      <c r="B47" s="40">
        <v>22016008</v>
      </c>
      <c r="C47" s="41" t="s">
        <v>73</v>
      </c>
      <c r="D47" s="40">
        <v>85.31</v>
      </c>
      <c r="E47" s="40">
        <v>1</v>
      </c>
      <c r="F47" s="38">
        <f t="shared" si="1"/>
        <v>86.31</v>
      </c>
      <c r="G47" s="40">
        <v>60.42</v>
      </c>
      <c r="H47" s="38">
        <v>44</v>
      </c>
      <c r="I47" s="45" t="s">
        <v>332</v>
      </c>
      <c r="J47" s="40" t="str">
        <f>_xlfn.DISPIMG("ID_45AE7BB72C594E448F8C754B0F6A80BE",1)</f>
        <v>=DISPIMG("ID_45AE7BB72C594E448F8C754B0F6A80BE",1)</v>
      </c>
      <c r="K47" s="40"/>
    </row>
    <row r="48" ht="139.25" customHeight="1" spans="1:11">
      <c r="A48" s="38">
        <v>45</v>
      </c>
      <c r="B48" s="40">
        <v>22016033</v>
      </c>
      <c r="C48" s="41" t="s">
        <v>56</v>
      </c>
      <c r="D48" s="40">
        <v>85.78</v>
      </c>
      <c r="E48" s="40">
        <v>0.5</v>
      </c>
      <c r="F48" s="38">
        <f t="shared" si="1"/>
        <v>86.28</v>
      </c>
      <c r="G48" s="40">
        <v>60.4</v>
      </c>
      <c r="H48" s="38">
        <v>45</v>
      </c>
      <c r="I48" s="46" t="s">
        <v>333</v>
      </c>
      <c r="J48" s="48" t="str">
        <f>_xlfn.DISPIMG("ID_32A475417FF44CF6B0982D518A60629D",1)</f>
        <v>=DISPIMG("ID_32A475417FF44CF6B0982D518A60629D",1)</v>
      </c>
      <c r="K48" s="40"/>
    </row>
    <row r="49" ht="139.25" customHeight="1" spans="1:11">
      <c r="A49" s="38">
        <v>46</v>
      </c>
      <c r="B49" s="40">
        <v>22016022</v>
      </c>
      <c r="C49" s="41" t="s">
        <v>61</v>
      </c>
      <c r="D49" s="40">
        <v>86.23</v>
      </c>
      <c r="E49" s="40">
        <v>0</v>
      </c>
      <c r="F49" s="38">
        <f t="shared" si="1"/>
        <v>86.23</v>
      </c>
      <c r="G49" s="40">
        <v>60.36</v>
      </c>
      <c r="H49" s="38">
        <v>46</v>
      </c>
      <c r="I49" s="46" t="s">
        <v>126</v>
      </c>
      <c r="J49" s="40" t="str">
        <f>_xlfn.DISPIMG("ID_A50539DF07AA45F492080CC286BC704D",1)</f>
        <v>=DISPIMG("ID_A50539DF07AA45F492080CC286BC704D",1)</v>
      </c>
      <c r="K49" s="40"/>
    </row>
    <row r="50" ht="139.25" customHeight="1" spans="1:11">
      <c r="A50" s="38">
        <v>47</v>
      </c>
      <c r="B50" s="40">
        <v>22016069</v>
      </c>
      <c r="C50" s="41" t="s">
        <v>59</v>
      </c>
      <c r="D50" s="40">
        <v>85.99</v>
      </c>
      <c r="E50" s="40">
        <v>0</v>
      </c>
      <c r="F50" s="38">
        <f t="shared" si="1"/>
        <v>85.99</v>
      </c>
      <c r="G50" s="40">
        <v>60.19</v>
      </c>
      <c r="H50" s="38">
        <v>47</v>
      </c>
      <c r="I50" s="46" t="s">
        <v>126</v>
      </c>
      <c r="J50" s="40" t="str">
        <f>_xlfn.DISPIMG("ID_001DD02CA3AF4630A586AB3775911FC1",1)</f>
        <v>=DISPIMG("ID_001DD02CA3AF4630A586AB3775911FC1",1)</v>
      </c>
      <c r="K50" s="40"/>
    </row>
    <row r="51" ht="139.25" customHeight="1" spans="1:11">
      <c r="A51" s="38">
        <v>48</v>
      </c>
      <c r="B51" s="40">
        <v>22016087</v>
      </c>
      <c r="C51" s="41" t="s">
        <v>83</v>
      </c>
      <c r="D51" s="40">
        <v>85.91</v>
      </c>
      <c r="E51" s="40">
        <v>0</v>
      </c>
      <c r="F51" s="38">
        <f t="shared" si="1"/>
        <v>85.91</v>
      </c>
      <c r="G51" s="40">
        <v>60.14</v>
      </c>
      <c r="H51" s="38">
        <v>48</v>
      </c>
      <c r="I51" s="46" t="s">
        <v>126</v>
      </c>
      <c r="J51" s="40" t="str">
        <f>_xlfn.DISPIMG("ID_8A304C2758A74437A647AD746A3FA27B",1)</f>
        <v>=DISPIMG("ID_8A304C2758A74437A647AD746A3FA27B",1)</v>
      </c>
      <c r="K51" s="40"/>
    </row>
    <row r="52" ht="139.25" customHeight="1" spans="1:11">
      <c r="A52" s="38">
        <v>49</v>
      </c>
      <c r="B52" s="40">
        <v>22016027</v>
      </c>
      <c r="C52" s="41" t="s">
        <v>77</v>
      </c>
      <c r="D52" s="40">
        <v>85</v>
      </c>
      <c r="E52" s="40">
        <v>0.5</v>
      </c>
      <c r="F52" s="38">
        <f t="shared" si="1"/>
        <v>85.5</v>
      </c>
      <c r="G52" s="40">
        <v>59.85</v>
      </c>
      <c r="H52" s="38">
        <v>49</v>
      </c>
      <c r="I52" s="47" t="s">
        <v>334</v>
      </c>
      <c r="J52" s="40" t="str">
        <f>_xlfn.DISPIMG("ID_7016D64FAC89418D9E54593F8D876449",1)</f>
        <v>=DISPIMG("ID_7016D64FAC89418D9E54593F8D876449",1)</v>
      </c>
      <c r="K52" s="40"/>
    </row>
    <row r="53" ht="139.25" customHeight="1" spans="1:11">
      <c r="A53" s="38">
        <v>50</v>
      </c>
      <c r="B53" s="40">
        <v>22016038</v>
      </c>
      <c r="C53" s="41" t="s">
        <v>66</v>
      </c>
      <c r="D53" s="40">
        <v>83.41</v>
      </c>
      <c r="E53" s="40">
        <v>2</v>
      </c>
      <c r="F53" s="38">
        <f t="shared" si="1"/>
        <v>85.41</v>
      </c>
      <c r="G53" s="40">
        <v>59.79</v>
      </c>
      <c r="H53" s="38">
        <v>50</v>
      </c>
      <c r="I53" s="45" t="s">
        <v>335</v>
      </c>
      <c r="J53" s="40" t="str">
        <f>_xlfn.DISPIMG("ID_183223675865415C83479E3163C10526",1)</f>
        <v>=DISPIMG("ID_183223675865415C83479E3163C10526",1)</v>
      </c>
      <c r="K53" s="40"/>
    </row>
    <row r="54" ht="139.25" customHeight="1" spans="1:11">
      <c r="A54" s="38">
        <v>51</v>
      </c>
      <c r="B54" s="40">
        <v>22016028</v>
      </c>
      <c r="C54" s="41" t="s">
        <v>84</v>
      </c>
      <c r="D54" s="40">
        <v>84.81</v>
      </c>
      <c r="E54" s="40">
        <v>0.5</v>
      </c>
      <c r="F54" s="38">
        <f t="shared" si="1"/>
        <v>85.31</v>
      </c>
      <c r="G54" s="40">
        <v>59.72</v>
      </c>
      <c r="H54" s="38">
        <v>51</v>
      </c>
      <c r="I54" s="45" t="s">
        <v>336</v>
      </c>
      <c r="J54" s="40" t="str">
        <f>_xlfn.DISPIMG("ID_3454BC8C171447E6A829CAF77C02A16F",1)</f>
        <v>=DISPIMG("ID_3454BC8C171447E6A829CAF77C02A16F",1)</v>
      </c>
      <c r="K54" s="40"/>
    </row>
    <row r="55" ht="139.25" customHeight="1" spans="1:11">
      <c r="A55" s="38">
        <v>52</v>
      </c>
      <c r="B55" s="40">
        <v>22016106</v>
      </c>
      <c r="C55" s="41" t="s">
        <v>89</v>
      </c>
      <c r="D55" s="40">
        <v>83.27</v>
      </c>
      <c r="E55" s="40">
        <v>2</v>
      </c>
      <c r="F55" s="38">
        <f t="shared" si="1"/>
        <v>85.27</v>
      </c>
      <c r="G55" s="40">
        <v>59.69</v>
      </c>
      <c r="H55" s="38">
        <v>52</v>
      </c>
      <c r="I55" s="46" t="s">
        <v>337</v>
      </c>
      <c r="J55" s="40" t="str">
        <f>_xlfn.DISPIMG("ID_57CC4018169C422989AA51A62594C0BB",1)</f>
        <v>=DISPIMG("ID_57CC4018169C422989AA51A62594C0BB",1)</v>
      </c>
      <c r="K55" s="40"/>
    </row>
    <row r="56" ht="139.25" customHeight="1" spans="1:11">
      <c r="A56" s="38">
        <v>53</v>
      </c>
      <c r="B56" s="40">
        <v>22016050</v>
      </c>
      <c r="C56" s="41" t="s">
        <v>98</v>
      </c>
      <c r="D56" s="40">
        <v>85.25</v>
      </c>
      <c r="E56" s="40">
        <v>0</v>
      </c>
      <c r="F56" s="38">
        <f t="shared" si="1"/>
        <v>85.25</v>
      </c>
      <c r="G56" s="40">
        <v>59.67</v>
      </c>
      <c r="H56" s="38">
        <v>53</v>
      </c>
      <c r="I56" s="46" t="s">
        <v>126</v>
      </c>
      <c r="J56" s="40" t="str">
        <f>_xlfn.DISPIMG("ID_73D9C5E730904B87AF1467EB92612FFD",1)</f>
        <v>=DISPIMG("ID_73D9C5E730904B87AF1467EB92612FFD",1)</v>
      </c>
      <c r="K56" s="40"/>
    </row>
    <row r="57" ht="139.25" customHeight="1" spans="1:11">
      <c r="A57" s="38">
        <v>54</v>
      </c>
      <c r="B57" s="40">
        <v>22016099</v>
      </c>
      <c r="C57" s="41" t="s">
        <v>97</v>
      </c>
      <c r="D57" s="40">
        <v>85.18</v>
      </c>
      <c r="E57" s="40">
        <v>0</v>
      </c>
      <c r="F57" s="38">
        <f t="shared" si="1"/>
        <v>85.18</v>
      </c>
      <c r="G57" s="40">
        <v>59.63</v>
      </c>
      <c r="H57" s="38">
        <v>54</v>
      </c>
      <c r="I57" s="46" t="s">
        <v>126</v>
      </c>
      <c r="J57" s="40" t="str">
        <f>_xlfn.DISPIMG("ID_887C3D2C396243249F61A2DAF01DCE23",1)</f>
        <v>=DISPIMG("ID_887C3D2C396243249F61A2DAF01DCE23",1)</v>
      </c>
      <c r="K57" s="40"/>
    </row>
    <row r="58" ht="139.25" customHeight="1" spans="1:11">
      <c r="A58" s="38">
        <v>55</v>
      </c>
      <c r="B58" s="40">
        <v>22016054</v>
      </c>
      <c r="C58" s="41" t="s">
        <v>72</v>
      </c>
      <c r="D58" s="40">
        <v>81.99</v>
      </c>
      <c r="E58" s="40">
        <v>3</v>
      </c>
      <c r="F58" s="38">
        <f t="shared" si="1"/>
        <v>84.99</v>
      </c>
      <c r="G58" s="40">
        <v>59.49</v>
      </c>
      <c r="H58" s="38">
        <v>55</v>
      </c>
      <c r="I58" s="46" t="s">
        <v>338</v>
      </c>
      <c r="J58" s="40" t="str">
        <f>_xlfn.DISPIMG("ID_3F642B246DA9413F88B3EF2227B33A2C",1)</f>
        <v>=DISPIMG("ID_3F642B246DA9413F88B3EF2227B33A2C",1)</v>
      </c>
      <c r="K58" s="40"/>
    </row>
    <row r="59" ht="139.25" customHeight="1" spans="1:11">
      <c r="A59" s="38">
        <v>56</v>
      </c>
      <c r="B59" s="40">
        <v>22016048</v>
      </c>
      <c r="C59" s="41" t="s">
        <v>90</v>
      </c>
      <c r="D59" s="40">
        <v>84.95</v>
      </c>
      <c r="E59" s="40">
        <v>0</v>
      </c>
      <c r="F59" s="38">
        <f t="shared" si="1"/>
        <v>84.95</v>
      </c>
      <c r="G59" s="40">
        <v>59.47</v>
      </c>
      <c r="H59" s="38">
        <v>56</v>
      </c>
      <c r="I59" s="46" t="s">
        <v>126</v>
      </c>
      <c r="J59" s="40" t="str">
        <f>_xlfn.DISPIMG("ID_16A4AC8A513F4CD395C5C29895121987",1)</f>
        <v>=DISPIMG("ID_16A4AC8A513F4CD395C5C29895121987",1)</v>
      </c>
      <c r="K59" s="40"/>
    </row>
    <row r="60" ht="139.25" customHeight="1" spans="1:11">
      <c r="A60" s="38">
        <v>57</v>
      </c>
      <c r="B60" s="40">
        <v>22016053</v>
      </c>
      <c r="C60" s="41" t="s">
        <v>81</v>
      </c>
      <c r="D60" s="40">
        <v>84.9</v>
      </c>
      <c r="E60" s="40">
        <v>0</v>
      </c>
      <c r="F60" s="38">
        <f t="shared" si="1"/>
        <v>84.9</v>
      </c>
      <c r="G60" s="40">
        <v>59.43</v>
      </c>
      <c r="H60" s="38">
        <v>57</v>
      </c>
      <c r="I60" s="46" t="s">
        <v>126</v>
      </c>
      <c r="J60" s="40" t="str">
        <f>_xlfn.DISPIMG("ID_C2840BE9D1A44CE494CC8AE398F7E592",1)</f>
        <v>=DISPIMG("ID_C2840BE9D1A44CE494CC8AE398F7E592",1)</v>
      </c>
      <c r="K60" s="40"/>
    </row>
    <row r="61" ht="139.25" customHeight="1" spans="1:11">
      <c r="A61" s="38">
        <v>58</v>
      </c>
      <c r="B61" s="40">
        <v>22016101</v>
      </c>
      <c r="C61" s="41" t="s">
        <v>74</v>
      </c>
      <c r="D61" s="40">
        <v>84.37</v>
      </c>
      <c r="E61" s="40">
        <v>0.5</v>
      </c>
      <c r="F61" s="38">
        <f t="shared" si="1"/>
        <v>84.87</v>
      </c>
      <c r="G61" s="40">
        <v>59.41</v>
      </c>
      <c r="H61" s="38">
        <v>58</v>
      </c>
      <c r="I61" s="49" t="s">
        <v>339</v>
      </c>
      <c r="J61" s="40" t="str">
        <f>_xlfn.DISPIMG("ID_95929840606842408A168550D065EA33",1)</f>
        <v>=DISPIMG("ID_95929840606842408A168550D065EA33",1)</v>
      </c>
      <c r="K61" s="40"/>
    </row>
    <row r="62" ht="139.25" customHeight="1" spans="1:11">
      <c r="A62" s="38">
        <v>59</v>
      </c>
      <c r="B62" s="40">
        <v>22016021</v>
      </c>
      <c r="C62" s="41" t="s">
        <v>80</v>
      </c>
      <c r="D62" s="40">
        <v>84.27</v>
      </c>
      <c r="E62" s="40">
        <v>0.5</v>
      </c>
      <c r="F62" s="38">
        <f t="shared" si="1"/>
        <v>84.77</v>
      </c>
      <c r="G62" s="40">
        <v>59.34</v>
      </c>
      <c r="H62" s="38">
        <v>59</v>
      </c>
      <c r="I62" s="46" t="s">
        <v>340</v>
      </c>
      <c r="J62" s="40" t="str">
        <f>_xlfn.DISPIMG("ID_32A87CB0913E4838B03FA61394DFA0A3",1)</f>
        <v>=DISPIMG("ID_32A87CB0913E4838B03FA61394DFA0A3",1)</v>
      </c>
      <c r="K62" s="40"/>
    </row>
    <row r="63" ht="139.25" customHeight="1" spans="1:11">
      <c r="A63" s="38">
        <v>60</v>
      </c>
      <c r="B63" s="40">
        <v>22016073</v>
      </c>
      <c r="C63" s="41" t="s">
        <v>44</v>
      </c>
      <c r="D63" s="40">
        <v>84.2</v>
      </c>
      <c r="E63" s="40">
        <v>0.5</v>
      </c>
      <c r="F63" s="38">
        <f t="shared" si="1"/>
        <v>84.7</v>
      </c>
      <c r="G63" s="40">
        <v>59.29</v>
      </c>
      <c r="H63" s="38">
        <v>60</v>
      </c>
      <c r="I63" s="45" t="s">
        <v>341</v>
      </c>
      <c r="J63" s="40" t="str">
        <f>_xlfn.DISPIMG("ID_F80AAB001F6D4E26A903FB51B6C94EBE",1)</f>
        <v>=DISPIMG("ID_F80AAB001F6D4E26A903FB51B6C94EBE",1)</v>
      </c>
      <c r="K63" s="40"/>
    </row>
    <row r="64" ht="139.25" customHeight="1" spans="1:11">
      <c r="A64" s="38">
        <v>61</v>
      </c>
      <c r="B64" s="40">
        <v>22016065</v>
      </c>
      <c r="C64" s="41" t="s">
        <v>96</v>
      </c>
      <c r="D64" s="40">
        <v>84.64</v>
      </c>
      <c r="E64" s="40">
        <v>0</v>
      </c>
      <c r="F64" s="38">
        <f t="shared" si="1"/>
        <v>84.64</v>
      </c>
      <c r="G64" s="40">
        <v>59.25</v>
      </c>
      <c r="H64" s="38">
        <v>61</v>
      </c>
      <c r="I64" s="46" t="s">
        <v>126</v>
      </c>
      <c r="J64" s="40" t="str">
        <f>_xlfn.DISPIMG("ID_895818CA1C884739AA2194F845D34CDD",1)</f>
        <v>=DISPIMG("ID_895818CA1C884739AA2194F845D34CDD",1)</v>
      </c>
      <c r="K64" s="40"/>
    </row>
    <row r="65" ht="139.25" customHeight="1" spans="1:11">
      <c r="A65" s="38">
        <v>62</v>
      </c>
      <c r="B65" s="40">
        <v>22016066</v>
      </c>
      <c r="C65" s="41" t="s">
        <v>87</v>
      </c>
      <c r="D65" s="40">
        <v>84.5</v>
      </c>
      <c r="E65" s="40">
        <v>0</v>
      </c>
      <c r="F65" s="38">
        <f t="shared" si="1"/>
        <v>84.5</v>
      </c>
      <c r="G65" s="40">
        <v>59.15</v>
      </c>
      <c r="H65" s="38">
        <v>62</v>
      </c>
      <c r="I65" s="46" t="s">
        <v>126</v>
      </c>
      <c r="J65" s="40" t="str">
        <f>_xlfn.DISPIMG("ID_399D7C892D604E7D925680BFBD6B0F3A",1)</f>
        <v>=DISPIMG("ID_399D7C892D604E7D925680BFBD6B0F3A",1)</v>
      </c>
      <c r="K65" s="40"/>
    </row>
    <row r="66" ht="139.25" customHeight="1" spans="1:11">
      <c r="A66" s="38">
        <v>63</v>
      </c>
      <c r="B66" s="40">
        <v>22065027</v>
      </c>
      <c r="C66" s="41" t="s">
        <v>76</v>
      </c>
      <c r="D66" s="40">
        <v>84.47</v>
      </c>
      <c r="E66" s="40">
        <v>0</v>
      </c>
      <c r="F66" s="38">
        <f t="shared" si="1"/>
        <v>84.47</v>
      </c>
      <c r="G66" s="40">
        <v>59.13</v>
      </c>
      <c r="H66" s="38">
        <v>63</v>
      </c>
      <c r="I66" s="46" t="s">
        <v>126</v>
      </c>
      <c r="J66" s="51" t="str">
        <f>_xlfn.DISPIMG("ID_E4C30C5E8D3C4E37BF7F0E3B9E6B9DAA",1)</f>
        <v>=DISPIMG("ID_E4C30C5E8D3C4E37BF7F0E3B9E6B9DAA",1)</v>
      </c>
      <c r="K66" s="40"/>
    </row>
    <row r="67" ht="139.25" customHeight="1" spans="1:11">
      <c r="A67" s="38">
        <v>64</v>
      </c>
      <c r="B67" s="40">
        <v>22016043</v>
      </c>
      <c r="C67" s="41" t="s">
        <v>108</v>
      </c>
      <c r="D67" s="40">
        <v>84.44</v>
      </c>
      <c r="E67" s="40">
        <v>0</v>
      </c>
      <c r="F67" s="38">
        <f t="shared" si="1"/>
        <v>84.44</v>
      </c>
      <c r="G67" s="40">
        <v>59.11</v>
      </c>
      <c r="H67" s="38">
        <v>64</v>
      </c>
      <c r="I67" s="46" t="s">
        <v>126</v>
      </c>
      <c r="J67" s="40" t="str">
        <f>_xlfn.DISPIMG("ID_399AC743FB3A4BD6B01484378A5A63A8",1)</f>
        <v>=DISPIMG("ID_399AC743FB3A4BD6B01484378A5A63A8",1)</v>
      </c>
      <c r="K67" s="40"/>
    </row>
    <row r="68" ht="139.25" customHeight="1" spans="1:11">
      <c r="A68" s="38">
        <v>65</v>
      </c>
      <c r="B68" s="40">
        <v>22016097</v>
      </c>
      <c r="C68" s="41" t="s">
        <v>92</v>
      </c>
      <c r="D68" s="40">
        <v>83.43</v>
      </c>
      <c r="E68" s="40">
        <v>1</v>
      </c>
      <c r="F68" s="38">
        <f t="shared" si="1"/>
        <v>84.43</v>
      </c>
      <c r="G68" s="40">
        <v>59.1</v>
      </c>
      <c r="H68" s="38">
        <v>65</v>
      </c>
      <c r="I68" s="45" t="s">
        <v>342</v>
      </c>
      <c r="J68" s="40" t="str">
        <f>_xlfn.DISPIMG("ID_00D1C6753FBF46E5B33BE11B3DB548FF",1)</f>
        <v>=DISPIMG("ID_00D1C6753FBF46E5B33BE11B3DB548FF",1)</v>
      </c>
      <c r="K68" s="40"/>
    </row>
    <row r="69" ht="139.25" customHeight="1" spans="1:11">
      <c r="A69" s="38">
        <v>66</v>
      </c>
      <c r="B69" s="40">
        <v>22016122</v>
      </c>
      <c r="C69" s="41" t="s">
        <v>93</v>
      </c>
      <c r="D69" s="40">
        <v>83.91</v>
      </c>
      <c r="E69" s="40">
        <v>0.5</v>
      </c>
      <c r="F69" s="38">
        <f t="shared" ref="F69:F100" si="2">D69+E69</f>
        <v>84.41</v>
      </c>
      <c r="G69" s="40">
        <v>59.09</v>
      </c>
      <c r="H69" s="38">
        <v>66</v>
      </c>
      <c r="I69" s="45" t="s">
        <v>343</v>
      </c>
      <c r="J69" s="40" t="str">
        <f>_xlfn.DISPIMG("ID_320C1202CB524F9D94371910446CEBB0",1)</f>
        <v>=DISPIMG("ID_320C1202CB524F9D94371910446CEBB0",1)</v>
      </c>
      <c r="K69" s="40"/>
    </row>
    <row r="70" ht="139.25" customHeight="1" spans="1:11">
      <c r="A70" s="38">
        <v>67</v>
      </c>
      <c r="B70" s="40">
        <v>22016092</v>
      </c>
      <c r="C70" s="41" t="s">
        <v>71</v>
      </c>
      <c r="D70" s="40">
        <v>83.8</v>
      </c>
      <c r="E70" s="40">
        <v>0.5</v>
      </c>
      <c r="F70" s="38">
        <f t="shared" si="2"/>
        <v>84.3</v>
      </c>
      <c r="G70" s="40">
        <v>59.01</v>
      </c>
      <c r="H70" s="38">
        <v>67</v>
      </c>
      <c r="I70" s="45" t="s">
        <v>344</v>
      </c>
      <c r="J70" s="40"/>
      <c r="K70" s="40"/>
    </row>
    <row r="71" ht="139.25" customHeight="1" spans="1:11">
      <c r="A71" s="38">
        <v>68</v>
      </c>
      <c r="B71" s="40">
        <v>22016084</v>
      </c>
      <c r="C71" s="41" t="s">
        <v>75</v>
      </c>
      <c r="D71" s="40">
        <v>84.26</v>
      </c>
      <c r="E71" s="40">
        <v>0</v>
      </c>
      <c r="F71" s="38">
        <f t="shared" si="2"/>
        <v>84.26</v>
      </c>
      <c r="G71" s="40">
        <v>58.98</v>
      </c>
      <c r="H71" s="38">
        <v>68</v>
      </c>
      <c r="I71" s="46" t="s">
        <v>126</v>
      </c>
      <c r="J71" s="40" t="str">
        <f>_xlfn.DISPIMG("ID_7CBE749B1F9347F8ABF14774A7CF6DD4",1)</f>
        <v>=DISPIMG("ID_7CBE749B1F9347F8ABF14774A7CF6DD4",1)</v>
      </c>
      <c r="K71" s="40"/>
    </row>
    <row r="72" ht="139.25" customHeight="1" spans="1:11">
      <c r="A72" s="38">
        <v>69</v>
      </c>
      <c r="B72" s="40">
        <v>22016051</v>
      </c>
      <c r="C72" s="41" t="s">
        <v>68</v>
      </c>
      <c r="D72" s="40">
        <v>83.74</v>
      </c>
      <c r="E72" s="40">
        <v>0.5</v>
      </c>
      <c r="F72" s="38">
        <f t="shared" si="2"/>
        <v>84.24</v>
      </c>
      <c r="G72" s="40">
        <v>58.97</v>
      </c>
      <c r="H72" s="38">
        <v>69</v>
      </c>
      <c r="I72" s="49" t="s">
        <v>345</v>
      </c>
      <c r="J72" s="40" t="str">
        <f>_xlfn.DISPIMG("ID_A22CA92034C645FC8C34F1EEE3142612",1)</f>
        <v>=DISPIMG("ID_A22CA92034C645FC8C34F1EEE3142612",1)</v>
      </c>
      <c r="K72" s="40"/>
    </row>
    <row r="73" ht="139.25" customHeight="1" spans="1:11">
      <c r="A73" s="38">
        <v>70</v>
      </c>
      <c r="B73" s="40">
        <v>22073027</v>
      </c>
      <c r="C73" s="41" t="s">
        <v>95</v>
      </c>
      <c r="D73" s="40">
        <v>84.13</v>
      </c>
      <c r="E73" s="40">
        <v>0</v>
      </c>
      <c r="F73" s="38">
        <f t="shared" si="2"/>
        <v>84.13</v>
      </c>
      <c r="G73" s="40">
        <v>58.89</v>
      </c>
      <c r="H73" s="38">
        <v>70</v>
      </c>
      <c r="I73" s="46" t="s">
        <v>126</v>
      </c>
      <c r="J73" s="40" t="str">
        <f>_xlfn.DISPIMG("ID_304B7B1AFCB446B9811F29B72DF7DB45",1)</f>
        <v>=DISPIMG("ID_304B7B1AFCB446B9811F29B72DF7DB45",1)</v>
      </c>
      <c r="K73" s="40"/>
    </row>
    <row r="74" ht="139.25" customHeight="1" spans="1:11">
      <c r="A74" s="38">
        <v>71</v>
      </c>
      <c r="B74" s="40">
        <v>22016128</v>
      </c>
      <c r="C74" s="41" t="s">
        <v>106</v>
      </c>
      <c r="D74" s="40">
        <v>84.11</v>
      </c>
      <c r="E74" s="40">
        <v>0</v>
      </c>
      <c r="F74" s="38">
        <f t="shared" si="2"/>
        <v>84.11</v>
      </c>
      <c r="G74" s="40">
        <v>58.88</v>
      </c>
      <c r="H74" s="38">
        <v>71</v>
      </c>
      <c r="I74" s="46" t="s">
        <v>126</v>
      </c>
      <c r="J74" s="40" t="str">
        <f>_xlfn.DISPIMG("ID_07F8785721784516ADDA0108697EEA5E",1)</f>
        <v>=DISPIMG("ID_07F8785721784516ADDA0108697EEA5E",1)</v>
      </c>
      <c r="K74" s="40"/>
    </row>
    <row r="75" ht="139.25" customHeight="1" spans="1:11">
      <c r="A75" s="38">
        <v>72</v>
      </c>
      <c r="B75" s="40">
        <v>22016081</v>
      </c>
      <c r="C75" s="41" t="s">
        <v>99</v>
      </c>
      <c r="D75" s="40">
        <v>84.08</v>
      </c>
      <c r="E75" s="40">
        <v>0</v>
      </c>
      <c r="F75" s="38">
        <f t="shared" si="2"/>
        <v>84.08</v>
      </c>
      <c r="G75" s="40">
        <v>58.86</v>
      </c>
      <c r="H75" s="38">
        <v>72</v>
      </c>
      <c r="I75" s="46" t="s">
        <v>126</v>
      </c>
      <c r="J75" s="40" t="str">
        <f>_xlfn.DISPIMG("ID_01D7A228B63A4B9CAFA76D7C519F89D3",1)</f>
        <v>=DISPIMG("ID_01D7A228B63A4B9CAFA76D7C519F89D3",1)</v>
      </c>
      <c r="K75" s="40"/>
    </row>
    <row r="76" ht="139.25" customHeight="1" spans="1:11">
      <c r="A76" s="38">
        <v>73</v>
      </c>
      <c r="B76" s="40">
        <v>22016040</v>
      </c>
      <c r="C76" s="41" t="s">
        <v>86</v>
      </c>
      <c r="D76" s="40">
        <v>84.07</v>
      </c>
      <c r="E76" s="40">
        <v>0</v>
      </c>
      <c r="F76" s="38">
        <f t="shared" si="2"/>
        <v>84.07</v>
      </c>
      <c r="G76" s="40">
        <v>58.85</v>
      </c>
      <c r="H76" s="38">
        <v>73</v>
      </c>
      <c r="I76" s="46" t="s">
        <v>126</v>
      </c>
      <c r="J76" s="40" t="str">
        <f>_xlfn.DISPIMG("ID_D426FDAA01CF4B2BA323E4542FB2281F",1)</f>
        <v>=DISPIMG("ID_D426FDAA01CF4B2BA323E4542FB2281F",1)</v>
      </c>
      <c r="K76" s="40"/>
    </row>
    <row r="77" ht="139.25" customHeight="1" spans="1:11">
      <c r="A77" s="38">
        <v>74</v>
      </c>
      <c r="B77" s="40">
        <v>22016107</v>
      </c>
      <c r="C77" s="41" t="s">
        <v>112</v>
      </c>
      <c r="D77" s="40">
        <v>83.96</v>
      </c>
      <c r="E77" s="40">
        <v>0</v>
      </c>
      <c r="F77" s="38">
        <f t="shared" si="2"/>
        <v>83.96</v>
      </c>
      <c r="G77" s="40">
        <v>58.77</v>
      </c>
      <c r="H77" s="38">
        <v>74</v>
      </c>
      <c r="I77" s="46" t="s">
        <v>126</v>
      </c>
      <c r="J77" s="40" t="str">
        <f>_xlfn.DISPIMG("ID_AF002FE7D9B84B1A9887991372AD5AF9",1)</f>
        <v>=DISPIMG("ID_AF002FE7D9B84B1A9887991372AD5AF9",1)</v>
      </c>
      <c r="K77" s="40"/>
    </row>
    <row r="78" ht="139.25" customHeight="1" spans="1:11">
      <c r="A78" s="38">
        <v>75</v>
      </c>
      <c r="B78" s="40">
        <v>22016042</v>
      </c>
      <c r="C78" s="41" t="s">
        <v>100</v>
      </c>
      <c r="D78" s="40">
        <v>83.94</v>
      </c>
      <c r="E78" s="40">
        <v>0</v>
      </c>
      <c r="F78" s="38">
        <f t="shared" si="2"/>
        <v>83.94</v>
      </c>
      <c r="G78" s="40">
        <v>58.76</v>
      </c>
      <c r="H78" s="38">
        <v>75</v>
      </c>
      <c r="I78" s="46" t="s">
        <v>126</v>
      </c>
      <c r="J78" s="40" t="str">
        <f>_xlfn.DISPIMG("ID_2E88A7F9D9134A3EAB35D24AFBE79D60",1)</f>
        <v>=DISPIMG("ID_2E88A7F9D9134A3EAB35D24AFBE79D60",1)</v>
      </c>
      <c r="K78" s="40"/>
    </row>
    <row r="79" ht="139.25" customHeight="1" spans="1:11">
      <c r="A79" s="38">
        <v>76</v>
      </c>
      <c r="B79" s="40">
        <v>22016055</v>
      </c>
      <c r="C79" s="41" t="s">
        <v>105</v>
      </c>
      <c r="D79" s="40">
        <v>82.38</v>
      </c>
      <c r="E79" s="40">
        <v>1.5</v>
      </c>
      <c r="F79" s="38">
        <f t="shared" si="2"/>
        <v>83.88</v>
      </c>
      <c r="G79" s="40">
        <v>58.72</v>
      </c>
      <c r="H79" s="38">
        <v>76</v>
      </c>
      <c r="I79" s="45" t="s">
        <v>346</v>
      </c>
      <c r="J79" s="40" t="str">
        <f>_xlfn.DISPIMG("ID_44810042C3F64FC294BF2CB8B9F446BE",1)</f>
        <v>=DISPIMG("ID_44810042C3F64FC294BF2CB8B9F446BE",1)</v>
      </c>
      <c r="K79" s="40"/>
    </row>
    <row r="80" ht="139.25" customHeight="1" spans="1:11">
      <c r="A80" s="38">
        <v>77</v>
      </c>
      <c r="B80" s="40">
        <v>22016041</v>
      </c>
      <c r="C80" s="41" t="s">
        <v>64</v>
      </c>
      <c r="D80" s="40">
        <v>82.87</v>
      </c>
      <c r="E80" s="40">
        <v>1</v>
      </c>
      <c r="F80" s="38">
        <f t="shared" si="2"/>
        <v>83.87</v>
      </c>
      <c r="G80" s="40">
        <v>58.71</v>
      </c>
      <c r="H80" s="38">
        <v>77</v>
      </c>
      <c r="I80" s="46" t="s">
        <v>347</v>
      </c>
      <c r="J80" s="40" t="str">
        <f>_xlfn.DISPIMG("ID_E842F2949DF14571BC5CF24A141ECCA3",1)</f>
        <v>=DISPIMG("ID_E842F2949DF14571BC5CF24A141ECCA3",1)</v>
      </c>
      <c r="K80" s="40"/>
    </row>
    <row r="81" ht="139.25" customHeight="1" spans="1:11">
      <c r="A81" s="38">
        <v>78</v>
      </c>
      <c r="B81" s="40">
        <v>22016077</v>
      </c>
      <c r="C81" s="41" t="s">
        <v>57</v>
      </c>
      <c r="D81" s="40">
        <v>83.3</v>
      </c>
      <c r="E81" s="40">
        <v>0.5</v>
      </c>
      <c r="F81" s="38">
        <f t="shared" si="2"/>
        <v>83.8</v>
      </c>
      <c r="G81" s="40">
        <v>58.66</v>
      </c>
      <c r="H81" s="38">
        <v>78</v>
      </c>
      <c r="I81" s="52" t="s">
        <v>348</v>
      </c>
      <c r="J81" s="40" t="str">
        <f>_xlfn.DISPIMG("ID_EE595BBD81F74199A265E005C87DA69C",1)</f>
        <v>=DISPIMG("ID_EE595BBD81F74199A265E005C87DA69C",1)</v>
      </c>
      <c r="K81" s="40"/>
    </row>
    <row r="82" ht="139.25" customHeight="1" spans="1:11">
      <c r="A82" s="38">
        <v>79</v>
      </c>
      <c r="B82" s="40">
        <v>22016079</v>
      </c>
      <c r="C82" s="41" t="s">
        <v>104</v>
      </c>
      <c r="D82" s="40">
        <v>83.61</v>
      </c>
      <c r="E82" s="40">
        <v>0</v>
      </c>
      <c r="F82" s="38">
        <f t="shared" si="2"/>
        <v>83.61</v>
      </c>
      <c r="G82" s="40">
        <v>58.53</v>
      </c>
      <c r="H82" s="38">
        <v>79</v>
      </c>
      <c r="I82" s="46" t="s">
        <v>126</v>
      </c>
      <c r="J82" s="40" t="str">
        <f>_xlfn.DISPIMG("ID_759C3F241A894E83A38900BB90F58885",1)</f>
        <v>=DISPIMG("ID_759C3F241A894E83A38900BB90F58885",1)</v>
      </c>
      <c r="K82" s="40"/>
    </row>
    <row r="83" ht="139.25" customHeight="1" spans="1:11">
      <c r="A83" s="38">
        <v>80</v>
      </c>
      <c r="B83" s="40">
        <v>22016030</v>
      </c>
      <c r="C83" s="41" t="s">
        <v>101</v>
      </c>
      <c r="D83" s="40">
        <v>83</v>
      </c>
      <c r="E83" s="40">
        <v>0.5</v>
      </c>
      <c r="F83" s="38">
        <f t="shared" si="2"/>
        <v>83.5</v>
      </c>
      <c r="G83" s="40">
        <v>58.45</v>
      </c>
      <c r="H83" s="38">
        <v>80</v>
      </c>
      <c r="I83" s="45" t="s">
        <v>349</v>
      </c>
      <c r="J83" s="40" t="str">
        <f>_xlfn.DISPIMG("ID_19138B689AEA4000A40470F4C56B01DB",1)</f>
        <v>=DISPIMG("ID_19138B689AEA4000A40470F4C56B01DB",1)</v>
      </c>
      <c r="K83" s="40"/>
    </row>
    <row r="84" ht="139.25" customHeight="1" spans="1:11">
      <c r="A84" s="38">
        <v>81</v>
      </c>
      <c r="B84" s="40">
        <v>22016015</v>
      </c>
      <c r="C84" s="41" t="s">
        <v>109</v>
      </c>
      <c r="D84" s="40">
        <v>83.48</v>
      </c>
      <c r="E84" s="40">
        <v>0</v>
      </c>
      <c r="F84" s="38">
        <f t="shared" si="2"/>
        <v>83.48</v>
      </c>
      <c r="G84" s="40">
        <v>58.44</v>
      </c>
      <c r="H84" s="38">
        <v>81</v>
      </c>
      <c r="I84" s="46" t="s">
        <v>126</v>
      </c>
      <c r="J84" s="40" t="str">
        <f>_xlfn.DISPIMG("ID_93A4E97E2A474CB3BB9BA388BFF76ECA",1)</f>
        <v>=DISPIMG("ID_93A4E97E2A474CB3BB9BA388BFF76ECA",1)</v>
      </c>
      <c r="K84" s="40"/>
    </row>
    <row r="85" ht="139.25" customHeight="1" spans="1:11">
      <c r="A85" s="38">
        <v>82</v>
      </c>
      <c r="B85" s="40">
        <v>22016119</v>
      </c>
      <c r="C85" s="41" t="s">
        <v>107</v>
      </c>
      <c r="D85" s="40">
        <v>83.34</v>
      </c>
      <c r="E85" s="40">
        <v>0</v>
      </c>
      <c r="F85" s="38">
        <f t="shared" si="2"/>
        <v>83.34</v>
      </c>
      <c r="G85" s="40">
        <v>58.34</v>
      </c>
      <c r="H85" s="38">
        <v>82</v>
      </c>
      <c r="I85" s="46" t="s">
        <v>126</v>
      </c>
      <c r="J85" s="40" t="str">
        <f>_xlfn.DISPIMG("ID_64695A0249E64476AB17393175CADD1D",1)</f>
        <v>=DISPIMG("ID_64695A0249E64476AB17393175CADD1D",1)</v>
      </c>
      <c r="K85" s="40"/>
    </row>
    <row r="86" ht="139.25" customHeight="1" spans="1:11">
      <c r="A86" s="38">
        <v>83</v>
      </c>
      <c r="B86" s="40">
        <v>22016011</v>
      </c>
      <c r="C86" s="41" t="s">
        <v>110</v>
      </c>
      <c r="D86" s="40">
        <v>82.16</v>
      </c>
      <c r="E86" s="40">
        <v>1</v>
      </c>
      <c r="F86" s="38">
        <f t="shared" si="2"/>
        <v>83.16</v>
      </c>
      <c r="G86" s="40">
        <v>58.21</v>
      </c>
      <c r="H86" s="38">
        <v>83</v>
      </c>
      <c r="I86" s="46" t="s">
        <v>350</v>
      </c>
      <c r="J86" s="40" t="str">
        <f>_xlfn.DISPIMG("ID_D66CA40888F4434AAE7164835241D973",1)</f>
        <v>=DISPIMG("ID_D66CA40888F4434AAE7164835241D973",1)</v>
      </c>
      <c r="K86" s="40"/>
    </row>
    <row r="87" ht="139.25" customHeight="1" spans="1:11">
      <c r="A87" s="38">
        <v>84</v>
      </c>
      <c r="B87" s="40">
        <v>22016104</v>
      </c>
      <c r="C87" s="41" t="s">
        <v>85</v>
      </c>
      <c r="D87" s="40">
        <v>82.95</v>
      </c>
      <c r="E87" s="40">
        <v>0</v>
      </c>
      <c r="F87" s="38">
        <f t="shared" si="2"/>
        <v>82.95</v>
      </c>
      <c r="G87" s="40">
        <v>58.06</v>
      </c>
      <c r="H87" s="38">
        <v>84</v>
      </c>
      <c r="I87" s="46" t="s">
        <v>126</v>
      </c>
      <c r="J87" s="40" t="str">
        <f>_xlfn.DISPIMG("ID_4EB805B2CB664E2584C86153F6BFF486",1)</f>
        <v>=DISPIMG("ID_4EB805B2CB664E2584C86153F6BFF486",1)</v>
      </c>
      <c r="K87" s="40"/>
    </row>
    <row r="88" ht="139.25" customHeight="1" spans="1:11">
      <c r="A88" s="38">
        <v>85</v>
      </c>
      <c r="B88" s="50">
        <v>22016003</v>
      </c>
      <c r="C88" s="41" t="s">
        <v>116</v>
      </c>
      <c r="D88" s="40">
        <v>82.86</v>
      </c>
      <c r="E88" s="40">
        <v>0</v>
      </c>
      <c r="F88" s="38">
        <f t="shared" si="2"/>
        <v>82.86</v>
      </c>
      <c r="G88" s="40">
        <v>58</v>
      </c>
      <c r="H88" s="38">
        <v>85</v>
      </c>
      <c r="I88" s="46" t="s">
        <v>126</v>
      </c>
      <c r="J88" s="40" t="str">
        <f>_xlfn.DISPIMG("ID_BCF6700ED98E44DAB99B6FA7B29303D7",1)</f>
        <v>=DISPIMG("ID_BCF6700ED98E44DAB99B6FA7B29303D7",1)</v>
      </c>
      <c r="K88" s="40"/>
    </row>
    <row r="89" ht="139.25" customHeight="1" spans="1:11">
      <c r="A89" s="38">
        <v>86</v>
      </c>
      <c r="B89" s="50">
        <v>22016023</v>
      </c>
      <c r="C89" s="41" t="s">
        <v>82</v>
      </c>
      <c r="D89" s="40">
        <v>81.61</v>
      </c>
      <c r="E89" s="40">
        <v>1</v>
      </c>
      <c r="F89" s="38">
        <f t="shared" si="2"/>
        <v>82.61</v>
      </c>
      <c r="G89" s="40">
        <v>57.83</v>
      </c>
      <c r="H89" s="38">
        <v>86</v>
      </c>
      <c r="I89" s="46" t="s">
        <v>351</v>
      </c>
      <c r="J89" s="40" t="str">
        <f>_xlfn.DISPIMG("ID_F31F10D07A864E448D20DCDF19F7B9E6",1)</f>
        <v>=DISPIMG("ID_F31F10D07A864E448D20DCDF19F7B9E6",1)</v>
      </c>
      <c r="K89" s="40"/>
    </row>
    <row r="90" ht="139.25" customHeight="1" spans="1:11">
      <c r="A90" s="38">
        <v>87</v>
      </c>
      <c r="B90" s="50">
        <v>22016121</v>
      </c>
      <c r="C90" s="41" t="s">
        <v>111</v>
      </c>
      <c r="D90" s="40">
        <v>82.25</v>
      </c>
      <c r="E90" s="40">
        <v>0</v>
      </c>
      <c r="F90" s="38">
        <f t="shared" si="2"/>
        <v>82.25</v>
      </c>
      <c r="G90" s="40">
        <v>57.58</v>
      </c>
      <c r="H90" s="38">
        <v>87</v>
      </c>
      <c r="I90" s="46" t="s">
        <v>126</v>
      </c>
      <c r="J90" s="40" t="str">
        <f>_xlfn.DISPIMG("ID_975FC4D4EE1C4AA585D95720DD50CFF0",1)</f>
        <v>=DISPIMG("ID_975FC4D4EE1C4AA585D95720DD50CFF0",1)</v>
      </c>
      <c r="K90" s="40"/>
    </row>
    <row r="91" ht="139.25" customHeight="1" spans="1:11">
      <c r="A91" s="38">
        <v>88</v>
      </c>
      <c r="B91" s="50">
        <v>22016082</v>
      </c>
      <c r="C91" s="41" t="s">
        <v>94</v>
      </c>
      <c r="D91" s="40">
        <v>82.24</v>
      </c>
      <c r="E91" s="40">
        <v>0</v>
      </c>
      <c r="F91" s="38">
        <f t="shared" si="2"/>
        <v>82.24</v>
      </c>
      <c r="G91" s="40">
        <v>57.57</v>
      </c>
      <c r="H91" s="38">
        <v>88</v>
      </c>
      <c r="I91" s="46" t="s">
        <v>126</v>
      </c>
      <c r="J91" s="40" t="str">
        <f>_xlfn.DISPIMG("ID_15422C0E3BBD40B5A94FA52A23708CC3",1)</f>
        <v>=DISPIMG("ID_15422C0E3BBD40B5A94FA52A23708CC3",1)</v>
      </c>
      <c r="K91" s="40"/>
    </row>
    <row r="92" ht="139.25" customHeight="1" spans="1:11">
      <c r="A92" s="38">
        <v>89</v>
      </c>
      <c r="B92" s="50">
        <v>21016057</v>
      </c>
      <c r="C92" s="41" t="s">
        <v>123</v>
      </c>
      <c r="D92" s="40">
        <v>82.24</v>
      </c>
      <c r="E92" s="40">
        <v>0</v>
      </c>
      <c r="F92" s="38">
        <f t="shared" si="2"/>
        <v>82.24</v>
      </c>
      <c r="G92" s="40">
        <v>57.57</v>
      </c>
      <c r="H92" s="38">
        <v>89</v>
      </c>
      <c r="I92" s="46" t="s">
        <v>126</v>
      </c>
      <c r="J92" s="40" t="str">
        <f>_xlfn.DISPIMG("ID_D92C7FE53E2D4EA89604F8176DD461A3",1)</f>
        <v>=DISPIMG("ID_D92C7FE53E2D4EA89604F8176DD461A3",1)</v>
      </c>
      <c r="K92" s="40"/>
    </row>
    <row r="93" ht="139.25" customHeight="1" spans="1:11">
      <c r="A93" s="38">
        <v>90</v>
      </c>
      <c r="B93" s="50">
        <v>22016076</v>
      </c>
      <c r="C93" s="41" t="s">
        <v>79</v>
      </c>
      <c r="D93" s="40">
        <v>82.13</v>
      </c>
      <c r="E93" s="40">
        <v>0</v>
      </c>
      <c r="F93" s="38">
        <f t="shared" si="2"/>
        <v>82.13</v>
      </c>
      <c r="G93" s="40">
        <v>57.49</v>
      </c>
      <c r="H93" s="38">
        <v>90</v>
      </c>
      <c r="I93" s="46" t="s">
        <v>126</v>
      </c>
      <c r="J93" s="40" t="str">
        <f>_xlfn.DISPIMG("ID_0E4598F0FCE643BCA389976B03BF6C41",1)</f>
        <v>=DISPIMG("ID_0E4598F0FCE643BCA389976B03BF6C41",1)</v>
      </c>
      <c r="K93" s="40"/>
    </row>
    <row r="94" ht="139.25" customHeight="1" spans="1:11">
      <c r="A94" s="38">
        <v>91</v>
      </c>
      <c r="B94" s="50">
        <v>22016017</v>
      </c>
      <c r="C94" s="41" t="s">
        <v>117</v>
      </c>
      <c r="D94" s="40">
        <v>81.99</v>
      </c>
      <c r="E94" s="40">
        <v>0</v>
      </c>
      <c r="F94" s="38">
        <f t="shared" si="2"/>
        <v>81.99</v>
      </c>
      <c r="G94" s="40">
        <v>57.39</v>
      </c>
      <c r="H94" s="38">
        <v>91</v>
      </c>
      <c r="I94" s="46" t="s">
        <v>126</v>
      </c>
      <c r="J94" s="40" t="str">
        <f>_xlfn.DISPIMG("ID_FAC014A998C5474AB203EF80DE83DBE9",1)</f>
        <v>=DISPIMG("ID_FAC014A998C5474AB203EF80DE83DBE9",1)</v>
      </c>
      <c r="K94" s="40"/>
    </row>
    <row r="95" ht="139.25" customHeight="1" spans="1:11">
      <c r="A95" s="38">
        <v>92</v>
      </c>
      <c r="B95" s="50">
        <v>22016091</v>
      </c>
      <c r="C95" s="41" t="s">
        <v>115</v>
      </c>
      <c r="D95" s="40">
        <v>81.79</v>
      </c>
      <c r="E95" s="40">
        <v>0</v>
      </c>
      <c r="F95" s="38">
        <f t="shared" si="2"/>
        <v>81.79</v>
      </c>
      <c r="G95" s="40">
        <v>57.25</v>
      </c>
      <c r="H95" s="38">
        <v>92</v>
      </c>
      <c r="I95" s="46" t="s">
        <v>126</v>
      </c>
      <c r="J95" s="40" t="str">
        <f>_xlfn.DISPIMG("ID_9CDDC5D95FBA499BA6CDBF9E100FBAA6",1)</f>
        <v>=DISPIMG("ID_9CDDC5D95FBA499BA6CDBF9E100FBAA6",1)</v>
      </c>
      <c r="K95" s="40"/>
    </row>
    <row r="96" ht="139.25" customHeight="1" spans="1:11">
      <c r="A96" s="38">
        <v>93</v>
      </c>
      <c r="B96" s="50">
        <v>22016080</v>
      </c>
      <c r="C96" s="41" t="s">
        <v>65</v>
      </c>
      <c r="D96" s="40">
        <v>81.78</v>
      </c>
      <c r="E96" s="40">
        <v>0</v>
      </c>
      <c r="F96" s="38">
        <f t="shared" si="2"/>
        <v>81.78</v>
      </c>
      <c r="G96" s="40">
        <v>57.25</v>
      </c>
      <c r="H96" s="38">
        <v>93</v>
      </c>
      <c r="I96" s="46" t="s">
        <v>126</v>
      </c>
      <c r="J96" s="40" t="str">
        <f>_xlfn.DISPIMG("ID_35404C08A4FA47DA90EDF7FCB3F7C01F",1)</f>
        <v>=DISPIMG("ID_35404C08A4FA47DA90EDF7FCB3F7C01F",1)</v>
      </c>
      <c r="K96" s="40"/>
    </row>
    <row r="97" ht="139.25" customHeight="1" spans="1:11">
      <c r="A97" s="38">
        <v>94</v>
      </c>
      <c r="B97" s="50">
        <v>22016018</v>
      </c>
      <c r="C97" s="41" t="s">
        <v>113</v>
      </c>
      <c r="D97" s="40">
        <v>81.77</v>
      </c>
      <c r="E97" s="40">
        <v>0</v>
      </c>
      <c r="F97" s="38">
        <f t="shared" si="2"/>
        <v>81.77</v>
      </c>
      <c r="G97" s="40">
        <v>57.24</v>
      </c>
      <c r="H97" s="38">
        <v>94</v>
      </c>
      <c r="I97" s="46" t="s">
        <v>126</v>
      </c>
      <c r="J97" s="40" t="str">
        <f>_xlfn.DISPIMG("ID_3A0B5F1BE3CD4D18805C78D83CF2D98A",1)</f>
        <v>=DISPIMG("ID_3A0B5F1BE3CD4D18805C78D83CF2D98A",1)</v>
      </c>
      <c r="K97" s="40"/>
    </row>
    <row r="98" ht="139.25" customHeight="1" spans="1:11">
      <c r="A98" s="38">
        <v>95</v>
      </c>
      <c r="B98" s="50">
        <v>22016056</v>
      </c>
      <c r="C98" s="41" t="s">
        <v>47</v>
      </c>
      <c r="D98" s="40">
        <v>80.13</v>
      </c>
      <c r="E98" s="40">
        <v>1.5</v>
      </c>
      <c r="F98" s="38">
        <f t="shared" si="2"/>
        <v>81.63</v>
      </c>
      <c r="G98" s="40">
        <v>57.14</v>
      </c>
      <c r="H98" s="38">
        <v>95</v>
      </c>
      <c r="I98" s="45" t="s">
        <v>352</v>
      </c>
      <c r="J98" s="40" t="str">
        <f>_xlfn.DISPIMG("ID_15DA46402FCD4597AE84C4F33C76B55B",1)</f>
        <v>=DISPIMG("ID_15DA46402FCD4597AE84C4F33C76B55B",1)</v>
      </c>
      <c r="K98" s="40"/>
    </row>
    <row r="99" ht="139.25" customHeight="1" spans="1:11">
      <c r="A99" s="38">
        <v>96</v>
      </c>
      <c r="B99" s="50">
        <v>22016047</v>
      </c>
      <c r="C99" s="41" t="s">
        <v>121</v>
      </c>
      <c r="D99" s="40">
        <v>81.62</v>
      </c>
      <c r="E99" s="40">
        <v>0</v>
      </c>
      <c r="F99" s="38">
        <f t="shared" si="2"/>
        <v>81.62</v>
      </c>
      <c r="G99" s="40">
        <v>57.13</v>
      </c>
      <c r="H99" s="38">
        <v>96</v>
      </c>
      <c r="I99" s="46" t="s">
        <v>126</v>
      </c>
      <c r="J99" s="40" t="str">
        <f>_xlfn.DISPIMG("ID_765F26B4FB80407BB41E139309F28480",1)</f>
        <v>=DISPIMG("ID_765F26B4FB80407BB41E139309F28480",1)</v>
      </c>
      <c r="K99" s="40"/>
    </row>
    <row r="100" ht="139.25" customHeight="1" spans="1:11">
      <c r="A100" s="38">
        <v>97</v>
      </c>
      <c r="B100" s="50">
        <v>22016112</v>
      </c>
      <c r="C100" s="41" t="s">
        <v>45</v>
      </c>
      <c r="D100" s="40">
        <v>81.62</v>
      </c>
      <c r="E100" s="40">
        <v>0</v>
      </c>
      <c r="F100" s="38">
        <f t="shared" si="2"/>
        <v>81.62</v>
      </c>
      <c r="G100" s="40">
        <v>57.13</v>
      </c>
      <c r="H100" s="38">
        <v>97</v>
      </c>
      <c r="I100" s="46" t="s">
        <v>126</v>
      </c>
      <c r="J100" s="40" t="str">
        <f>_xlfn.DISPIMG("ID_BCB3284069674D63877DFD2ACC718E6E",1)</f>
        <v>=DISPIMG("ID_BCB3284069674D63877DFD2ACC718E6E",1)</v>
      </c>
      <c r="K100" s="40"/>
    </row>
    <row r="101" ht="139.25" customHeight="1" spans="1:11">
      <c r="A101" s="38">
        <v>98</v>
      </c>
      <c r="B101" s="50">
        <v>22016036</v>
      </c>
      <c r="C101" s="41" t="s">
        <v>120</v>
      </c>
      <c r="D101" s="40">
        <v>81.08</v>
      </c>
      <c r="E101" s="40">
        <v>0.5</v>
      </c>
      <c r="F101" s="38">
        <f t="shared" ref="F101:F137" si="3">D101+E101</f>
        <v>81.58</v>
      </c>
      <c r="G101" s="40">
        <v>57.11</v>
      </c>
      <c r="H101" s="38">
        <v>98</v>
      </c>
      <c r="I101" s="45" t="s">
        <v>353</v>
      </c>
      <c r="J101" s="40" t="str">
        <f>_xlfn.DISPIMG("ID_5991C662C3294407ACEA64ED6384F22C",1)</f>
        <v>=DISPIMG("ID_5991C662C3294407ACEA64ED6384F22C",1)</v>
      </c>
      <c r="K101" s="40"/>
    </row>
    <row r="102" ht="139.25" customHeight="1" spans="1:11">
      <c r="A102" s="38">
        <v>99</v>
      </c>
      <c r="B102" s="50">
        <v>22016035</v>
      </c>
      <c r="C102" s="41" t="s">
        <v>88</v>
      </c>
      <c r="D102" s="40">
        <v>81.5</v>
      </c>
      <c r="E102" s="40">
        <v>0</v>
      </c>
      <c r="F102" s="38">
        <f t="shared" si="3"/>
        <v>81.5</v>
      </c>
      <c r="G102" s="40">
        <v>57.05</v>
      </c>
      <c r="H102" s="38">
        <v>99</v>
      </c>
      <c r="I102" s="46" t="s">
        <v>126</v>
      </c>
      <c r="J102" s="40" t="str">
        <f>_xlfn.DISPIMG("ID_571D32AE2BE44F5B9FB638075FF28ABF",1)</f>
        <v>=DISPIMG("ID_571D32AE2BE44F5B9FB638075FF28ABF",1)</v>
      </c>
      <c r="K102" s="40"/>
    </row>
    <row r="103" ht="139.25" customHeight="1" spans="1:11">
      <c r="A103" s="38">
        <v>100</v>
      </c>
      <c r="B103" s="50">
        <v>22016067</v>
      </c>
      <c r="C103" s="41" t="s">
        <v>114</v>
      </c>
      <c r="D103" s="40">
        <v>80.91</v>
      </c>
      <c r="E103" s="40">
        <v>0.5</v>
      </c>
      <c r="F103" s="38">
        <f t="shared" si="3"/>
        <v>81.41</v>
      </c>
      <c r="G103" s="40">
        <v>56.99</v>
      </c>
      <c r="H103" s="38">
        <v>100</v>
      </c>
      <c r="I103" s="46" t="s">
        <v>354</v>
      </c>
      <c r="J103" s="40" t="str">
        <f>_xlfn.DISPIMG("ID_9460A5217C244F1AA16ED8E2EAA3D897",1)</f>
        <v>=DISPIMG("ID_9460A5217C244F1AA16ED8E2EAA3D897",1)</v>
      </c>
      <c r="K103" s="40"/>
    </row>
    <row r="104" ht="139.25" customHeight="1" spans="1:11">
      <c r="A104" s="38">
        <v>101</v>
      </c>
      <c r="B104" s="50">
        <v>22016130</v>
      </c>
      <c r="C104" s="41" t="s">
        <v>102</v>
      </c>
      <c r="D104" s="40">
        <v>80.22</v>
      </c>
      <c r="E104" s="40">
        <v>1</v>
      </c>
      <c r="F104" s="38">
        <f t="shared" si="3"/>
        <v>81.22</v>
      </c>
      <c r="G104" s="40">
        <v>56.85</v>
      </c>
      <c r="H104" s="38">
        <v>101</v>
      </c>
      <c r="I104" s="45" t="s">
        <v>355</v>
      </c>
      <c r="J104" s="40" t="str">
        <f>_xlfn.DISPIMG("ID_EC278ACF397F4A799BA9CB22A8ABAF49",1)</f>
        <v>=DISPIMG("ID_EC278ACF397F4A799BA9CB22A8ABAF49",1)</v>
      </c>
      <c r="K104" s="40"/>
    </row>
    <row r="105" ht="139.25" customHeight="1" spans="1:11">
      <c r="A105" s="38">
        <v>102</v>
      </c>
      <c r="B105" s="50">
        <v>22016108</v>
      </c>
      <c r="C105" s="41" t="s">
        <v>131</v>
      </c>
      <c r="D105" s="40">
        <v>80.1</v>
      </c>
      <c r="E105" s="40">
        <v>1</v>
      </c>
      <c r="F105" s="38">
        <f t="shared" si="3"/>
        <v>81.1</v>
      </c>
      <c r="G105" s="40">
        <v>56.77</v>
      </c>
      <c r="H105" s="38">
        <v>102</v>
      </c>
      <c r="I105" s="45" t="s">
        <v>356</v>
      </c>
      <c r="J105" s="40" t="str">
        <f>_xlfn.DISPIMG("ID_5C8E0037AE1A45678E2E5E0D4A96281B",1)</f>
        <v>=DISPIMG("ID_5C8E0037AE1A45678E2E5E0D4A96281B",1)</v>
      </c>
      <c r="K105" s="40"/>
    </row>
    <row r="106" ht="139.25" customHeight="1" spans="1:11">
      <c r="A106" s="38">
        <v>103</v>
      </c>
      <c r="B106" s="50">
        <v>22016123</v>
      </c>
      <c r="C106" s="41" t="s">
        <v>130</v>
      </c>
      <c r="D106" s="40">
        <v>80.97</v>
      </c>
      <c r="E106" s="40">
        <v>0</v>
      </c>
      <c r="F106" s="38">
        <f t="shared" si="3"/>
        <v>80.97</v>
      </c>
      <c r="G106" s="40">
        <v>56.68</v>
      </c>
      <c r="H106" s="38">
        <v>103</v>
      </c>
      <c r="I106" s="46" t="s">
        <v>126</v>
      </c>
      <c r="J106" s="40" t="str">
        <f>_xlfn.DISPIMG("ID_6AB3D66BC41C4F96BFBCCA2EB7C27AF9",1)</f>
        <v>=DISPIMG("ID_6AB3D66BC41C4F96BFBCCA2EB7C27AF9",1)</v>
      </c>
      <c r="K106" s="40"/>
    </row>
    <row r="107" ht="139.25" customHeight="1" spans="1:11">
      <c r="A107" s="38">
        <v>104</v>
      </c>
      <c r="B107" s="50">
        <v>22016103</v>
      </c>
      <c r="C107" s="41" t="s">
        <v>129</v>
      </c>
      <c r="D107" s="40">
        <v>80.85</v>
      </c>
      <c r="E107" s="40">
        <v>0</v>
      </c>
      <c r="F107" s="38">
        <f t="shared" si="3"/>
        <v>80.85</v>
      </c>
      <c r="G107" s="40">
        <v>56.59</v>
      </c>
      <c r="H107" s="38">
        <v>104</v>
      </c>
      <c r="I107" s="46" t="s">
        <v>126</v>
      </c>
      <c r="J107" s="40" t="str">
        <f>_xlfn.DISPIMG("ID_39EB809CF41444D7BEC1E9087C859027",1)</f>
        <v>=DISPIMG("ID_39EB809CF41444D7BEC1E9087C859027",1)</v>
      </c>
      <c r="K107" s="40"/>
    </row>
    <row r="108" ht="139.25" customHeight="1" spans="1:11">
      <c r="A108" s="38">
        <v>105</v>
      </c>
      <c r="B108" s="50">
        <v>22016125</v>
      </c>
      <c r="C108" s="41" t="s">
        <v>124</v>
      </c>
      <c r="D108" s="40">
        <v>79.81</v>
      </c>
      <c r="E108" s="40">
        <v>1</v>
      </c>
      <c r="F108" s="38">
        <f t="shared" si="3"/>
        <v>80.81</v>
      </c>
      <c r="G108" s="40">
        <v>56.57</v>
      </c>
      <c r="H108" s="38">
        <v>105</v>
      </c>
      <c r="I108" s="46" t="s">
        <v>357</v>
      </c>
      <c r="J108" s="40" t="str">
        <f>_xlfn.DISPIMG("ID_00E6CF8AF840462697BEAC1516DEFE9E",1)</f>
        <v>=DISPIMG("ID_00E6CF8AF840462697BEAC1516DEFE9E",1)</v>
      </c>
      <c r="K108" s="40"/>
    </row>
    <row r="109" ht="139.25" customHeight="1" spans="1:11">
      <c r="A109" s="38">
        <v>106</v>
      </c>
      <c r="B109" s="50">
        <v>22016010</v>
      </c>
      <c r="C109" s="41" t="s">
        <v>135</v>
      </c>
      <c r="D109" s="40">
        <v>80.81</v>
      </c>
      <c r="E109" s="40">
        <v>0</v>
      </c>
      <c r="F109" s="38">
        <f t="shared" si="3"/>
        <v>80.81</v>
      </c>
      <c r="G109" s="40">
        <v>56.57</v>
      </c>
      <c r="H109" s="38">
        <v>106</v>
      </c>
      <c r="I109" s="46" t="s">
        <v>126</v>
      </c>
      <c r="J109" s="40" t="str">
        <f>_xlfn.DISPIMG("ID_AE100A0993B942A694C0BD0A7141A485",1)</f>
        <v>=DISPIMG("ID_AE100A0993B942A694C0BD0A7141A485",1)</v>
      </c>
      <c r="K109" s="40"/>
    </row>
    <row r="110" ht="139.25" customHeight="1" spans="1:11">
      <c r="A110" s="38">
        <v>107</v>
      </c>
      <c r="B110" s="50">
        <v>22016115</v>
      </c>
      <c r="C110" s="41" t="s">
        <v>132</v>
      </c>
      <c r="D110" s="40">
        <v>80.76</v>
      </c>
      <c r="E110" s="40">
        <v>0</v>
      </c>
      <c r="F110" s="38">
        <f t="shared" si="3"/>
        <v>80.76</v>
      </c>
      <c r="G110" s="40">
        <v>56.53</v>
      </c>
      <c r="H110" s="38">
        <v>107</v>
      </c>
      <c r="I110" s="46" t="s">
        <v>126</v>
      </c>
      <c r="J110" s="40" t="str">
        <f>_xlfn.DISPIMG("ID_EFD7A265BAEB4207A0A5F3E90A860242",1)</f>
        <v>=DISPIMG("ID_EFD7A265BAEB4207A0A5F3E90A860242",1)</v>
      </c>
      <c r="K110" s="40"/>
    </row>
    <row r="111" ht="139.25" customHeight="1" spans="1:11">
      <c r="A111" s="38">
        <v>108</v>
      </c>
      <c r="B111" s="50">
        <v>22016100</v>
      </c>
      <c r="C111" s="41" t="s">
        <v>136</v>
      </c>
      <c r="D111" s="40">
        <v>80.57</v>
      </c>
      <c r="E111" s="40">
        <v>0</v>
      </c>
      <c r="F111" s="38">
        <f t="shared" si="3"/>
        <v>80.57</v>
      </c>
      <c r="G111" s="40">
        <v>56.4</v>
      </c>
      <c r="H111" s="38">
        <v>108</v>
      </c>
      <c r="I111" s="46" t="s">
        <v>126</v>
      </c>
      <c r="J111" s="40" t="str">
        <f>_xlfn.DISPIMG("ID_51F1E759F553420C8540D29F35978AE1",1)</f>
        <v>=DISPIMG("ID_51F1E759F553420C8540D29F35978AE1",1)</v>
      </c>
      <c r="K111" s="40"/>
    </row>
    <row r="112" ht="139.25" customHeight="1" spans="1:11">
      <c r="A112" s="38">
        <v>109</v>
      </c>
      <c r="B112" s="50">
        <v>22016124</v>
      </c>
      <c r="C112" s="41" t="s">
        <v>118</v>
      </c>
      <c r="D112" s="40">
        <v>80.27</v>
      </c>
      <c r="E112" s="40">
        <v>0</v>
      </c>
      <c r="F112" s="38">
        <f t="shared" si="3"/>
        <v>80.27</v>
      </c>
      <c r="G112" s="40">
        <v>56.19</v>
      </c>
      <c r="H112" s="38">
        <v>109</v>
      </c>
      <c r="I112" s="46" t="s">
        <v>126</v>
      </c>
      <c r="J112" s="40" t="str">
        <f>_xlfn.DISPIMG("ID_F04D1042511143509363BC4AA4E26C33",1)</f>
        <v>=DISPIMG("ID_F04D1042511143509363BC4AA4E26C33",1)</v>
      </c>
      <c r="K112" s="40"/>
    </row>
    <row r="113" ht="139.25" customHeight="1" spans="1:11">
      <c r="A113" s="38">
        <v>110</v>
      </c>
      <c r="B113" s="50">
        <v>22016044</v>
      </c>
      <c r="C113" s="41" t="s">
        <v>138</v>
      </c>
      <c r="D113" s="40">
        <v>79.62</v>
      </c>
      <c r="E113" s="40">
        <v>0.5</v>
      </c>
      <c r="F113" s="38">
        <f t="shared" si="3"/>
        <v>80.12</v>
      </c>
      <c r="G113" s="40">
        <v>56.08</v>
      </c>
      <c r="H113" s="38">
        <v>110</v>
      </c>
      <c r="I113" s="47" t="s">
        <v>358</v>
      </c>
      <c r="J113" s="40" t="str">
        <f>_xlfn.DISPIMG("ID_064D9A2C72D94E1592050E87B3ABFD3C",1)</f>
        <v>=DISPIMG("ID_064D9A2C72D94E1592050E87B3ABFD3C",1)</v>
      </c>
      <c r="K113" s="40"/>
    </row>
    <row r="114" ht="139.25" customHeight="1" spans="1:11">
      <c r="A114" s="38">
        <v>111</v>
      </c>
      <c r="B114" s="50">
        <v>22016001</v>
      </c>
      <c r="C114" s="41" t="s">
        <v>122</v>
      </c>
      <c r="D114" s="40">
        <v>79.84</v>
      </c>
      <c r="E114" s="40">
        <v>0</v>
      </c>
      <c r="F114" s="38">
        <f t="shared" si="3"/>
        <v>79.84</v>
      </c>
      <c r="G114" s="40">
        <v>55.89</v>
      </c>
      <c r="H114" s="38">
        <v>111</v>
      </c>
      <c r="I114" s="46" t="s">
        <v>126</v>
      </c>
      <c r="J114" s="40" t="str">
        <f>_xlfn.DISPIMG("ID_6A3C95BF558543CF88C56E4D3ADEF8E7",1)</f>
        <v>=DISPIMG("ID_6A3C95BF558543CF88C56E4D3ADEF8E7",1)</v>
      </c>
      <c r="K114" s="40"/>
    </row>
    <row r="115" ht="139.25" customHeight="1" spans="1:11">
      <c r="A115" s="38">
        <v>112</v>
      </c>
      <c r="B115" s="50">
        <v>22016031</v>
      </c>
      <c r="C115" s="41" t="s">
        <v>137</v>
      </c>
      <c r="D115" s="40">
        <v>79.82</v>
      </c>
      <c r="E115" s="40">
        <v>0</v>
      </c>
      <c r="F115" s="38">
        <f t="shared" si="3"/>
        <v>79.82</v>
      </c>
      <c r="G115" s="40">
        <v>55.87</v>
      </c>
      <c r="H115" s="38">
        <v>112</v>
      </c>
      <c r="I115" s="46" t="s">
        <v>126</v>
      </c>
      <c r="J115" s="40" t="str">
        <f>_xlfn.DISPIMG("ID_603DBA2C613D4885B7BE91E957DE90D5",1)</f>
        <v>=DISPIMG("ID_603DBA2C613D4885B7BE91E957DE90D5",1)</v>
      </c>
      <c r="K115" s="40"/>
    </row>
    <row r="116" ht="139.25" customHeight="1" spans="1:11">
      <c r="A116" s="38">
        <v>113</v>
      </c>
      <c r="B116" s="50">
        <v>22016090</v>
      </c>
      <c r="C116" s="41" t="s">
        <v>142</v>
      </c>
      <c r="D116" s="40">
        <v>79.75</v>
      </c>
      <c r="E116" s="40">
        <v>0</v>
      </c>
      <c r="F116" s="38">
        <f t="shared" si="3"/>
        <v>79.75</v>
      </c>
      <c r="G116" s="40">
        <v>55.83</v>
      </c>
      <c r="H116" s="38">
        <v>113</v>
      </c>
      <c r="I116" s="46" t="s">
        <v>126</v>
      </c>
      <c r="J116" s="40" t="str">
        <f>_xlfn.DISPIMG("ID_730E938FD14043F7B0DF1F3C834E5C98",1)</f>
        <v>=DISPIMG("ID_730E938FD14043F7B0DF1F3C834E5C98",1)</v>
      </c>
      <c r="K116" s="40"/>
    </row>
    <row r="117" ht="139.25" customHeight="1" spans="1:11">
      <c r="A117" s="38">
        <v>114</v>
      </c>
      <c r="B117" s="50">
        <v>22016110</v>
      </c>
      <c r="C117" s="41" t="s">
        <v>119</v>
      </c>
      <c r="D117" s="40">
        <v>79.34</v>
      </c>
      <c r="E117" s="40">
        <v>0</v>
      </c>
      <c r="F117" s="38">
        <f t="shared" si="3"/>
        <v>79.34</v>
      </c>
      <c r="G117" s="40">
        <v>55.54</v>
      </c>
      <c r="H117" s="38">
        <v>114</v>
      </c>
      <c r="I117" s="46" t="s">
        <v>126</v>
      </c>
      <c r="J117" s="40" t="str">
        <f>_xlfn.DISPIMG("ID_022F2D10382644959E65745999556A21",1)</f>
        <v>=DISPIMG("ID_022F2D10382644959E65745999556A21",1)</v>
      </c>
      <c r="K117" s="40"/>
    </row>
    <row r="118" ht="139.25" customHeight="1" spans="1:11">
      <c r="A118" s="38">
        <v>115</v>
      </c>
      <c r="B118" s="50">
        <v>22016006</v>
      </c>
      <c r="C118" s="41" t="s">
        <v>125</v>
      </c>
      <c r="D118" s="40">
        <v>78.65</v>
      </c>
      <c r="E118" s="40">
        <v>0.5</v>
      </c>
      <c r="F118" s="38">
        <f t="shared" si="3"/>
        <v>79.15</v>
      </c>
      <c r="G118" s="40">
        <v>55.41</v>
      </c>
      <c r="H118" s="38">
        <v>115</v>
      </c>
      <c r="I118" s="45" t="s">
        <v>359</v>
      </c>
      <c r="J118" s="40" t="str">
        <f>_xlfn.DISPIMG("ID_FF5A7D5C59614990953B8361CADB8E2B",1)</f>
        <v>=DISPIMG("ID_FF5A7D5C59614990953B8361CADB8E2B",1)</v>
      </c>
      <c r="K118" s="40"/>
    </row>
    <row r="119" ht="139.25" customHeight="1" spans="1:11">
      <c r="A119" s="38">
        <v>116</v>
      </c>
      <c r="B119" s="50">
        <v>22016061</v>
      </c>
      <c r="C119" s="41" t="s">
        <v>134</v>
      </c>
      <c r="D119" s="40">
        <v>78.84</v>
      </c>
      <c r="E119" s="40">
        <v>0</v>
      </c>
      <c r="F119" s="38">
        <f t="shared" si="3"/>
        <v>78.84</v>
      </c>
      <c r="G119" s="40">
        <v>55.19</v>
      </c>
      <c r="H119" s="38">
        <v>116</v>
      </c>
      <c r="I119" s="46" t="s">
        <v>126</v>
      </c>
      <c r="J119" s="40" t="str">
        <f>_xlfn.DISPIMG("ID_B1F6A50709124888BEDB777A5A597B43",1)</f>
        <v>=DISPIMG("ID_B1F6A50709124888BEDB777A5A597B43",1)</v>
      </c>
      <c r="K119" s="40"/>
    </row>
    <row r="120" ht="139.25" customHeight="1" spans="1:11">
      <c r="A120" s="38">
        <v>117</v>
      </c>
      <c r="B120" s="50">
        <v>22016126</v>
      </c>
      <c r="C120" s="41" t="s">
        <v>140</v>
      </c>
      <c r="D120" s="40">
        <v>78.65</v>
      </c>
      <c r="E120" s="40">
        <v>0</v>
      </c>
      <c r="F120" s="38">
        <f t="shared" si="3"/>
        <v>78.65</v>
      </c>
      <c r="G120" s="40">
        <v>55.05</v>
      </c>
      <c r="H120" s="38">
        <v>117</v>
      </c>
      <c r="I120" s="46" t="s">
        <v>126</v>
      </c>
      <c r="J120" s="40" t="str">
        <f>_xlfn.DISPIMG("ID_1645E6A756144B7E84DE5DE49475018F",1)</f>
        <v>=DISPIMG("ID_1645E6A756144B7E84DE5DE49475018F",1)</v>
      </c>
      <c r="K120" s="40"/>
    </row>
    <row r="121" ht="139.25" customHeight="1" spans="1:11">
      <c r="A121" s="38">
        <v>118</v>
      </c>
      <c r="B121" s="50">
        <v>22016064</v>
      </c>
      <c r="C121" s="41" t="s">
        <v>91</v>
      </c>
      <c r="D121" s="40">
        <v>77.11</v>
      </c>
      <c r="E121" s="40">
        <v>1.5</v>
      </c>
      <c r="F121" s="38">
        <f t="shared" si="3"/>
        <v>78.61</v>
      </c>
      <c r="G121" s="40">
        <v>55.03</v>
      </c>
      <c r="H121" s="38">
        <v>118</v>
      </c>
      <c r="I121" s="45" t="s">
        <v>360</v>
      </c>
      <c r="J121" s="40" t="str">
        <f>_xlfn.DISPIMG("ID_B4F43A648D3C4B7E8ECDC144CF28F8F3",1)</f>
        <v>=DISPIMG("ID_B4F43A648D3C4B7E8ECDC144CF28F8F3",1)</v>
      </c>
      <c r="K121" s="40"/>
    </row>
    <row r="122" ht="139.25" customHeight="1" spans="1:11">
      <c r="A122" s="38">
        <v>119</v>
      </c>
      <c r="B122" s="50">
        <v>22016009</v>
      </c>
      <c r="C122" s="41" t="s">
        <v>127</v>
      </c>
      <c r="D122" s="40">
        <v>78.2</v>
      </c>
      <c r="E122" s="40">
        <v>0</v>
      </c>
      <c r="F122" s="38">
        <f t="shared" si="3"/>
        <v>78.2</v>
      </c>
      <c r="G122" s="40">
        <v>54.74</v>
      </c>
      <c r="H122" s="38">
        <v>119</v>
      </c>
      <c r="I122" s="46" t="s">
        <v>126</v>
      </c>
      <c r="J122" s="40" t="str">
        <f>_xlfn.DISPIMG("ID_06113A3FB0934FF4987B43806AA48918",1)</f>
        <v>=DISPIMG("ID_06113A3FB0934FF4987B43806AA48918",1)</v>
      </c>
      <c r="K122" s="40"/>
    </row>
    <row r="123" ht="139.25" customHeight="1" spans="1:11">
      <c r="A123" s="38">
        <v>120</v>
      </c>
      <c r="B123" s="50">
        <v>22016059</v>
      </c>
      <c r="C123" s="41" t="s">
        <v>144</v>
      </c>
      <c r="D123" s="40">
        <v>78.19</v>
      </c>
      <c r="E123" s="40">
        <v>0</v>
      </c>
      <c r="F123" s="38">
        <f t="shared" si="3"/>
        <v>78.19</v>
      </c>
      <c r="G123" s="40">
        <v>54.73</v>
      </c>
      <c r="H123" s="38">
        <v>120</v>
      </c>
      <c r="I123" s="46" t="s">
        <v>126</v>
      </c>
      <c r="J123" s="40" t="str">
        <f>_xlfn.DISPIMG("ID_8E62C09969884B23879C7E33C2CB1D6F",1)</f>
        <v>=DISPIMG("ID_8E62C09969884B23879C7E33C2CB1D6F",1)</v>
      </c>
      <c r="K123" s="40"/>
    </row>
    <row r="124" ht="139.25" customHeight="1" spans="1:11">
      <c r="A124" s="38">
        <v>121</v>
      </c>
      <c r="B124" s="50">
        <v>22016129</v>
      </c>
      <c r="C124" s="41" t="s">
        <v>128</v>
      </c>
      <c r="D124" s="40">
        <v>78.14</v>
      </c>
      <c r="E124" s="40">
        <v>0</v>
      </c>
      <c r="F124" s="38">
        <f t="shared" si="3"/>
        <v>78.14</v>
      </c>
      <c r="G124" s="40">
        <v>54.7</v>
      </c>
      <c r="H124" s="38">
        <v>121</v>
      </c>
      <c r="I124" s="46" t="s">
        <v>126</v>
      </c>
      <c r="J124" s="40" t="str">
        <f>_xlfn.DISPIMG("ID_C0788E91FC6D46638B68D54D772E1E6B",1)</f>
        <v>=DISPIMG("ID_C0788E91FC6D46638B68D54D772E1E6B",1)</v>
      </c>
      <c r="K124" s="40"/>
    </row>
    <row r="125" ht="139.25" customHeight="1" spans="1:11">
      <c r="A125" s="38">
        <v>122</v>
      </c>
      <c r="B125" s="50">
        <v>21016086</v>
      </c>
      <c r="C125" s="40" t="s">
        <v>145</v>
      </c>
      <c r="D125" s="40">
        <v>78.06</v>
      </c>
      <c r="E125" s="40">
        <v>0</v>
      </c>
      <c r="F125" s="38">
        <f t="shared" si="3"/>
        <v>78.06</v>
      </c>
      <c r="G125" s="40">
        <v>54.64</v>
      </c>
      <c r="H125" s="38">
        <v>122</v>
      </c>
      <c r="I125" s="46" t="s">
        <v>126</v>
      </c>
      <c r="J125" s="40" t="str">
        <f>_xlfn.DISPIMG("ID_8F744A892EFC4658BEF2185ED65B0A49",1)</f>
        <v>=DISPIMG("ID_8F744A892EFC4658BEF2185ED65B0A49",1)</v>
      </c>
      <c r="K125" s="40"/>
    </row>
    <row r="126" ht="139.25" customHeight="1" spans="1:11">
      <c r="A126" s="38">
        <v>123</v>
      </c>
      <c r="B126" s="50">
        <v>22016045</v>
      </c>
      <c r="C126" s="41" t="s">
        <v>139</v>
      </c>
      <c r="D126" s="40">
        <v>77.79</v>
      </c>
      <c r="E126" s="40">
        <v>0</v>
      </c>
      <c r="F126" s="38">
        <f t="shared" si="3"/>
        <v>77.79</v>
      </c>
      <c r="G126" s="40">
        <v>54.45</v>
      </c>
      <c r="H126" s="38">
        <v>123</v>
      </c>
      <c r="I126" s="46" t="s">
        <v>126</v>
      </c>
      <c r="J126" s="40" t="str">
        <f>_xlfn.DISPIMG("ID_6F1F7F05762C49759166EB254B4E4253",1)</f>
        <v>=DISPIMG("ID_6F1F7F05762C49759166EB254B4E4253",1)</v>
      </c>
      <c r="K126" s="40"/>
    </row>
    <row r="127" ht="139.25" customHeight="1" spans="1:11">
      <c r="A127" s="38">
        <v>124</v>
      </c>
      <c r="B127" s="50">
        <v>22016116</v>
      </c>
      <c r="C127" s="41" t="s">
        <v>133</v>
      </c>
      <c r="D127" s="40">
        <v>77.74</v>
      </c>
      <c r="E127" s="40">
        <v>0</v>
      </c>
      <c r="F127" s="38">
        <f t="shared" si="3"/>
        <v>77.74</v>
      </c>
      <c r="G127" s="40">
        <v>54.42</v>
      </c>
      <c r="H127" s="38">
        <v>124</v>
      </c>
      <c r="I127" s="46" t="s">
        <v>126</v>
      </c>
      <c r="J127" s="40" t="str">
        <f>_xlfn.DISPIMG("ID_B9EBAB0C41334EDF836E333AB79F0DE8",1)</f>
        <v>=DISPIMG("ID_B9EBAB0C41334EDF836E333AB79F0DE8",1)</v>
      </c>
      <c r="K127" s="40"/>
    </row>
    <row r="128" ht="139.25" customHeight="1" spans="1:11">
      <c r="A128" s="38">
        <v>125</v>
      </c>
      <c r="B128" s="50">
        <v>22016095</v>
      </c>
      <c r="C128" s="41" t="s">
        <v>146</v>
      </c>
      <c r="D128" s="40">
        <v>77.44</v>
      </c>
      <c r="E128" s="40">
        <v>0</v>
      </c>
      <c r="F128" s="38">
        <f t="shared" si="3"/>
        <v>77.44</v>
      </c>
      <c r="G128" s="40">
        <v>54.21</v>
      </c>
      <c r="H128" s="38">
        <v>125</v>
      </c>
      <c r="I128" s="46" t="s">
        <v>126</v>
      </c>
      <c r="J128" s="40"/>
      <c r="K128" s="40"/>
    </row>
    <row r="129" ht="139.25" customHeight="1" spans="1:11">
      <c r="A129" s="38">
        <v>126</v>
      </c>
      <c r="B129" s="50">
        <v>22016034</v>
      </c>
      <c r="C129" s="41" t="s">
        <v>143</v>
      </c>
      <c r="D129" s="40">
        <v>77.34</v>
      </c>
      <c r="E129" s="40">
        <v>0</v>
      </c>
      <c r="F129" s="38">
        <f t="shared" si="3"/>
        <v>77.34</v>
      </c>
      <c r="G129" s="40">
        <v>54.14</v>
      </c>
      <c r="H129" s="38">
        <v>126</v>
      </c>
      <c r="I129" s="46" t="s">
        <v>126</v>
      </c>
      <c r="J129" s="40" t="str">
        <f>_xlfn.DISPIMG("ID_69FBC009C3914723BD4D3E1093ADC1AE",1)</f>
        <v>=DISPIMG("ID_69FBC009C3914723BD4D3E1093ADC1AE",1)</v>
      </c>
      <c r="K129" s="40"/>
    </row>
    <row r="130" ht="139.25" customHeight="1" spans="1:11">
      <c r="A130" s="38">
        <v>127</v>
      </c>
      <c r="B130" s="50">
        <v>22016039</v>
      </c>
      <c r="C130" s="41" t="s">
        <v>147</v>
      </c>
      <c r="D130" s="40">
        <v>77.28</v>
      </c>
      <c r="E130" s="40">
        <v>0</v>
      </c>
      <c r="F130" s="38">
        <f t="shared" si="3"/>
        <v>77.28</v>
      </c>
      <c r="G130" s="40">
        <v>54.1</v>
      </c>
      <c r="H130" s="38">
        <v>127</v>
      </c>
      <c r="I130" s="46" t="s">
        <v>126</v>
      </c>
      <c r="J130" s="40" t="str">
        <f>_xlfn.DISPIMG("ID_89810AAAC30F450F8295959792052429",1)</f>
        <v>=DISPIMG("ID_89810AAAC30F450F8295959792052429",1)</v>
      </c>
      <c r="K130" s="40"/>
    </row>
    <row r="131" ht="139.25" customHeight="1" spans="1:11">
      <c r="A131" s="38">
        <v>128</v>
      </c>
      <c r="B131" s="50">
        <v>22016049</v>
      </c>
      <c r="C131" s="41" t="s">
        <v>148</v>
      </c>
      <c r="D131" s="40">
        <v>76.25</v>
      </c>
      <c r="E131" s="40">
        <v>0</v>
      </c>
      <c r="F131" s="38">
        <f t="shared" si="3"/>
        <v>76.25</v>
      </c>
      <c r="G131" s="40">
        <v>53.38</v>
      </c>
      <c r="H131" s="38">
        <v>128</v>
      </c>
      <c r="I131" s="46" t="s">
        <v>126</v>
      </c>
      <c r="J131" s="40" t="str">
        <f>_xlfn.DISPIMG("ID_3C4AAF84AB1341138E0E8329BA0BB85F",1)</f>
        <v>=DISPIMG("ID_3C4AAF84AB1341138E0E8329BA0BB85F",1)</v>
      </c>
      <c r="K131" s="40"/>
    </row>
    <row r="132" ht="139.25" customHeight="1" spans="1:11">
      <c r="A132" s="38">
        <v>129</v>
      </c>
      <c r="B132" s="50">
        <v>22016127</v>
      </c>
      <c r="C132" s="41" t="s">
        <v>149</v>
      </c>
      <c r="D132" s="40">
        <v>75.3</v>
      </c>
      <c r="E132" s="40">
        <v>0</v>
      </c>
      <c r="F132" s="38">
        <f t="shared" si="3"/>
        <v>75.3</v>
      </c>
      <c r="G132" s="40">
        <v>52.71</v>
      </c>
      <c r="H132" s="38">
        <v>129</v>
      </c>
      <c r="I132" s="46" t="s">
        <v>126</v>
      </c>
      <c r="J132" s="40" t="str">
        <f>_xlfn.DISPIMG("ID_DB9EDBAD3C3E47C3BFADA039150BC3BE",1)</f>
        <v>=DISPIMG("ID_DB9EDBAD3C3E47C3BFADA039150BC3BE",1)</v>
      </c>
      <c r="K132" s="40"/>
    </row>
    <row r="133" ht="139.25" customHeight="1" spans="1:11">
      <c r="A133" s="38">
        <v>130</v>
      </c>
      <c r="B133" s="50">
        <v>22016029</v>
      </c>
      <c r="C133" s="41" t="s">
        <v>153</v>
      </c>
      <c r="D133" s="40">
        <v>75.04</v>
      </c>
      <c r="E133" s="40">
        <v>0</v>
      </c>
      <c r="F133" s="38">
        <f t="shared" si="3"/>
        <v>75.04</v>
      </c>
      <c r="G133" s="40">
        <v>52.53</v>
      </c>
      <c r="H133" s="38">
        <v>130</v>
      </c>
      <c r="I133" s="46" t="s">
        <v>126</v>
      </c>
      <c r="J133" s="40" t="str">
        <f>_xlfn.DISPIMG("ID_BC452FF4EB5646118719E984443D5BB9",1)</f>
        <v>=DISPIMG("ID_BC452FF4EB5646118719E984443D5BB9",1)</v>
      </c>
      <c r="K133" s="40"/>
    </row>
    <row r="134" ht="139.25" customHeight="1" spans="1:11">
      <c r="A134" s="38">
        <v>131</v>
      </c>
      <c r="B134" s="50">
        <v>22016026</v>
      </c>
      <c r="C134" s="41" t="s">
        <v>150</v>
      </c>
      <c r="D134" s="40" t="s">
        <v>361</v>
      </c>
      <c r="E134" s="40">
        <v>0</v>
      </c>
      <c r="F134" s="38">
        <f t="shared" si="3"/>
        <v>74.89</v>
      </c>
      <c r="G134" s="40">
        <v>52.42</v>
      </c>
      <c r="H134" s="38">
        <v>131</v>
      </c>
      <c r="I134" s="46" t="s">
        <v>126</v>
      </c>
      <c r="J134" s="40" t="str">
        <f>_xlfn.DISPIMG("ID_5CA6936D7C3C4FA08259973ECFBA31CF",1)</f>
        <v>=DISPIMG("ID_5CA6936D7C3C4FA08259973ECFBA31CF",1)</v>
      </c>
      <c r="K134" s="40"/>
    </row>
    <row r="135" ht="139.25" customHeight="1" spans="1:11">
      <c r="A135" s="38">
        <v>132</v>
      </c>
      <c r="B135" s="50">
        <v>22016002</v>
      </c>
      <c r="C135" s="41" t="s">
        <v>154</v>
      </c>
      <c r="D135" s="40">
        <v>72.37</v>
      </c>
      <c r="E135" s="40">
        <v>0</v>
      </c>
      <c r="F135" s="38">
        <f t="shared" si="3"/>
        <v>72.37</v>
      </c>
      <c r="G135" s="40">
        <v>50.66</v>
      </c>
      <c r="H135" s="38">
        <v>132</v>
      </c>
      <c r="I135" s="46" t="s">
        <v>126</v>
      </c>
      <c r="J135" s="40" t="str">
        <f>_xlfn.DISPIMG("ID_47B5CADA36EC47E38AECF7EC93EE29FC",1)</f>
        <v>=DISPIMG("ID_47B5CADA36EC47E38AECF7EC93EE29FC",1)</v>
      </c>
      <c r="K135" s="40"/>
    </row>
    <row r="136" ht="139.25" customHeight="1" spans="1:11">
      <c r="A136" s="38">
        <v>133</v>
      </c>
      <c r="B136" s="50">
        <v>22016120</v>
      </c>
      <c r="C136" s="41" t="s">
        <v>155</v>
      </c>
      <c r="D136" s="40">
        <v>70.4</v>
      </c>
      <c r="E136" s="40">
        <v>0</v>
      </c>
      <c r="F136" s="38">
        <f t="shared" si="3"/>
        <v>70.4</v>
      </c>
      <c r="G136" s="40">
        <v>49.28</v>
      </c>
      <c r="H136" s="38">
        <v>133</v>
      </c>
      <c r="I136" s="46" t="s">
        <v>126</v>
      </c>
      <c r="J136" s="40" t="str">
        <f>_xlfn.DISPIMG("ID_F1A6363410204BBCB212929092A304EA",1)</f>
        <v>=DISPIMG("ID_F1A6363410204BBCB212929092A304EA",1)</v>
      </c>
      <c r="K136" s="40"/>
    </row>
    <row r="137" ht="139.25" customHeight="1" spans="1:11">
      <c r="A137" s="38">
        <v>134</v>
      </c>
      <c r="B137" s="50">
        <v>22016117</v>
      </c>
      <c r="C137" s="41" t="s">
        <v>156</v>
      </c>
      <c r="D137" s="40">
        <v>69.76</v>
      </c>
      <c r="E137" s="40">
        <v>0</v>
      </c>
      <c r="F137" s="38">
        <f t="shared" si="3"/>
        <v>69.76</v>
      </c>
      <c r="G137" s="40">
        <v>48.83</v>
      </c>
      <c r="H137" s="38">
        <v>134</v>
      </c>
      <c r="I137" s="46" t="s">
        <v>126</v>
      </c>
      <c r="J137" s="40" t="str">
        <f>_xlfn.DISPIMG("ID_74E96551DAEA416B8194F71EE45CB347",1)</f>
        <v>=DISPIMG("ID_74E96551DAEA416B8194F71EE45CB347",1)</v>
      </c>
      <c r="K137" s="40"/>
    </row>
    <row r="139" customHeight="1" spans="3:8">
      <c r="C139" s="28" t="s">
        <v>157</v>
      </c>
      <c r="D139" s="28"/>
      <c r="E139" s="28"/>
      <c r="F139" s="28" t="s">
        <v>158</v>
      </c>
      <c r="G139" s="28"/>
      <c r="H139" s="29"/>
    </row>
  </sheetData>
  <autoFilter xmlns:etc="http://www.wps.cn/officeDocument/2017/etCustomData" ref="A1:K139" etc:filterBottomFollowUsedRange="0">
    <extLst/>
  </autoFilter>
  <mergeCells count="3">
    <mergeCell ref="A1:K1"/>
    <mergeCell ref="A2:D2"/>
    <mergeCell ref="F139:H139"/>
  </mergeCells>
  <pageMargins left="0.75" right="0.75" top="1" bottom="1" header="0.5" footer="0.5"/>
  <pageSetup paperSize="9" scale="48"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2"/>
  <sheetViews>
    <sheetView zoomScale="85" zoomScaleNormal="85" topLeftCell="D1" workbookViewId="0">
      <selection activeCell="H4" sqref="H4"/>
    </sheetView>
  </sheetViews>
  <sheetFormatPr defaultColWidth="13.8148148148148" defaultRowHeight="18" customHeight="1"/>
  <cols>
    <col min="1" max="2" width="13.8148148148148" style="1"/>
    <col min="3" max="3" width="18.7222222222222" style="1" customWidth="1"/>
    <col min="4" max="4" width="24.3425925925926" style="1" customWidth="1"/>
    <col min="5" max="5" width="24.6851851851852" style="1" customWidth="1"/>
    <col min="6" max="7" width="13.8148148148148" style="1"/>
    <col min="8" max="8" width="18.5092592592593" style="1" customWidth="1"/>
    <col min="9" max="9" width="22.3888888888889" style="1" customWidth="1"/>
    <col min="10" max="10" width="95.2962962962963" style="2" customWidth="1"/>
    <col min="11" max="11" width="13.8888888888889"/>
    <col min="12" max="16384" width="13.8148148148148" style="1"/>
  </cols>
  <sheetData>
    <row r="1" customFormat="1" ht="17.4" spans="1:12">
      <c r="A1" s="3" t="s">
        <v>362</v>
      </c>
      <c r="B1" s="4"/>
      <c r="C1" s="4"/>
      <c r="D1" s="4"/>
      <c r="E1" s="4"/>
      <c r="F1" s="4"/>
      <c r="G1" s="4"/>
      <c r="H1" s="4"/>
      <c r="I1" s="4"/>
      <c r="J1" s="4"/>
      <c r="K1" s="4"/>
      <c r="L1" s="4"/>
    </row>
    <row r="2" ht="17.4" spans="1:12">
      <c r="A2" s="5" t="s">
        <v>1</v>
      </c>
      <c r="B2" s="6"/>
      <c r="C2" s="6"/>
      <c r="D2" s="6"/>
      <c r="E2" s="6"/>
      <c r="F2" s="6"/>
      <c r="G2" s="6"/>
      <c r="H2" s="6"/>
      <c r="I2" s="6"/>
      <c r="J2" s="11"/>
      <c r="K2" s="12"/>
      <c r="L2" s="6"/>
    </row>
    <row r="3" ht="17.4" spans="1:12">
      <c r="A3" s="7" t="s">
        <v>2</v>
      </c>
      <c r="B3" s="7" t="s">
        <v>3</v>
      </c>
      <c r="C3" s="7" t="s">
        <v>4</v>
      </c>
      <c r="D3" s="7" t="s">
        <v>363</v>
      </c>
      <c r="E3" s="7" t="s">
        <v>364</v>
      </c>
      <c r="F3" s="7" t="s">
        <v>162</v>
      </c>
      <c r="G3" s="7" t="s">
        <v>163</v>
      </c>
      <c r="H3" s="7" t="s">
        <v>365</v>
      </c>
      <c r="I3" s="7" t="s">
        <v>366</v>
      </c>
      <c r="J3" s="13" t="s">
        <v>166</v>
      </c>
      <c r="K3" s="14" t="s">
        <v>16</v>
      </c>
      <c r="L3" s="7" t="s">
        <v>17</v>
      </c>
    </row>
    <row r="4" ht="304" customHeight="1" spans="1:12">
      <c r="A4" s="8">
        <v>1</v>
      </c>
      <c r="B4" s="8">
        <v>22016093</v>
      </c>
      <c r="C4" s="9" t="s">
        <v>18</v>
      </c>
      <c r="D4" s="8">
        <v>50</v>
      </c>
      <c r="E4" s="8">
        <v>50</v>
      </c>
      <c r="F4" s="8">
        <v>0</v>
      </c>
      <c r="G4" s="8">
        <v>100</v>
      </c>
      <c r="H4" s="8">
        <v>10</v>
      </c>
      <c r="I4" s="8">
        <v>1</v>
      </c>
      <c r="J4" s="15" t="s">
        <v>367</v>
      </c>
      <c r="K4" s="16" t="str">
        <f>_xlfn.DISPIMG("ID_D8F5BF004F2B4613AE4C6D4CD1762A77",1)</f>
        <v>=DISPIMG("ID_D8F5BF004F2B4613AE4C6D4CD1762A77",1)</v>
      </c>
      <c r="L4" s="17"/>
    </row>
    <row r="5" ht="206" customHeight="1" spans="1:12">
      <c r="A5" s="8">
        <v>2</v>
      </c>
      <c r="B5" s="8">
        <v>22016102</v>
      </c>
      <c r="C5" s="9" t="s">
        <v>20</v>
      </c>
      <c r="D5" s="8">
        <v>50</v>
      </c>
      <c r="E5" s="8">
        <v>50</v>
      </c>
      <c r="F5" s="8">
        <v>0</v>
      </c>
      <c r="G5" s="8">
        <v>100</v>
      </c>
      <c r="H5" s="8">
        <v>10</v>
      </c>
      <c r="I5" s="8">
        <v>2</v>
      </c>
      <c r="J5" s="15" t="s">
        <v>368</v>
      </c>
      <c r="K5" s="16" t="str">
        <f>_xlfn.DISPIMG("ID_B9F424158B6B4C5097A296B571CACCDE",1)</f>
        <v>=DISPIMG("ID_B9F424158B6B4C5097A296B571CACCDE",1)</v>
      </c>
      <c r="L5" s="17"/>
    </row>
    <row r="6" ht="409" customHeight="1" spans="1:12">
      <c r="A6" s="8">
        <v>3</v>
      </c>
      <c r="B6" s="8">
        <v>22016068</v>
      </c>
      <c r="C6" s="9" t="s">
        <v>21</v>
      </c>
      <c r="D6" s="8">
        <v>50</v>
      </c>
      <c r="E6" s="8">
        <v>50</v>
      </c>
      <c r="F6" s="8">
        <v>0</v>
      </c>
      <c r="G6" s="8">
        <v>100</v>
      </c>
      <c r="H6" s="8">
        <v>10</v>
      </c>
      <c r="I6" s="8">
        <v>3</v>
      </c>
      <c r="J6" s="15" t="s">
        <v>369</v>
      </c>
      <c r="K6" s="16" t="str">
        <f>_xlfn.DISPIMG("ID_15F899CE8E924AFA878EAC64DC208D86",1)</f>
        <v>=DISPIMG("ID_15F899CE8E924AFA878EAC64DC208D86",1)</v>
      </c>
      <c r="L6" s="17"/>
    </row>
    <row r="7" ht="342" customHeight="1" spans="1:12">
      <c r="A7" s="8">
        <v>4</v>
      </c>
      <c r="B7" s="8">
        <v>22016046</v>
      </c>
      <c r="C7" s="9" t="s">
        <v>33</v>
      </c>
      <c r="D7" s="8">
        <v>50</v>
      </c>
      <c r="E7" s="8">
        <v>50</v>
      </c>
      <c r="F7" s="8">
        <v>0</v>
      </c>
      <c r="G7" s="8">
        <v>100</v>
      </c>
      <c r="H7" s="8">
        <v>10</v>
      </c>
      <c r="I7" s="8">
        <v>4</v>
      </c>
      <c r="J7" s="15" t="s">
        <v>370</v>
      </c>
      <c r="K7" s="16" t="str">
        <f>_xlfn.DISPIMG("ID_38DB066CA81746C28275365BA4A55E0D",1)</f>
        <v>=DISPIMG("ID_38DB066CA81746C28275365BA4A55E0D",1)</v>
      </c>
      <c r="L7" s="17"/>
    </row>
    <row r="8" ht="307" customHeight="1" spans="1:12">
      <c r="A8" s="8">
        <v>5</v>
      </c>
      <c r="B8" s="8">
        <v>22016071</v>
      </c>
      <c r="C8" s="9" t="s">
        <v>34</v>
      </c>
      <c r="D8" s="8">
        <v>50</v>
      </c>
      <c r="E8" s="8">
        <v>50</v>
      </c>
      <c r="F8" s="8">
        <v>0</v>
      </c>
      <c r="G8" s="8">
        <v>100</v>
      </c>
      <c r="H8" s="8">
        <v>10</v>
      </c>
      <c r="I8" s="8">
        <v>5</v>
      </c>
      <c r="J8" s="18" t="s">
        <v>371</v>
      </c>
      <c r="K8" s="16" t="str">
        <f>_xlfn.DISPIMG("ID_7C245C0D55924828B9906658410A248F",1)</f>
        <v>=DISPIMG("ID_7C245C0D55924828B9906658410A248F",1)</v>
      </c>
      <c r="L8" s="17"/>
    </row>
    <row r="9" ht="259" customHeight="1" spans="1:12">
      <c r="A9" s="8">
        <v>6</v>
      </c>
      <c r="B9" s="8">
        <v>22016073</v>
      </c>
      <c r="C9" s="9" t="s">
        <v>44</v>
      </c>
      <c r="D9" s="8">
        <v>50</v>
      </c>
      <c r="E9" s="8">
        <v>50</v>
      </c>
      <c r="F9" s="8">
        <v>0</v>
      </c>
      <c r="G9" s="8">
        <v>100</v>
      </c>
      <c r="H9" s="8">
        <v>10</v>
      </c>
      <c r="I9" s="8">
        <v>6</v>
      </c>
      <c r="J9" s="15" t="s">
        <v>372</v>
      </c>
      <c r="K9" s="16" t="str">
        <f>_xlfn.DISPIMG("ID_ABF31C2BB490400290C7F7A78C235725",1)</f>
        <v>=DISPIMG("ID_ABF31C2BB490400290C7F7A78C235725",1)</v>
      </c>
      <c r="L9" s="17"/>
    </row>
    <row r="10" ht="118.8" spans="1:12">
      <c r="A10" s="8">
        <v>7</v>
      </c>
      <c r="B10" s="8">
        <v>22016005</v>
      </c>
      <c r="C10" s="9" t="s">
        <v>31</v>
      </c>
      <c r="D10" s="8">
        <v>50</v>
      </c>
      <c r="E10" s="8">
        <v>47</v>
      </c>
      <c r="F10" s="8">
        <v>0</v>
      </c>
      <c r="G10" s="8">
        <v>97</v>
      </c>
      <c r="H10" s="8">
        <v>9.7</v>
      </c>
      <c r="I10" s="8">
        <v>7</v>
      </c>
      <c r="J10" s="19" t="s">
        <v>373</v>
      </c>
      <c r="K10" s="16" t="str">
        <f>_xlfn.DISPIMG("ID_F44B1743291045FA8FD8D2268D011BB7",1)</f>
        <v>=DISPIMG("ID_F44B1743291045FA8FD8D2268D011BB7",1)</v>
      </c>
      <c r="L10" s="17"/>
    </row>
    <row r="11" ht="330" customHeight="1" spans="1:12">
      <c r="A11" s="8">
        <v>8</v>
      </c>
      <c r="B11" s="8">
        <v>22016056</v>
      </c>
      <c r="C11" s="9" t="s">
        <v>47</v>
      </c>
      <c r="D11" s="8">
        <v>50</v>
      </c>
      <c r="E11" s="8">
        <v>41</v>
      </c>
      <c r="F11" s="8">
        <v>0</v>
      </c>
      <c r="G11" s="8">
        <v>91</v>
      </c>
      <c r="H11" s="8">
        <v>9.1</v>
      </c>
      <c r="I11" s="8">
        <v>8</v>
      </c>
      <c r="J11" s="20" t="s">
        <v>374</v>
      </c>
      <c r="K11" s="16" t="str">
        <f>_xlfn.DISPIMG("ID_9FC64110A87A42FFBB3D58DB52DC0CB8",1)</f>
        <v>=DISPIMG("ID_9FC64110A87A42FFBB3D58DB52DC0CB8",1)</v>
      </c>
      <c r="L11" s="17"/>
    </row>
    <row r="12" ht="219" customHeight="1" spans="1:12">
      <c r="A12" s="8">
        <v>9</v>
      </c>
      <c r="B12" s="8">
        <v>22016016</v>
      </c>
      <c r="C12" s="9" t="s">
        <v>24</v>
      </c>
      <c r="D12" s="8">
        <v>50</v>
      </c>
      <c r="E12" s="8">
        <v>39.5</v>
      </c>
      <c r="F12" s="8">
        <v>0</v>
      </c>
      <c r="G12" s="8">
        <v>89.5</v>
      </c>
      <c r="H12" s="8">
        <v>8.95</v>
      </c>
      <c r="I12" s="8">
        <v>9</v>
      </c>
      <c r="J12" s="15" t="s">
        <v>375</v>
      </c>
      <c r="K12" s="16" t="str">
        <f>_xlfn.DISPIMG("ID_0965EA9125E54017BD38E6E547F08723",1)</f>
        <v>=DISPIMG("ID_0965EA9125E54017BD38E6E547F08723",1)</v>
      </c>
      <c r="L12" s="17"/>
    </row>
    <row r="13" ht="170" customHeight="1" spans="1:12">
      <c r="A13" s="8">
        <v>10</v>
      </c>
      <c r="B13" s="8">
        <v>22016088</v>
      </c>
      <c r="C13" s="9" t="s">
        <v>25</v>
      </c>
      <c r="D13" s="8">
        <v>50</v>
      </c>
      <c r="E13" s="8">
        <v>33</v>
      </c>
      <c r="F13" s="8">
        <v>0</v>
      </c>
      <c r="G13" s="8">
        <v>83</v>
      </c>
      <c r="H13" s="8">
        <v>8.3</v>
      </c>
      <c r="I13" s="8">
        <v>10</v>
      </c>
      <c r="J13" s="15" t="s">
        <v>376</v>
      </c>
      <c r="K13" s="16" t="str">
        <f>_xlfn.DISPIMG("ID_53C2CED582E643F294F4D31BF62AA7A3",1)</f>
        <v>=DISPIMG("ID_53C2CED582E643F294F4D31BF62AA7A3",1)</v>
      </c>
      <c r="L13" s="17"/>
    </row>
    <row r="14" ht="141" customHeight="1" spans="1:12">
      <c r="A14" s="8">
        <v>11</v>
      </c>
      <c r="B14" s="8">
        <v>22016058</v>
      </c>
      <c r="C14" s="9" t="s">
        <v>43</v>
      </c>
      <c r="D14" s="8">
        <v>50</v>
      </c>
      <c r="E14" s="8">
        <v>33</v>
      </c>
      <c r="F14" s="8">
        <v>0</v>
      </c>
      <c r="G14" s="8">
        <v>83</v>
      </c>
      <c r="H14" s="8">
        <v>8.3</v>
      </c>
      <c r="I14" s="8">
        <v>11</v>
      </c>
      <c r="J14" s="15" t="s">
        <v>377</v>
      </c>
      <c r="K14" s="16" t="str">
        <f>_xlfn.DISPIMG("ID_EDFDE8E21C754559A7CC418D0B35AB27",1)</f>
        <v>=DISPIMG("ID_EDFDE8E21C754559A7CC418D0B35AB27",1)</v>
      </c>
      <c r="L14" s="17"/>
    </row>
    <row r="15" ht="150" customHeight="1" spans="1:12">
      <c r="A15" s="8">
        <v>12</v>
      </c>
      <c r="B15" s="8">
        <v>22016064</v>
      </c>
      <c r="C15" s="9" t="s">
        <v>91</v>
      </c>
      <c r="D15" s="8">
        <v>50</v>
      </c>
      <c r="E15" s="8">
        <v>32</v>
      </c>
      <c r="F15" s="8">
        <v>0</v>
      </c>
      <c r="G15" s="8">
        <v>82</v>
      </c>
      <c r="H15" s="8">
        <v>8.2</v>
      </c>
      <c r="I15" s="8">
        <v>12</v>
      </c>
      <c r="J15" s="15" t="s">
        <v>378</v>
      </c>
      <c r="K15" s="16" t="str">
        <f>_xlfn.DISPIMG("ID_4D8ADCC1780B40F59BE28A71CF13A4A5",1)</f>
        <v>=DISPIMG("ID_4D8ADCC1780B40F59BE28A71CF13A4A5",1)</v>
      </c>
      <c r="L15" s="17"/>
    </row>
    <row r="16" ht="150" customHeight="1" spans="1:12">
      <c r="A16" s="8">
        <v>13</v>
      </c>
      <c r="B16" s="8">
        <v>222016013</v>
      </c>
      <c r="C16" s="9" t="s">
        <v>38</v>
      </c>
      <c r="D16" s="8">
        <v>50</v>
      </c>
      <c r="E16" s="8">
        <v>30</v>
      </c>
      <c r="F16" s="8">
        <v>0</v>
      </c>
      <c r="G16" s="8">
        <v>80</v>
      </c>
      <c r="H16" s="8">
        <v>8</v>
      </c>
      <c r="I16" s="8">
        <v>13</v>
      </c>
      <c r="J16" s="18" t="s">
        <v>379</v>
      </c>
      <c r="K16" s="16" t="str">
        <f>_xlfn.DISPIMG("ID_649F62C7E4154BAD97D6787EFD2B3D19",1)</f>
        <v>=DISPIMG("ID_649F62C7E4154BAD97D6787EFD2B3D19",1)</v>
      </c>
      <c r="L16" s="17"/>
    </row>
    <row r="17" ht="150" customHeight="1" spans="1:12">
      <c r="A17" s="8">
        <v>14</v>
      </c>
      <c r="B17" s="8">
        <v>22016007</v>
      </c>
      <c r="C17" s="9" t="s">
        <v>22</v>
      </c>
      <c r="D17" s="8">
        <v>50</v>
      </c>
      <c r="E17" s="8">
        <v>29</v>
      </c>
      <c r="F17" s="8">
        <v>0</v>
      </c>
      <c r="G17" s="8">
        <v>79</v>
      </c>
      <c r="H17" s="8">
        <v>7.9</v>
      </c>
      <c r="I17" s="8">
        <v>14</v>
      </c>
      <c r="J17" s="21" t="s">
        <v>380</v>
      </c>
      <c r="K17" s="16" t="str">
        <f>_xlfn.DISPIMG("ID_BF704FA05D87444F90ECD288ED7E9A7D",1)</f>
        <v>=DISPIMG("ID_BF704FA05D87444F90ECD288ED7E9A7D",1)</v>
      </c>
      <c r="L17" s="17"/>
    </row>
    <row r="18" ht="150" customHeight="1" spans="1:12">
      <c r="A18" s="8">
        <v>15</v>
      </c>
      <c r="B18" s="8">
        <v>22016105</v>
      </c>
      <c r="C18" s="9" t="s">
        <v>42</v>
      </c>
      <c r="D18" s="8">
        <v>50</v>
      </c>
      <c r="E18" s="8">
        <v>29</v>
      </c>
      <c r="F18" s="8">
        <v>0</v>
      </c>
      <c r="G18" s="8">
        <v>79</v>
      </c>
      <c r="H18" s="8">
        <v>7.9</v>
      </c>
      <c r="I18" s="8">
        <v>15</v>
      </c>
      <c r="J18" s="21" t="s">
        <v>381</v>
      </c>
      <c r="K18" s="16" t="str">
        <f>_xlfn.DISPIMG("ID_61BB9603EAEF47569C5DC5FEC3C51C4B",1)</f>
        <v>=DISPIMG("ID_61BB9603EAEF47569C5DC5FEC3C51C4B",1)</v>
      </c>
      <c r="L18" s="17"/>
    </row>
    <row r="19" ht="150" customHeight="1" spans="1:12">
      <c r="A19" s="8">
        <v>16</v>
      </c>
      <c r="B19" s="8">
        <v>22016070</v>
      </c>
      <c r="C19" s="9" t="s">
        <v>35</v>
      </c>
      <c r="D19" s="8">
        <v>50</v>
      </c>
      <c r="E19" s="8">
        <v>28</v>
      </c>
      <c r="F19" s="8">
        <v>0</v>
      </c>
      <c r="G19" s="8">
        <v>78</v>
      </c>
      <c r="H19" s="8">
        <v>7.8</v>
      </c>
      <c r="I19" s="8">
        <v>16</v>
      </c>
      <c r="J19" s="21" t="s">
        <v>382</v>
      </c>
      <c r="K19" s="16" t="str">
        <f>_xlfn.DISPIMG("ID_AE8B94BF1604425497D4BE0955270DE2",1)</f>
        <v>=DISPIMG("ID_AE8B94BF1604425497D4BE0955270DE2",1)</v>
      </c>
      <c r="L19" s="17"/>
    </row>
    <row r="20" ht="116" customHeight="1" spans="1:12">
      <c r="A20" s="8">
        <v>17</v>
      </c>
      <c r="B20" s="8">
        <v>22016023</v>
      </c>
      <c r="C20" s="9" t="s">
        <v>82</v>
      </c>
      <c r="D20" s="8">
        <v>50</v>
      </c>
      <c r="E20" s="8">
        <v>28</v>
      </c>
      <c r="F20" s="8">
        <v>0</v>
      </c>
      <c r="G20" s="8">
        <v>78</v>
      </c>
      <c r="H20" s="8">
        <v>7.8</v>
      </c>
      <c r="I20" s="8">
        <v>17</v>
      </c>
      <c r="J20" s="21" t="s">
        <v>383</v>
      </c>
      <c r="K20" s="16" t="str">
        <f>_xlfn.DISPIMG("ID_2086BC4C1D4A48E6B331CB9C4522BD8C",1)</f>
        <v>=DISPIMG("ID_2086BC4C1D4A48E6B331CB9C4522BD8C",1)</v>
      </c>
      <c r="L20" s="17"/>
    </row>
    <row r="21" ht="119" customHeight="1" spans="1:12">
      <c r="A21" s="8">
        <v>18</v>
      </c>
      <c r="B21" s="8">
        <v>22016025</v>
      </c>
      <c r="C21" s="9" t="s">
        <v>45</v>
      </c>
      <c r="D21" s="8">
        <v>50</v>
      </c>
      <c r="E21" s="8">
        <v>27</v>
      </c>
      <c r="F21" s="8">
        <v>0</v>
      </c>
      <c r="G21" s="8">
        <v>77</v>
      </c>
      <c r="H21" s="8">
        <v>7.7</v>
      </c>
      <c r="I21" s="8">
        <v>18</v>
      </c>
      <c r="J21" s="21" t="s">
        <v>384</v>
      </c>
      <c r="K21" s="16" t="str">
        <f>_xlfn.DISPIMG("ID_BA570A87FC1447488C1502E7151B2AE0",1)</f>
        <v>=DISPIMG("ID_BA570A87FC1447488C1502E7151B2AE0",1)</v>
      </c>
      <c r="L21" s="17"/>
    </row>
    <row r="22" ht="150" customHeight="1" spans="1:12">
      <c r="A22" s="8">
        <v>19</v>
      </c>
      <c r="B22" s="8">
        <v>22016033</v>
      </c>
      <c r="C22" s="9" t="s">
        <v>56</v>
      </c>
      <c r="D22" s="8">
        <v>50</v>
      </c>
      <c r="E22" s="8">
        <v>27</v>
      </c>
      <c r="F22" s="8">
        <v>0</v>
      </c>
      <c r="G22" s="8">
        <v>77</v>
      </c>
      <c r="H22" s="8">
        <v>7.7</v>
      </c>
      <c r="I22" s="8">
        <v>19</v>
      </c>
      <c r="J22" s="15" t="s">
        <v>385</v>
      </c>
      <c r="K22" s="22" t="str">
        <f>_xlfn.DISPIMG("ID_C1BE4AF32D354274895552108BD5C767",1)</f>
        <v>=DISPIMG("ID_C1BE4AF32D354274895552108BD5C767",1)</v>
      </c>
      <c r="L22" s="17"/>
    </row>
    <row r="23" ht="117" customHeight="1" spans="1:12">
      <c r="A23" s="8">
        <v>20</v>
      </c>
      <c r="B23" s="8">
        <v>22016057</v>
      </c>
      <c r="C23" s="9" t="s">
        <v>30</v>
      </c>
      <c r="D23" s="8">
        <v>50</v>
      </c>
      <c r="E23" s="8">
        <v>26</v>
      </c>
      <c r="F23" s="8">
        <v>0</v>
      </c>
      <c r="G23" s="8">
        <v>76</v>
      </c>
      <c r="H23" s="8">
        <v>7.6</v>
      </c>
      <c r="I23" s="8">
        <v>20</v>
      </c>
      <c r="J23" s="15" t="s">
        <v>386</v>
      </c>
      <c r="K23" s="16" t="str">
        <f>_xlfn.DISPIMG("ID_201FA3DD468043F6862E531805649FCB",1)</f>
        <v>=DISPIMG("ID_201FA3DD468043F6862E531805649FCB",1)</v>
      </c>
      <c r="L23" s="17"/>
    </row>
    <row r="24" ht="114" customHeight="1" spans="1:12">
      <c r="A24" s="8">
        <v>21</v>
      </c>
      <c r="B24" s="8">
        <v>22016114</v>
      </c>
      <c r="C24" s="9" t="s">
        <v>46</v>
      </c>
      <c r="D24" s="8">
        <v>50</v>
      </c>
      <c r="E24" s="8">
        <v>25.5</v>
      </c>
      <c r="F24" s="8">
        <v>0</v>
      </c>
      <c r="G24" s="8">
        <v>75.5</v>
      </c>
      <c r="H24" s="8">
        <v>7.55</v>
      </c>
      <c r="I24" s="8">
        <v>21</v>
      </c>
      <c r="J24" s="15" t="s">
        <v>387</v>
      </c>
      <c r="K24" s="22" t="str">
        <f>_xlfn.DISPIMG("ID_1A7BC7B5F4FB4ECBAF59E27B52E7C98F",1)</f>
        <v>=DISPIMG("ID_1A7BC7B5F4FB4ECBAF59E27B52E7C98F",1)</v>
      </c>
      <c r="L24" s="17"/>
    </row>
    <row r="25" ht="270" customHeight="1" spans="1:12">
      <c r="A25" s="8">
        <v>22</v>
      </c>
      <c r="B25" s="8">
        <v>22016080</v>
      </c>
      <c r="C25" s="9" t="s">
        <v>65</v>
      </c>
      <c r="D25" s="8">
        <v>50</v>
      </c>
      <c r="E25" s="8">
        <v>25</v>
      </c>
      <c r="F25" s="8">
        <v>0</v>
      </c>
      <c r="G25" s="8">
        <v>75</v>
      </c>
      <c r="H25" s="8">
        <v>7.5</v>
      </c>
      <c r="I25" s="8">
        <v>22</v>
      </c>
      <c r="J25" s="15" t="s">
        <v>388</v>
      </c>
      <c r="K25" s="16" t="str">
        <f>_xlfn.DISPIMG("ID_8D68CDFD877F4F97BE605227C2E99DB0",1)</f>
        <v>=DISPIMG("ID_8D68CDFD877F4F97BE605227C2E99DB0",1)</v>
      </c>
      <c r="L25" s="17"/>
    </row>
    <row r="26" ht="219" customHeight="1" spans="1:12">
      <c r="A26" s="8">
        <v>23</v>
      </c>
      <c r="B26" s="8">
        <v>22016094</v>
      </c>
      <c r="C26" s="9" t="s">
        <v>23</v>
      </c>
      <c r="D26" s="8">
        <v>50</v>
      </c>
      <c r="E26" s="8">
        <v>24</v>
      </c>
      <c r="F26" s="8">
        <v>0</v>
      </c>
      <c r="G26" s="8">
        <v>74</v>
      </c>
      <c r="H26" s="8">
        <v>7.4</v>
      </c>
      <c r="I26" s="8">
        <v>23</v>
      </c>
      <c r="J26" s="15" t="s">
        <v>389</v>
      </c>
      <c r="K26" s="16" t="str">
        <f>_xlfn.DISPIMG("ID_EC7437FA70A545689E32B552E03DC7D5",1)</f>
        <v>=DISPIMG("ID_EC7437FA70A545689E32B552E03DC7D5",1)</v>
      </c>
      <c r="L26" s="17"/>
    </row>
    <row r="27" ht="210" customHeight="1" spans="1:12">
      <c r="A27" s="8">
        <v>24</v>
      </c>
      <c r="B27" s="8">
        <v>22016012</v>
      </c>
      <c r="C27" s="9" t="s">
        <v>28</v>
      </c>
      <c r="D27" s="8">
        <v>50</v>
      </c>
      <c r="E27" s="8">
        <v>24</v>
      </c>
      <c r="F27" s="8">
        <v>0</v>
      </c>
      <c r="G27" s="8">
        <v>74</v>
      </c>
      <c r="H27" s="8">
        <v>7.4</v>
      </c>
      <c r="I27" s="8">
        <v>24</v>
      </c>
      <c r="J27" s="15" t="s">
        <v>390</v>
      </c>
      <c r="K27" s="16" t="str">
        <f>_xlfn.DISPIMG("ID_E04721F99111412DA5CA690A531A751B",1)</f>
        <v>=DISPIMG("ID_E04721F99111412DA5CA690A531A751B",1)</v>
      </c>
      <c r="L27" s="17"/>
    </row>
    <row r="28" ht="83" customHeight="1" spans="1:12">
      <c r="A28" s="8">
        <v>25</v>
      </c>
      <c r="B28" s="8">
        <v>22016104</v>
      </c>
      <c r="C28" s="9" t="s">
        <v>85</v>
      </c>
      <c r="D28" s="8">
        <v>50</v>
      </c>
      <c r="E28" s="8">
        <v>24</v>
      </c>
      <c r="F28" s="8">
        <v>0</v>
      </c>
      <c r="G28" s="8">
        <v>74</v>
      </c>
      <c r="H28" s="8">
        <v>7.4</v>
      </c>
      <c r="I28" s="8">
        <v>25</v>
      </c>
      <c r="J28" s="15" t="s">
        <v>391</v>
      </c>
      <c r="K28" s="16" t="str">
        <f>_xlfn.DISPIMG("ID_DB4C6C291A5D4AD28A02537915804940",1)</f>
        <v>=DISPIMG("ID_DB4C6C291A5D4AD28A02537915804940",1)</v>
      </c>
      <c r="L28" s="17"/>
    </row>
    <row r="29" ht="150" customHeight="1" spans="1:12">
      <c r="A29" s="8">
        <v>26</v>
      </c>
      <c r="B29" s="8">
        <v>22016069</v>
      </c>
      <c r="C29" s="9" t="s">
        <v>59</v>
      </c>
      <c r="D29" s="8">
        <v>50</v>
      </c>
      <c r="E29" s="8">
        <v>23</v>
      </c>
      <c r="F29" s="8">
        <v>0</v>
      </c>
      <c r="G29" s="8">
        <v>7.3</v>
      </c>
      <c r="H29" s="8">
        <v>7.3</v>
      </c>
      <c r="I29" s="8">
        <v>26</v>
      </c>
      <c r="J29" s="15" t="s">
        <v>392</v>
      </c>
      <c r="K29" s="16" t="str">
        <f>_xlfn.DISPIMG("ID_755A8E1F3E9144C3886FE087DF62A1D3",1)</f>
        <v>=DISPIMG("ID_755A8E1F3E9144C3886FE087DF62A1D3",1)</v>
      </c>
      <c r="L29" s="17"/>
    </row>
    <row r="30" ht="124" customHeight="1" spans="1:12">
      <c r="A30" s="8">
        <v>27</v>
      </c>
      <c r="B30" s="8">
        <v>22016076</v>
      </c>
      <c r="C30" s="9" t="s">
        <v>79</v>
      </c>
      <c r="D30" s="8">
        <v>50</v>
      </c>
      <c r="E30" s="8">
        <v>23</v>
      </c>
      <c r="F30" s="8">
        <v>0</v>
      </c>
      <c r="G30" s="8">
        <v>7.3</v>
      </c>
      <c r="H30" s="8">
        <v>7.3</v>
      </c>
      <c r="I30" s="8">
        <v>27</v>
      </c>
      <c r="J30" s="15" t="s">
        <v>393</v>
      </c>
      <c r="K30" s="16" t="str">
        <f>_xlfn.DISPIMG("ID_D51249F055D940A5B8EDFFE0A80CA39C",1)</f>
        <v>=DISPIMG("ID_D51249F055D940A5B8EDFFE0A80CA39C",1)</v>
      </c>
      <c r="L30" s="17"/>
    </row>
    <row r="31" ht="120" customHeight="1" spans="1:12">
      <c r="A31" s="8">
        <v>28</v>
      </c>
      <c r="B31" s="8">
        <v>22016040</v>
      </c>
      <c r="C31" s="9" t="s">
        <v>86</v>
      </c>
      <c r="D31" s="8">
        <v>50</v>
      </c>
      <c r="E31" s="8">
        <v>23</v>
      </c>
      <c r="F31" s="8">
        <v>0</v>
      </c>
      <c r="G31" s="8">
        <v>73</v>
      </c>
      <c r="H31" s="8">
        <v>7.3</v>
      </c>
      <c r="I31" s="8">
        <v>28</v>
      </c>
      <c r="J31" s="15" t="s">
        <v>394</v>
      </c>
      <c r="K31" s="16" t="str">
        <f>_xlfn.DISPIMG("ID_866B043ED098477EAF9FBC95A5A5E74E",1)</f>
        <v>=DISPIMG("ID_866B043ED098477EAF9FBC95A5A5E74E",1)</v>
      </c>
      <c r="L31" s="17"/>
    </row>
    <row r="32" ht="150" customHeight="1" spans="1:12">
      <c r="A32" s="8">
        <v>29</v>
      </c>
      <c r="B32" s="8">
        <v>22016041</v>
      </c>
      <c r="C32" s="9" t="s">
        <v>64</v>
      </c>
      <c r="D32" s="8">
        <v>50</v>
      </c>
      <c r="E32" s="8">
        <v>22.5</v>
      </c>
      <c r="F32" s="8">
        <v>0</v>
      </c>
      <c r="G32" s="8">
        <v>7.25</v>
      </c>
      <c r="H32" s="8">
        <v>7.25</v>
      </c>
      <c r="I32" s="8">
        <v>29</v>
      </c>
      <c r="J32" s="15" t="s">
        <v>395</v>
      </c>
      <c r="K32" s="16" t="str">
        <f>_xlfn.DISPIMG("ID_72B283018E50426A834D24C12751EE86",1)</f>
        <v>=DISPIMG("ID_72B283018E50426A834D24C12751EE86",1)</v>
      </c>
      <c r="L32" s="17"/>
    </row>
    <row r="33" ht="150" customHeight="1" spans="1:12">
      <c r="A33" s="8">
        <v>30</v>
      </c>
      <c r="B33" s="8">
        <v>22016078</v>
      </c>
      <c r="C33" s="9" t="s">
        <v>37</v>
      </c>
      <c r="D33" s="8">
        <v>50</v>
      </c>
      <c r="E33" s="8">
        <v>22</v>
      </c>
      <c r="F33" s="8">
        <v>0</v>
      </c>
      <c r="G33" s="8">
        <v>72</v>
      </c>
      <c r="H33" s="8">
        <v>7.2</v>
      </c>
      <c r="I33" s="8">
        <v>30</v>
      </c>
      <c r="J33" s="15" t="s">
        <v>396</v>
      </c>
      <c r="K33" s="16" t="str">
        <f>_xlfn.DISPIMG("ID_4F3A37E7AAAD4E7781B286FC4D40F509",1)</f>
        <v>=DISPIMG("ID_4F3A37E7AAAD4E7781B286FC4D40F509",1)</v>
      </c>
      <c r="L33" s="17"/>
    </row>
    <row r="34" ht="111" customHeight="1" spans="1:12">
      <c r="A34" s="8">
        <v>31</v>
      </c>
      <c r="B34" s="8">
        <v>22016052</v>
      </c>
      <c r="C34" s="9" t="s">
        <v>49</v>
      </c>
      <c r="D34" s="8">
        <v>50</v>
      </c>
      <c r="E34" s="8">
        <v>22</v>
      </c>
      <c r="F34" s="8">
        <v>0</v>
      </c>
      <c r="G34" s="8">
        <v>72</v>
      </c>
      <c r="H34" s="8">
        <v>7.2</v>
      </c>
      <c r="I34" s="8">
        <v>31</v>
      </c>
      <c r="J34" s="15" t="s">
        <v>397</v>
      </c>
      <c r="K34" s="16" t="str">
        <f>_xlfn.DISPIMG("ID_7E89A993604A4A5A93FA264987775326",1)</f>
        <v>=DISPIMG("ID_7E89A993604A4A5A93FA264987775326",1)</v>
      </c>
      <c r="L34" s="17"/>
    </row>
    <row r="35" ht="150" customHeight="1" spans="1:12">
      <c r="A35" s="8">
        <v>32</v>
      </c>
      <c r="B35" s="8">
        <v>22016130</v>
      </c>
      <c r="C35" s="9" t="s">
        <v>102</v>
      </c>
      <c r="D35" s="8">
        <v>50</v>
      </c>
      <c r="E35" s="8">
        <v>22</v>
      </c>
      <c r="F35" s="8">
        <v>0</v>
      </c>
      <c r="G35" s="8">
        <v>72</v>
      </c>
      <c r="H35" s="8">
        <v>7.2</v>
      </c>
      <c r="I35" s="8">
        <v>32</v>
      </c>
      <c r="J35" s="15" t="s">
        <v>398</v>
      </c>
      <c r="K35" s="16" t="str">
        <f>_xlfn.DISPIMG("ID_F488008F00994D9D836F0B14AA644963",1)</f>
        <v>=DISPIMG("ID_F488008F00994D9D836F0B14AA644963",1)</v>
      </c>
      <c r="L35" s="17"/>
    </row>
    <row r="36" ht="150" customHeight="1" spans="1:12">
      <c r="A36" s="8">
        <v>33</v>
      </c>
      <c r="B36" s="8">
        <v>22016096</v>
      </c>
      <c r="C36" s="9" t="s">
        <v>58</v>
      </c>
      <c r="D36" s="8">
        <v>50</v>
      </c>
      <c r="E36" s="8">
        <v>21</v>
      </c>
      <c r="F36" s="8">
        <v>0</v>
      </c>
      <c r="G36" s="8">
        <v>71</v>
      </c>
      <c r="H36" s="8">
        <v>7.1</v>
      </c>
      <c r="I36" s="8">
        <v>33</v>
      </c>
      <c r="J36" s="15" t="s">
        <v>399</v>
      </c>
      <c r="K36" s="16" t="str">
        <f>_xlfn.DISPIMG("ID_ACD437C3A6304B098F8F69A7914A280B",1)</f>
        <v>=DISPIMG("ID_ACD437C3A6304B098F8F69A7914A280B",1)</v>
      </c>
      <c r="L36" s="17"/>
    </row>
    <row r="37" ht="102" customHeight="1" spans="1:12">
      <c r="A37" s="8">
        <v>34</v>
      </c>
      <c r="B37" s="8">
        <v>22016129</v>
      </c>
      <c r="C37" s="9" t="s">
        <v>128</v>
      </c>
      <c r="D37" s="8">
        <v>50</v>
      </c>
      <c r="E37" s="8">
        <v>21</v>
      </c>
      <c r="F37" s="8">
        <v>0</v>
      </c>
      <c r="G37" s="8">
        <v>71</v>
      </c>
      <c r="H37" s="8">
        <v>7.1</v>
      </c>
      <c r="I37" s="8">
        <v>34</v>
      </c>
      <c r="J37" s="15" t="s">
        <v>400</v>
      </c>
      <c r="K37" s="16" t="str">
        <f>_xlfn.DISPIMG("ID_DCC05A9A66974FD5A4BF195FCE700181",1)</f>
        <v>=DISPIMG("ID_DCC05A9A66974FD5A4BF195FCE700181",1)</v>
      </c>
      <c r="L37" s="17"/>
    </row>
    <row r="38" ht="118" customHeight="1" spans="1:12">
      <c r="A38" s="8">
        <v>35</v>
      </c>
      <c r="B38" s="8">
        <v>22016009</v>
      </c>
      <c r="C38" s="9" t="s">
        <v>127</v>
      </c>
      <c r="D38" s="8">
        <v>50</v>
      </c>
      <c r="E38" s="8">
        <v>20.5</v>
      </c>
      <c r="F38" s="8">
        <v>0</v>
      </c>
      <c r="G38" s="8">
        <v>70.5</v>
      </c>
      <c r="H38" s="8">
        <v>7.05</v>
      </c>
      <c r="I38" s="8">
        <v>35</v>
      </c>
      <c r="J38" s="15" t="s">
        <v>401</v>
      </c>
      <c r="K38" s="16" t="str">
        <f>_xlfn.DISPIMG("ID_05E2D2B654054F888BFE98A3B5536F62",1)</f>
        <v>=DISPIMG("ID_05E2D2B654054F888BFE98A3B5536F62",1)</v>
      </c>
      <c r="L38" s="17"/>
    </row>
    <row r="39" ht="210" customHeight="1" spans="1:12">
      <c r="A39" s="8">
        <v>36</v>
      </c>
      <c r="B39" s="8">
        <v>22016098</v>
      </c>
      <c r="C39" s="9" t="s">
        <v>29</v>
      </c>
      <c r="D39" s="8">
        <v>50</v>
      </c>
      <c r="E39" s="8">
        <v>20</v>
      </c>
      <c r="F39" s="8">
        <v>0</v>
      </c>
      <c r="G39" s="8">
        <v>70</v>
      </c>
      <c r="H39" s="8">
        <v>7</v>
      </c>
      <c r="I39" s="8">
        <v>36</v>
      </c>
      <c r="J39" s="21" t="s">
        <v>402</v>
      </c>
      <c r="K39" s="16" t="str">
        <f>_xlfn.DISPIMG("ID_380CD37C0D2641DC95582F9FF25FDAE2",1)</f>
        <v>=DISPIMG("ID_380CD37C0D2641DC95582F9FF25FDAE2",1)</v>
      </c>
      <c r="L39" s="17"/>
    </row>
    <row r="40" ht="128" customHeight="1" spans="1:12">
      <c r="A40" s="8">
        <v>37</v>
      </c>
      <c r="B40" s="8">
        <v>22016014</v>
      </c>
      <c r="C40" s="9" t="s">
        <v>39</v>
      </c>
      <c r="D40" s="8">
        <v>50</v>
      </c>
      <c r="E40" s="8">
        <v>20</v>
      </c>
      <c r="F40" s="8">
        <v>0</v>
      </c>
      <c r="G40" s="8">
        <v>70</v>
      </c>
      <c r="H40" s="8">
        <v>7</v>
      </c>
      <c r="I40" s="8">
        <v>37</v>
      </c>
      <c r="J40" s="15" t="s">
        <v>403</v>
      </c>
      <c r="K40" s="16" t="str">
        <f>_xlfn.DISPIMG("ID_607BEEDABB724C1481B07F6BEC1711BB",1)</f>
        <v>=DISPIMG("ID_607BEEDABB724C1481B07F6BEC1711BB",1)</v>
      </c>
      <c r="L40" s="17"/>
    </row>
    <row r="41" ht="150" customHeight="1" spans="1:12">
      <c r="A41" s="8">
        <v>38</v>
      </c>
      <c r="B41" s="8">
        <v>22016086</v>
      </c>
      <c r="C41" s="9" t="s">
        <v>50</v>
      </c>
      <c r="D41" s="8">
        <v>50</v>
      </c>
      <c r="E41" s="8">
        <v>20</v>
      </c>
      <c r="F41" s="8">
        <v>0</v>
      </c>
      <c r="G41" s="8">
        <v>70</v>
      </c>
      <c r="H41" s="8">
        <v>7</v>
      </c>
      <c r="I41" s="8">
        <v>38</v>
      </c>
      <c r="J41" s="15" t="s">
        <v>404</v>
      </c>
      <c r="K41" s="16" t="str">
        <f>_xlfn.DISPIMG("ID_76F0CA84CF8D440789F146A18DDEEBB2",1)</f>
        <v>=DISPIMG("ID_76F0CA84CF8D440789F146A18DDEEBB2",1)</v>
      </c>
      <c r="L41" s="17"/>
    </row>
    <row r="42" ht="99" customHeight="1" spans="1:12">
      <c r="A42" s="8">
        <v>39</v>
      </c>
      <c r="B42" s="8">
        <v>22016054</v>
      </c>
      <c r="C42" s="9" t="s">
        <v>72</v>
      </c>
      <c r="D42" s="8">
        <v>50</v>
      </c>
      <c r="E42" s="8">
        <v>19.5</v>
      </c>
      <c r="F42" s="8">
        <v>0</v>
      </c>
      <c r="G42" s="8">
        <v>69.5</v>
      </c>
      <c r="H42" s="8">
        <v>6.95</v>
      </c>
      <c r="I42" s="8">
        <v>39</v>
      </c>
      <c r="J42" s="15" t="s">
        <v>405</v>
      </c>
      <c r="K42" s="16" t="str">
        <f>_xlfn.DISPIMG("ID_1448E1EE902041868F1A5325294E69BE",1)</f>
        <v>=DISPIMG("ID_1448E1EE902041868F1A5325294E69BE",1)</v>
      </c>
      <c r="L42" s="17"/>
    </row>
    <row r="43" ht="120" customHeight="1" spans="1:12">
      <c r="A43" s="8">
        <v>40</v>
      </c>
      <c r="B43" s="8">
        <v>22065027</v>
      </c>
      <c r="C43" s="9" t="s">
        <v>76</v>
      </c>
      <c r="D43" s="8">
        <v>50</v>
      </c>
      <c r="E43" s="8">
        <v>19.5</v>
      </c>
      <c r="F43" s="8">
        <v>0</v>
      </c>
      <c r="G43" s="8">
        <v>69.5</v>
      </c>
      <c r="H43" s="8">
        <v>6.95</v>
      </c>
      <c r="I43" s="8">
        <v>40</v>
      </c>
      <c r="J43" s="15" t="s">
        <v>406</v>
      </c>
      <c r="K43" s="16" t="str">
        <f>_xlfn.DISPIMG("ID_4687E0E7AF124843B2540649F367BE60",1)</f>
        <v>=DISPIMG("ID_4687E0E7AF124843B2540649F367BE60",1)</v>
      </c>
      <c r="L43" s="17"/>
    </row>
    <row r="44" ht="150" customHeight="1" spans="1:12">
      <c r="A44" s="8">
        <v>41</v>
      </c>
      <c r="B44" s="8">
        <v>22016074</v>
      </c>
      <c r="C44" s="9" t="s">
        <v>26</v>
      </c>
      <c r="D44" s="8">
        <v>50</v>
      </c>
      <c r="E44" s="8">
        <v>19</v>
      </c>
      <c r="F44" s="8">
        <v>0</v>
      </c>
      <c r="G44" s="8">
        <v>69</v>
      </c>
      <c r="H44" s="8">
        <v>6.9</v>
      </c>
      <c r="I44" s="8">
        <v>41</v>
      </c>
      <c r="J44" s="15" t="s">
        <v>407</v>
      </c>
      <c r="K44" s="16" t="str">
        <f>_xlfn.DISPIMG("ID_D6FFC5336727419DBAD076079CD37789",1)</f>
        <v>=DISPIMG("ID_D6FFC5336727419DBAD076079CD37789",1)</v>
      </c>
      <c r="L44" s="17"/>
    </row>
    <row r="45" ht="133" customHeight="1" spans="1:12">
      <c r="A45" s="8">
        <v>42</v>
      </c>
      <c r="B45" s="8">
        <v>22016037</v>
      </c>
      <c r="C45" s="9" t="s">
        <v>27</v>
      </c>
      <c r="D45" s="8">
        <v>50</v>
      </c>
      <c r="E45" s="8">
        <v>19</v>
      </c>
      <c r="F45" s="8">
        <v>0</v>
      </c>
      <c r="G45" s="8">
        <v>69</v>
      </c>
      <c r="H45" s="8">
        <v>6.9</v>
      </c>
      <c r="I45" s="8">
        <v>42</v>
      </c>
      <c r="J45" s="15" t="s">
        <v>408</v>
      </c>
      <c r="K45" s="16" t="str">
        <f>_xlfn.DISPIMG("ID_CAA186C9732044A78BF9140FF7741ED7",1)</f>
        <v>=DISPIMG("ID_CAA186C9732044A78BF9140FF7741ED7",1)</v>
      </c>
      <c r="L45" s="17"/>
    </row>
    <row r="46" ht="150" customHeight="1" spans="1:12">
      <c r="A46" s="8">
        <v>43</v>
      </c>
      <c r="B46" s="8">
        <v>22016038</v>
      </c>
      <c r="C46" s="9" t="s">
        <v>66</v>
      </c>
      <c r="D46" s="8">
        <v>50</v>
      </c>
      <c r="E46" s="8">
        <v>19</v>
      </c>
      <c r="F46" s="8">
        <v>0</v>
      </c>
      <c r="G46" s="8">
        <v>69</v>
      </c>
      <c r="H46" s="8">
        <v>6.9</v>
      </c>
      <c r="I46" s="8">
        <v>43</v>
      </c>
      <c r="J46" s="15" t="s">
        <v>409</v>
      </c>
      <c r="K46" s="16" t="str">
        <f>_xlfn.DISPIMG("ID_67A84A87B3E24E33AC229A0CC3A7B2D3",1)</f>
        <v>=DISPIMG("ID_67A84A87B3E24E33AC229A0CC3A7B2D3",1)</v>
      </c>
      <c r="L46" s="17"/>
    </row>
    <row r="47" ht="106" customHeight="1" spans="1:12">
      <c r="A47" s="8">
        <v>44</v>
      </c>
      <c r="B47" s="8">
        <v>22016118</v>
      </c>
      <c r="C47" s="9" t="s">
        <v>40</v>
      </c>
      <c r="D47" s="8">
        <v>50</v>
      </c>
      <c r="E47" s="8">
        <v>18</v>
      </c>
      <c r="F47" s="8">
        <v>0</v>
      </c>
      <c r="G47" s="8">
        <v>68</v>
      </c>
      <c r="H47" s="8">
        <v>6.8</v>
      </c>
      <c r="I47" s="8">
        <v>44</v>
      </c>
      <c r="J47" s="15" t="s">
        <v>410</v>
      </c>
      <c r="K47" s="16" t="str">
        <f>_xlfn.DISPIMG("ID_1C0731A5E9824EA0B6686145A5532682",1)</f>
        <v>=DISPIMG("ID_1C0731A5E9824EA0B6686145A5532682",1)</v>
      </c>
      <c r="L47" s="17"/>
    </row>
    <row r="48" ht="121" customHeight="1" spans="1:12">
      <c r="A48" s="8">
        <v>45</v>
      </c>
      <c r="B48" s="8">
        <v>22016063</v>
      </c>
      <c r="C48" s="9" t="s">
        <v>55</v>
      </c>
      <c r="D48" s="8">
        <v>50</v>
      </c>
      <c r="E48" s="8">
        <v>18</v>
      </c>
      <c r="F48" s="8">
        <v>0</v>
      </c>
      <c r="G48" s="8">
        <v>68</v>
      </c>
      <c r="H48" s="8">
        <v>6.8</v>
      </c>
      <c r="I48" s="8">
        <v>45</v>
      </c>
      <c r="J48" s="15" t="s">
        <v>411</v>
      </c>
      <c r="K48" s="16" t="str">
        <f>_xlfn.DISPIMG("ID_193BA1A457F547C392DD7BB43958BB46",1)</f>
        <v>=DISPIMG("ID_193BA1A457F547C392DD7BB43958BB46",1)</v>
      </c>
      <c r="L48" s="17"/>
    </row>
    <row r="49" ht="102" customHeight="1" spans="1:12">
      <c r="A49" s="8">
        <v>46</v>
      </c>
      <c r="B49" s="8">
        <v>22016082</v>
      </c>
      <c r="C49" s="9" t="s">
        <v>94</v>
      </c>
      <c r="D49" s="8">
        <v>50</v>
      </c>
      <c r="E49" s="8">
        <v>18</v>
      </c>
      <c r="F49" s="8">
        <v>0</v>
      </c>
      <c r="G49" s="8">
        <v>68</v>
      </c>
      <c r="H49" s="8">
        <v>6.8</v>
      </c>
      <c r="I49" s="8">
        <v>46</v>
      </c>
      <c r="J49" s="15" t="s">
        <v>412</v>
      </c>
      <c r="K49" s="16" t="str">
        <f>_xlfn.DISPIMG("ID_A492A186271A4751BD07C7139636BC51",1)</f>
        <v>=DISPIMG("ID_A492A186271A4751BD07C7139636BC51",1)</v>
      </c>
      <c r="L49" s="17"/>
    </row>
    <row r="50" ht="112" customHeight="1" spans="1:12">
      <c r="A50" s="8">
        <v>47</v>
      </c>
      <c r="B50" s="8">
        <v>22016077</v>
      </c>
      <c r="C50" s="9" t="s">
        <v>57</v>
      </c>
      <c r="D50" s="8">
        <v>50</v>
      </c>
      <c r="E50" s="8">
        <v>17</v>
      </c>
      <c r="F50" s="8">
        <v>0</v>
      </c>
      <c r="G50" s="8">
        <v>67</v>
      </c>
      <c r="H50" s="8">
        <v>6.7</v>
      </c>
      <c r="I50" s="8">
        <v>47</v>
      </c>
      <c r="J50" s="15" t="s">
        <v>413</v>
      </c>
      <c r="K50" s="16" t="str">
        <f>_xlfn.DISPIMG("ID_0E70FB28764D4945A176D0FD455BAC31",1)</f>
        <v>=DISPIMG("ID_0E70FB28764D4945A176D0FD455BAC31",1)</v>
      </c>
      <c r="L50" s="17"/>
    </row>
    <row r="51" ht="115" customHeight="1" spans="1:12">
      <c r="A51" s="8">
        <v>48</v>
      </c>
      <c r="B51" s="8">
        <v>22016066</v>
      </c>
      <c r="C51" s="9" t="s">
        <v>87</v>
      </c>
      <c r="D51" s="8">
        <v>50</v>
      </c>
      <c r="E51" s="8">
        <v>17</v>
      </c>
      <c r="F51" s="8">
        <v>0</v>
      </c>
      <c r="G51" s="8">
        <v>67</v>
      </c>
      <c r="H51" s="8">
        <v>6.7</v>
      </c>
      <c r="I51" s="8">
        <v>48</v>
      </c>
      <c r="J51" s="15" t="s">
        <v>414</v>
      </c>
      <c r="K51" s="16" t="str">
        <f>_xlfn.DISPIMG("ID_E25601BBF53942F8A93693717251601E",1)</f>
        <v>=DISPIMG("ID_E25601BBF53942F8A93693717251601E",1)</v>
      </c>
      <c r="L51" s="17"/>
    </row>
    <row r="52" ht="150" customHeight="1" spans="1:12">
      <c r="A52" s="8">
        <v>49</v>
      </c>
      <c r="B52" s="8">
        <v>22016035</v>
      </c>
      <c r="C52" s="9" t="s">
        <v>88</v>
      </c>
      <c r="D52" s="8">
        <v>50</v>
      </c>
      <c r="E52" s="10">
        <v>17</v>
      </c>
      <c r="F52" s="8">
        <v>0</v>
      </c>
      <c r="G52" s="8">
        <v>67</v>
      </c>
      <c r="H52" s="8">
        <v>6.7</v>
      </c>
      <c r="I52" s="8">
        <v>49</v>
      </c>
      <c r="J52" s="15" t="s">
        <v>415</v>
      </c>
      <c r="K52" s="16" t="str">
        <f>_xlfn.DISPIMG("ID_1D366EB7F4124BF09F104C67258FBE70",1)</f>
        <v>=DISPIMG("ID_1D366EB7F4124BF09F104C67258FBE70",1)</v>
      </c>
      <c r="L52" s="17"/>
    </row>
    <row r="53" ht="112" customHeight="1" spans="1:12">
      <c r="A53" s="8">
        <v>50</v>
      </c>
      <c r="B53" s="8">
        <v>22016110</v>
      </c>
      <c r="C53" s="9" t="s">
        <v>119</v>
      </c>
      <c r="D53" s="8">
        <v>50</v>
      </c>
      <c r="E53" s="8">
        <v>17</v>
      </c>
      <c r="F53" s="8">
        <v>0</v>
      </c>
      <c r="G53" s="8">
        <v>67</v>
      </c>
      <c r="H53" s="8">
        <v>6.7</v>
      </c>
      <c r="I53" s="8">
        <v>50</v>
      </c>
      <c r="J53" s="15" t="s">
        <v>416</v>
      </c>
      <c r="K53" s="16" t="str">
        <f>_xlfn.DISPIMG("ID_6B52E29862AB46AE9791630BA0D2209E",1)</f>
        <v>=DISPIMG("ID_6B52E29862AB46AE9791630BA0D2209E",1)</v>
      </c>
      <c r="L53" s="17"/>
    </row>
    <row r="54" ht="150" customHeight="1" spans="1:12">
      <c r="A54" s="8">
        <v>51</v>
      </c>
      <c r="B54" s="8">
        <v>22016027</v>
      </c>
      <c r="C54" s="9" t="s">
        <v>77</v>
      </c>
      <c r="D54" s="8">
        <v>50</v>
      </c>
      <c r="E54" s="8">
        <v>16.5</v>
      </c>
      <c r="F54" s="8">
        <v>0</v>
      </c>
      <c r="G54" s="8">
        <v>66.5</v>
      </c>
      <c r="H54" s="8">
        <v>6.65</v>
      </c>
      <c r="I54" s="8">
        <v>51</v>
      </c>
      <c r="J54" s="23" t="s">
        <v>417</v>
      </c>
      <c r="K54" s="16" t="str">
        <f>_xlfn.DISPIMG("ID_027297D5D4384005AADA7CB5B10A76F5",1)</f>
        <v>=DISPIMG("ID_027297D5D4384005AADA7CB5B10A76F5",1)</v>
      </c>
      <c r="L54" s="17"/>
    </row>
    <row r="55" ht="126" customHeight="1" spans="1:12">
      <c r="A55" s="8">
        <v>52</v>
      </c>
      <c r="B55" s="8">
        <v>22016083</v>
      </c>
      <c r="C55" s="9" t="s">
        <v>62</v>
      </c>
      <c r="D55" s="8">
        <v>50</v>
      </c>
      <c r="E55" s="8">
        <v>16</v>
      </c>
      <c r="F55" s="8">
        <v>0</v>
      </c>
      <c r="G55" s="8">
        <v>66</v>
      </c>
      <c r="H55" s="8">
        <v>6.6</v>
      </c>
      <c r="I55" s="8">
        <v>52</v>
      </c>
      <c r="J55" s="15" t="s">
        <v>418</v>
      </c>
      <c r="K55" s="16" t="str">
        <f>_xlfn.DISPIMG("ID_0B4CEB733A3B4A0B96B64F1A64B2B036",1)</f>
        <v>=DISPIMG("ID_0B4CEB733A3B4A0B96B64F1A64B2B036",1)</v>
      </c>
      <c r="L55" s="17"/>
    </row>
    <row r="56" ht="150" customHeight="1" spans="1:12">
      <c r="A56" s="8">
        <v>53</v>
      </c>
      <c r="B56" s="8">
        <v>22016024</v>
      </c>
      <c r="C56" s="9" t="s">
        <v>80</v>
      </c>
      <c r="D56" s="8">
        <v>50</v>
      </c>
      <c r="E56" s="8">
        <v>16</v>
      </c>
      <c r="F56" s="8">
        <v>0</v>
      </c>
      <c r="G56" s="8">
        <v>66</v>
      </c>
      <c r="H56" s="8">
        <v>6.6</v>
      </c>
      <c r="I56" s="8">
        <v>53</v>
      </c>
      <c r="J56" s="15" t="s">
        <v>419</v>
      </c>
      <c r="K56" s="16" t="str">
        <f>_xlfn.DISPIMG("ID_D09F569D325B4E658C9E969CCDBC352E",1)</f>
        <v>=DISPIMG("ID_D09F569D325B4E658C9E969CCDBC352E",1)</v>
      </c>
      <c r="L56" s="17"/>
    </row>
    <row r="57" ht="109" customHeight="1" spans="1:12">
      <c r="A57" s="8">
        <v>54</v>
      </c>
      <c r="B57" s="8">
        <v>22016001</v>
      </c>
      <c r="C57" s="9" t="s">
        <v>122</v>
      </c>
      <c r="D57" s="8">
        <v>50</v>
      </c>
      <c r="E57" s="8">
        <v>16</v>
      </c>
      <c r="F57" s="8">
        <v>0</v>
      </c>
      <c r="G57" s="8">
        <v>66</v>
      </c>
      <c r="H57" s="8">
        <v>6.6</v>
      </c>
      <c r="I57" s="8">
        <v>54</v>
      </c>
      <c r="J57" s="18" t="s">
        <v>420</v>
      </c>
      <c r="K57" s="16" t="str">
        <f>_xlfn.DISPIMG("ID_DD8601A0A49A4C2FBD424FCE965256FB",1)</f>
        <v>=DISPIMG("ID_DD8601A0A49A4C2FBD424FCE965256FB",1)</v>
      </c>
      <c r="L57" s="17"/>
    </row>
    <row r="58" ht="111" customHeight="1" spans="1:12">
      <c r="A58" s="8">
        <v>55</v>
      </c>
      <c r="B58" s="8">
        <v>22016053</v>
      </c>
      <c r="C58" s="9" t="s">
        <v>81</v>
      </c>
      <c r="D58" s="8">
        <v>50</v>
      </c>
      <c r="E58" s="8">
        <v>15</v>
      </c>
      <c r="F58" s="8">
        <v>0</v>
      </c>
      <c r="G58" s="8">
        <v>65</v>
      </c>
      <c r="H58" s="8">
        <v>6.5</v>
      </c>
      <c r="I58" s="8">
        <v>55</v>
      </c>
      <c r="J58" s="15" t="s">
        <v>421</v>
      </c>
      <c r="K58" s="16" t="str">
        <f>_xlfn.DISPIMG("ID_0F1ECE8078D746EFA91DA01F898CE757",1)</f>
        <v>=DISPIMG("ID_0F1ECE8078D746EFA91DA01F898CE757",1)</v>
      </c>
      <c r="L58" s="17"/>
    </row>
    <row r="59" ht="90" customHeight="1" spans="1:12">
      <c r="A59" s="8">
        <v>56</v>
      </c>
      <c r="B59" s="8">
        <v>22016124</v>
      </c>
      <c r="C59" s="9" t="s">
        <v>118</v>
      </c>
      <c r="D59" s="8">
        <v>50</v>
      </c>
      <c r="E59" s="8">
        <v>14</v>
      </c>
      <c r="F59" s="8">
        <v>0</v>
      </c>
      <c r="G59" s="8">
        <v>64</v>
      </c>
      <c r="H59" s="8">
        <v>6.4</v>
      </c>
      <c r="I59" s="8">
        <v>56</v>
      </c>
      <c r="J59" s="15" t="s">
        <v>422</v>
      </c>
      <c r="K59" s="16" t="str">
        <f>_xlfn.DISPIMG("ID_A5067F50BEDE454DA1ABD83BEFC7049D",1)</f>
        <v>=DISPIMG("ID_A5067F50BEDE454DA1ABD83BEFC7049D",1)</v>
      </c>
      <c r="L59" s="17"/>
    </row>
    <row r="60" ht="57" customHeight="1" spans="1:12">
      <c r="A60" s="8">
        <v>57</v>
      </c>
      <c r="B60" s="8"/>
      <c r="C60" s="9" t="s">
        <v>36</v>
      </c>
      <c r="D60" s="8">
        <v>50</v>
      </c>
      <c r="E60" s="8">
        <v>13</v>
      </c>
      <c r="F60" s="8">
        <v>0</v>
      </c>
      <c r="G60" s="8">
        <v>63</v>
      </c>
      <c r="H60" s="8">
        <v>6.3</v>
      </c>
      <c r="I60" s="8">
        <v>57</v>
      </c>
      <c r="J60" s="15" t="s">
        <v>423</v>
      </c>
      <c r="K60" s="16" t="str">
        <f>_xlfn.DISPIMG("ID_FE8B7A8B7DBC4707838367271C68739B",1)</f>
        <v>=DISPIMG("ID_FE8B7A8B7DBC4707838367271C68739B",1)</v>
      </c>
      <c r="L60" s="17"/>
    </row>
    <row r="61" ht="129" customHeight="1" spans="1:12">
      <c r="A61" s="8">
        <v>58</v>
      </c>
      <c r="B61" s="8">
        <v>22016004</v>
      </c>
      <c r="C61" s="9" t="s">
        <v>51</v>
      </c>
      <c r="D61" s="8">
        <v>50</v>
      </c>
      <c r="E61" s="8">
        <v>12</v>
      </c>
      <c r="F61" s="8">
        <v>0</v>
      </c>
      <c r="G61" s="8">
        <v>62</v>
      </c>
      <c r="H61" s="8">
        <v>6.2</v>
      </c>
      <c r="I61" s="8">
        <v>58</v>
      </c>
      <c r="J61" s="15" t="s">
        <v>424</v>
      </c>
      <c r="K61" s="16" t="str">
        <f>_xlfn.DISPIMG("ID_FBD7E59B3F13480F8F2D5E0C9FE6C95D",1)</f>
        <v>=DISPIMG("ID_FBD7E59B3F13480F8F2D5E0C9FE6C95D",1)</v>
      </c>
      <c r="L61" s="17"/>
    </row>
    <row r="62" ht="74" customHeight="1" spans="1:12">
      <c r="A62" s="8">
        <v>59</v>
      </c>
      <c r="B62" s="8">
        <v>22016085</v>
      </c>
      <c r="C62" s="9" t="s">
        <v>54</v>
      </c>
      <c r="D62" s="8">
        <v>50</v>
      </c>
      <c r="E62" s="8">
        <v>12</v>
      </c>
      <c r="F62" s="8">
        <v>0</v>
      </c>
      <c r="G62" s="8">
        <v>62</v>
      </c>
      <c r="H62" s="8">
        <v>6.2</v>
      </c>
      <c r="I62" s="8">
        <v>59</v>
      </c>
      <c r="J62" s="15" t="s">
        <v>425</v>
      </c>
      <c r="K62" s="16" t="str">
        <f>_xlfn.DISPIMG("ID_61448DD6C7464888B3375F51A41C0E2F",1)</f>
        <v>=DISPIMG("ID_61448DD6C7464888B3375F51A41C0E2F",1)</v>
      </c>
      <c r="L62" s="17"/>
    </row>
    <row r="63" ht="99" customHeight="1" spans="1:12">
      <c r="A63" s="8">
        <v>60</v>
      </c>
      <c r="B63" s="8">
        <v>22016008</v>
      </c>
      <c r="C63" s="9" t="s">
        <v>73</v>
      </c>
      <c r="D63" s="8">
        <v>50</v>
      </c>
      <c r="E63" s="8">
        <v>12</v>
      </c>
      <c r="F63" s="8">
        <v>0</v>
      </c>
      <c r="G63" s="8">
        <v>62</v>
      </c>
      <c r="H63" s="8">
        <v>6.2</v>
      </c>
      <c r="I63" s="8">
        <v>60</v>
      </c>
      <c r="J63" s="15" t="s">
        <v>426</v>
      </c>
      <c r="K63" s="16" t="str">
        <f>_xlfn.DISPIMG("ID_DB9A1B1439EE4EA1B484E16AC943600B",1)</f>
        <v>=DISPIMG("ID_DB9A1B1439EE4EA1B484E16AC943600B",1)</v>
      </c>
      <c r="L63" s="17"/>
    </row>
    <row r="64" ht="121" customHeight="1" spans="1:12">
      <c r="A64" s="8">
        <v>61</v>
      </c>
      <c r="B64" s="8">
        <v>22016116</v>
      </c>
      <c r="C64" s="9" t="s">
        <v>133</v>
      </c>
      <c r="D64" s="8">
        <v>50</v>
      </c>
      <c r="E64" s="8">
        <v>12</v>
      </c>
      <c r="F64" s="8">
        <v>0</v>
      </c>
      <c r="G64" s="8">
        <v>62</v>
      </c>
      <c r="H64" s="8">
        <v>6.2</v>
      </c>
      <c r="I64" s="8">
        <v>61</v>
      </c>
      <c r="J64" s="15" t="s">
        <v>427</v>
      </c>
      <c r="K64" s="16" t="str">
        <f>_xlfn.DISPIMG("ID_63E5DA5980384EF58D7C98094FD74F93",1)</f>
        <v>=DISPIMG("ID_63E5DA5980384EF58D7C98094FD74F93",1)</v>
      </c>
      <c r="L64" s="17"/>
    </row>
    <row r="65" ht="125" customHeight="1" spans="1:12">
      <c r="A65" s="8">
        <v>62</v>
      </c>
      <c r="B65" s="8">
        <v>22016045</v>
      </c>
      <c r="C65" s="9" t="s">
        <v>139</v>
      </c>
      <c r="D65" s="8">
        <v>50</v>
      </c>
      <c r="E65" s="8">
        <v>12</v>
      </c>
      <c r="F65" s="8">
        <v>0</v>
      </c>
      <c r="G65" s="8">
        <v>6.2</v>
      </c>
      <c r="H65" s="8">
        <v>6.2</v>
      </c>
      <c r="I65" s="8">
        <v>62</v>
      </c>
      <c r="J65" s="23" t="s">
        <v>428</v>
      </c>
      <c r="K65" s="16" t="str">
        <f>_xlfn.DISPIMG("ID_ED74C590A85B43798D363A3C18B94A0E",1)</f>
        <v>=DISPIMG("ID_ED74C590A85B43798D363A3C18B94A0E",1)</v>
      </c>
      <c r="L65" s="17"/>
    </row>
    <row r="66" ht="81" customHeight="1" spans="1:12">
      <c r="A66" s="8">
        <v>63</v>
      </c>
      <c r="B66" s="8">
        <v>22016020</v>
      </c>
      <c r="C66" s="9" t="s">
        <v>32</v>
      </c>
      <c r="D66" s="8">
        <v>50</v>
      </c>
      <c r="E66" s="8">
        <v>11</v>
      </c>
      <c r="F66" s="8">
        <v>0</v>
      </c>
      <c r="G66" s="8">
        <v>61</v>
      </c>
      <c r="H66" s="8">
        <v>6.1</v>
      </c>
      <c r="I66" s="8">
        <v>63</v>
      </c>
      <c r="J66" s="15" t="s">
        <v>429</v>
      </c>
      <c r="K66" s="16" t="str">
        <f>_xlfn.DISPIMG("ID_F76C1F5AE7E74DE494E5DED05E4C0412",1)</f>
        <v>=DISPIMG("ID_F76C1F5AE7E74DE494E5DED05E4C0412",1)</v>
      </c>
      <c r="L66" s="17"/>
    </row>
    <row r="67" ht="135" customHeight="1" spans="1:12">
      <c r="A67" s="8">
        <v>64</v>
      </c>
      <c r="B67" s="8">
        <v>22016075</v>
      </c>
      <c r="C67" s="9" t="s">
        <v>48</v>
      </c>
      <c r="D67" s="8">
        <v>50</v>
      </c>
      <c r="E67" s="8">
        <v>11</v>
      </c>
      <c r="F67" s="8">
        <v>0</v>
      </c>
      <c r="G67" s="8">
        <v>61</v>
      </c>
      <c r="H67" s="8">
        <v>6.1</v>
      </c>
      <c r="I67" s="8">
        <v>64</v>
      </c>
      <c r="J67" s="15" t="s">
        <v>430</v>
      </c>
      <c r="K67" s="16" t="str">
        <f>_xlfn.DISPIMG("ID_6318CE7CF03A42B8B1A6A6A48D44ACA6",1)</f>
        <v>=DISPIMG("ID_6318CE7CF03A42B8B1A6A6A48D44ACA6",1)</v>
      </c>
      <c r="L67" s="17"/>
    </row>
    <row r="68" ht="75" customHeight="1" spans="1:12">
      <c r="A68" s="8">
        <v>65</v>
      </c>
      <c r="B68" s="8">
        <v>22016022</v>
      </c>
      <c r="C68" s="9" t="s">
        <v>61</v>
      </c>
      <c r="D68" s="8">
        <v>50</v>
      </c>
      <c r="E68" s="8">
        <v>11</v>
      </c>
      <c r="F68" s="8">
        <v>0</v>
      </c>
      <c r="G68" s="8">
        <v>61</v>
      </c>
      <c r="H68" s="8">
        <v>6.1</v>
      </c>
      <c r="I68" s="8">
        <v>65</v>
      </c>
      <c r="J68" s="15" t="s">
        <v>431</v>
      </c>
      <c r="K68" s="16" t="str">
        <f>_xlfn.DISPIMG("ID_C2E0366ADC764F0F904425810C155021",1)</f>
        <v>=DISPIMG("ID_C2E0366ADC764F0F904425810C155021",1)</v>
      </c>
      <c r="L68" s="17"/>
    </row>
    <row r="69" ht="83" customHeight="1" spans="1:12">
      <c r="A69" s="8">
        <v>66</v>
      </c>
      <c r="B69" s="8">
        <v>22016087</v>
      </c>
      <c r="C69" s="9" t="s">
        <v>83</v>
      </c>
      <c r="D69" s="8">
        <v>50</v>
      </c>
      <c r="E69" s="8">
        <v>11</v>
      </c>
      <c r="F69" s="8">
        <v>0</v>
      </c>
      <c r="G69" s="8">
        <v>61</v>
      </c>
      <c r="H69" s="8">
        <v>6.1</v>
      </c>
      <c r="I69" s="8">
        <v>66</v>
      </c>
      <c r="J69" s="15" t="s">
        <v>432</v>
      </c>
      <c r="K69" s="16" t="str">
        <f>_xlfn.DISPIMG("ID_0F4BE34268E94A018CD97BA236E4C464",1)</f>
        <v>=DISPIMG("ID_0F4BE34268E94A018CD97BA236E4C464",1)</v>
      </c>
      <c r="L69" s="17"/>
    </row>
    <row r="70" ht="80" customHeight="1" spans="1:12">
      <c r="A70" s="8">
        <v>67</v>
      </c>
      <c r="B70" s="8">
        <v>22016092</v>
      </c>
      <c r="C70" s="9" t="s">
        <v>71</v>
      </c>
      <c r="D70" s="8">
        <v>50</v>
      </c>
      <c r="E70" s="8">
        <v>10.5</v>
      </c>
      <c r="F70" s="8">
        <v>0</v>
      </c>
      <c r="G70" s="8">
        <v>60.5</v>
      </c>
      <c r="H70" s="8">
        <v>6.05</v>
      </c>
      <c r="I70" s="8">
        <v>67</v>
      </c>
      <c r="J70" s="15" t="s">
        <v>433</v>
      </c>
      <c r="K70" s="16" t="str">
        <f>_xlfn.DISPIMG("ID_210EFA7CAEB24C269B6E95DBD1B8AAC2",1)</f>
        <v>=DISPIMG("ID_210EFA7CAEB24C269B6E95DBD1B8AAC2",1)</v>
      </c>
      <c r="L70" s="17"/>
    </row>
    <row r="71" ht="80" customHeight="1" spans="1:12">
      <c r="A71" s="8">
        <v>68</v>
      </c>
      <c r="B71" s="8">
        <v>22016101</v>
      </c>
      <c r="C71" s="9" t="s">
        <v>74</v>
      </c>
      <c r="D71" s="8">
        <v>50</v>
      </c>
      <c r="E71" s="8">
        <v>10</v>
      </c>
      <c r="F71" s="8">
        <v>0</v>
      </c>
      <c r="G71" s="8">
        <v>60</v>
      </c>
      <c r="H71" s="8">
        <v>6</v>
      </c>
      <c r="I71" s="8">
        <v>68</v>
      </c>
      <c r="J71" s="15" t="s">
        <v>434</v>
      </c>
      <c r="K71" s="16" t="str">
        <f>_xlfn.DISPIMG("ID_AB95B4A752E1498E9121B9C049920AB0",1)</f>
        <v>=DISPIMG("ID_AB95B4A752E1498E9121B9C049920AB0",1)</v>
      </c>
      <c r="L71" s="17"/>
    </row>
    <row r="72" ht="80" customHeight="1" spans="1:12">
      <c r="A72" s="8">
        <v>69</v>
      </c>
      <c r="B72" s="8">
        <v>22016028</v>
      </c>
      <c r="C72" s="9" t="s">
        <v>84</v>
      </c>
      <c r="D72" s="8">
        <v>50</v>
      </c>
      <c r="E72" s="8">
        <v>10</v>
      </c>
      <c r="F72" s="8">
        <v>0</v>
      </c>
      <c r="G72" s="8">
        <v>60</v>
      </c>
      <c r="H72" s="8">
        <v>6</v>
      </c>
      <c r="I72" s="8">
        <v>69</v>
      </c>
      <c r="J72" s="15" t="s">
        <v>435</v>
      </c>
      <c r="K72" s="16" t="str">
        <f>_xlfn.DISPIMG("ID_C00F78BE7D714AF78C688CABF590E48F",1)</f>
        <v>=DISPIMG("ID_C00F78BE7D714AF78C688CABF590E48F",1)</v>
      </c>
      <c r="L72" s="17"/>
    </row>
    <row r="73" ht="100" customHeight="1" spans="1:12">
      <c r="A73" s="8">
        <v>70</v>
      </c>
      <c r="B73" s="8">
        <v>22016122</v>
      </c>
      <c r="C73" s="9" t="s">
        <v>93</v>
      </c>
      <c r="D73" s="8">
        <v>50</v>
      </c>
      <c r="E73" s="8">
        <v>10</v>
      </c>
      <c r="F73" s="8">
        <v>0</v>
      </c>
      <c r="G73" s="8">
        <v>60</v>
      </c>
      <c r="H73" s="8">
        <v>6</v>
      </c>
      <c r="I73" s="8">
        <v>70</v>
      </c>
      <c r="J73" s="15" t="s">
        <v>436</v>
      </c>
      <c r="K73" s="16" t="str">
        <f>_xlfn.DISPIMG("ID_10D2D52E23F548EB9D25D34317D911E2",1)</f>
        <v>=DISPIMG("ID_10D2D52E23F548EB9D25D34317D911E2",1)</v>
      </c>
      <c r="L73" s="17"/>
    </row>
    <row r="74" ht="131" customHeight="1" spans="1:12">
      <c r="A74" s="8">
        <v>71</v>
      </c>
      <c r="B74" s="8">
        <v>22016030</v>
      </c>
      <c r="C74" s="9" t="s">
        <v>101</v>
      </c>
      <c r="D74" s="8">
        <v>50</v>
      </c>
      <c r="E74" s="8">
        <v>10</v>
      </c>
      <c r="F74" s="8">
        <v>0</v>
      </c>
      <c r="G74" s="8">
        <v>60</v>
      </c>
      <c r="H74" s="8">
        <v>6</v>
      </c>
      <c r="I74" s="8">
        <v>71</v>
      </c>
      <c r="J74" s="15" t="s">
        <v>437</v>
      </c>
      <c r="K74" s="16" t="str">
        <f>_xlfn.DISPIMG("ID_7C4670514BB84A58AFA5C4B62C442D46",1)</f>
        <v>=DISPIMG("ID_7C4670514BB84A58AFA5C4B62C442D46",1)</v>
      </c>
      <c r="L74" s="17"/>
    </row>
    <row r="75" ht="136" customHeight="1" spans="1:12">
      <c r="A75" s="8">
        <v>72</v>
      </c>
      <c r="B75" s="8">
        <v>22016021</v>
      </c>
      <c r="C75" s="9" t="s">
        <v>63</v>
      </c>
      <c r="D75" s="8">
        <v>50</v>
      </c>
      <c r="E75" s="8">
        <v>9.5</v>
      </c>
      <c r="F75" s="8">
        <v>0</v>
      </c>
      <c r="G75" s="8">
        <v>59.5</v>
      </c>
      <c r="H75" s="8">
        <v>5.95</v>
      </c>
      <c r="I75" s="8">
        <v>72</v>
      </c>
      <c r="J75" s="15" t="s">
        <v>438</v>
      </c>
      <c r="K75" s="16" t="str">
        <f>_xlfn.DISPIMG("ID_616610BF6F9E4B079D2CE9251B2E9609",1)</f>
        <v>=DISPIMG("ID_616610BF6F9E4B079D2CE9251B2E9609",1)</v>
      </c>
      <c r="L75" s="17"/>
    </row>
    <row r="76" ht="80" customHeight="1" spans="1:12">
      <c r="A76" s="8">
        <v>73</v>
      </c>
      <c r="B76" s="8">
        <v>22016051</v>
      </c>
      <c r="C76" s="9" t="s">
        <v>68</v>
      </c>
      <c r="D76" s="8">
        <v>50</v>
      </c>
      <c r="E76" s="8">
        <v>9</v>
      </c>
      <c r="F76" s="8">
        <v>0</v>
      </c>
      <c r="G76" s="8">
        <v>59</v>
      </c>
      <c r="H76" s="8">
        <v>5.9</v>
      </c>
      <c r="I76" s="8">
        <v>73</v>
      </c>
      <c r="J76" s="20" t="s">
        <v>439</v>
      </c>
      <c r="K76" s="16" t="str">
        <f>_xlfn.DISPIMG("ID_21B0FF784854495284676477D2915002",1)</f>
        <v>=DISPIMG("ID_21B0FF784854495284676477D2915002",1)</v>
      </c>
      <c r="L76" s="17"/>
    </row>
    <row r="77" ht="80" customHeight="1" spans="1:12">
      <c r="A77" s="8">
        <v>74</v>
      </c>
      <c r="B77" s="8">
        <v>22016048</v>
      </c>
      <c r="C77" s="9" t="s">
        <v>90</v>
      </c>
      <c r="D77" s="8">
        <v>50</v>
      </c>
      <c r="E77" s="8">
        <v>9</v>
      </c>
      <c r="F77" s="8">
        <v>0</v>
      </c>
      <c r="G77" s="8">
        <v>59</v>
      </c>
      <c r="H77" s="8">
        <v>5.9</v>
      </c>
      <c r="I77" s="8">
        <v>74</v>
      </c>
      <c r="J77" s="15" t="s">
        <v>440</v>
      </c>
      <c r="K77" s="16" t="str">
        <f>_xlfn.DISPIMG("ID_ECEB3807D0B64D71A25E5802F1335E93",1)</f>
        <v>=DISPIMG("ID_ECEB3807D0B64D71A25E5802F1335E93",1)</v>
      </c>
      <c r="L77" s="17"/>
    </row>
    <row r="78" ht="80" customHeight="1" spans="1:12">
      <c r="A78" s="8">
        <v>75</v>
      </c>
      <c r="B78" s="8">
        <v>22016067</v>
      </c>
      <c r="C78" s="9" t="s">
        <v>114</v>
      </c>
      <c r="D78" s="8">
        <v>50</v>
      </c>
      <c r="E78" s="8">
        <v>9</v>
      </c>
      <c r="F78" s="8"/>
      <c r="G78" s="8">
        <v>59</v>
      </c>
      <c r="H78" s="8">
        <v>5.9</v>
      </c>
      <c r="I78" s="8">
        <v>75</v>
      </c>
      <c r="J78" s="15" t="s">
        <v>441</v>
      </c>
      <c r="K78" s="16" t="str">
        <f>_xlfn.DISPIMG("ID_C3A89D8C9BEA4203BE2D2EBC7D9BF4EF",1)</f>
        <v>=DISPIMG("ID_C3A89D8C9BEA4203BE2D2EBC7D9BF4EF",1)</v>
      </c>
      <c r="L78" s="17"/>
    </row>
    <row r="79" ht="80" customHeight="1" spans="1:12">
      <c r="A79" s="8">
        <v>76</v>
      </c>
      <c r="B79" s="8">
        <v>22016091</v>
      </c>
      <c r="C79" s="9" t="s">
        <v>115</v>
      </c>
      <c r="D79" s="8">
        <v>50</v>
      </c>
      <c r="E79" s="8">
        <v>6</v>
      </c>
      <c r="F79" s="8">
        <v>0</v>
      </c>
      <c r="G79" s="8">
        <v>56</v>
      </c>
      <c r="H79" s="8">
        <v>5.9</v>
      </c>
      <c r="I79" s="8">
        <v>76</v>
      </c>
      <c r="J79" s="15" t="s">
        <v>442</v>
      </c>
      <c r="K79" s="16" t="str">
        <f>_xlfn.DISPIMG("ID_208038C752924FD890AC0FBBE504887E",1)</f>
        <v>=DISPIMG("ID_208038C752924FD890AC0FBBE504887E",1)</v>
      </c>
      <c r="L79" s="17"/>
    </row>
    <row r="80" ht="80" customHeight="1" spans="1:12">
      <c r="A80" s="8">
        <v>77</v>
      </c>
      <c r="B80" s="8">
        <v>22016061</v>
      </c>
      <c r="C80" s="9" t="s">
        <v>134</v>
      </c>
      <c r="D80" s="8">
        <v>50</v>
      </c>
      <c r="E80" s="8">
        <v>9</v>
      </c>
      <c r="F80" s="8">
        <v>0</v>
      </c>
      <c r="G80" s="8">
        <v>59</v>
      </c>
      <c r="H80" s="8">
        <v>5.9</v>
      </c>
      <c r="I80" s="8">
        <v>77</v>
      </c>
      <c r="J80" s="18" t="s">
        <v>443</v>
      </c>
      <c r="K80" s="16" t="str">
        <f>_xlfn.DISPIMG("ID_6144C78AD50B423E880B0EF627613015",1)</f>
        <v>=DISPIMG("ID_6144C78AD50B423E880B0EF627613015",1)</v>
      </c>
      <c r="L80" s="17"/>
    </row>
    <row r="81" ht="80" customHeight="1" spans="1:12">
      <c r="A81" s="8">
        <v>78</v>
      </c>
      <c r="B81" s="8">
        <v>22016084</v>
      </c>
      <c r="C81" s="9" t="s">
        <v>75</v>
      </c>
      <c r="D81" s="8">
        <v>50</v>
      </c>
      <c r="E81" s="8">
        <v>8</v>
      </c>
      <c r="F81" s="8">
        <v>0</v>
      </c>
      <c r="G81" s="8">
        <v>58</v>
      </c>
      <c r="H81" s="8">
        <v>5.8</v>
      </c>
      <c r="I81" s="8">
        <v>78</v>
      </c>
      <c r="J81" s="15" t="s">
        <v>444</v>
      </c>
      <c r="K81" s="16" t="str">
        <f>_xlfn.DISPIMG("ID_BF8EE5BAC60A4F05A60E2A07EEC64C3B",1)</f>
        <v>=DISPIMG("ID_BF8EE5BAC60A4F05A60E2A07EEC64C3B",1)</v>
      </c>
      <c r="L81" s="17"/>
    </row>
    <row r="82" ht="80" customHeight="1" spans="1:12">
      <c r="A82" s="8">
        <v>79</v>
      </c>
      <c r="B82" s="8">
        <v>22016126</v>
      </c>
      <c r="C82" s="9" t="s">
        <v>140</v>
      </c>
      <c r="D82" s="8">
        <v>50</v>
      </c>
      <c r="E82" s="8">
        <v>8</v>
      </c>
      <c r="F82" s="8">
        <v>0</v>
      </c>
      <c r="G82" s="8">
        <v>58</v>
      </c>
      <c r="H82" s="8">
        <v>5.8</v>
      </c>
      <c r="I82" s="8">
        <v>79</v>
      </c>
      <c r="J82" s="15" t="s">
        <v>445</v>
      </c>
      <c r="K82" s="16" t="str">
        <f>_xlfn.DISPIMG("ID_043A676EB14441B69FAD0D5FCC819917",1)</f>
        <v>=DISPIMG("ID_043A676EB14441B69FAD0D5FCC819917",1)</v>
      </c>
      <c r="L82" s="17"/>
    </row>
    <row r="83" ht="80" customHeight="1" spans="1:12">
      <c r="A83" s="8">
        <v>80</v>
      </c>
      <c r="B83" s="8">
        <v>22016018</v>
      </c>
      <c r="C83" s="9" t="s">
        <v>113</v>
      </c>
      <c r="D83" s="8">
        <v>50</v>
      </c>
      <c r="E83" s="8">
        <v>7.5</v>
      </c>
      <c r="F83" s="8">
        <v>0</v>
      </c>
      <c r="G83" s="8">
        <v>57.5</v>
      </c>
      <c r="H83" s="8">
        <v>5.75</v>
      </c>
      <c r="I83" s="8">
        <v>80</v>
      </c>
      <c r="J83" s="15" t="s">
        <v>446</v>
      </c>
      <c r="K83" s="16" t="str">
        <f>_xlfn.DISPIMG("ID_78EA17A4F7994826AE315D722A5BEFCA",1)</f>
        <v>=DISPIMG("ID_78EA17A4F7994826AE315D722A5BEFCA",1)</v>
      </c>
      <c r="L83" s="17"/>
    </row>
    <row r="84" ht="80" customHeight="1" spans="1:12">
      <c r="A84" s="8">
        <v>81</v>
      </c>
      <c r="B84" s="8">
        <v>22016060</v>
      </c>
      <c r="C84" s="9" t="s">
        <v>41</v>
      </c>
      <c r="D84" s="8">
        <v>50</v>
      </c>
      <c r="E84" s="8">
        <v>7</v>
      </c>
      <c r="F84" s="8">
        <v>0</v>
      </c>
      <c r="G84" s="8">
        <v>57</v>
      </c>
      <c r="H84" s="8">
        <v>5.7</v>
      </c>
      <c r="I84" s="8">
        <v>81</v>
      </c>
      <c r="J84" s="15" t="s">
        <v>447</v>
      </c>
      <c r="K84" s="16" t="str">
        <f>_xlfn.DISPIMG("ID_4950FC959F3B455BA4DA67D62A03C41E",1)</f>
        <v>=DISPIMG("ID_4950FC959F3B455BA4DA67D62A03C41E",1)</v>
      </c>
      <c r="L84" s="17"/>
    </row>
    <row r="85" ht="80" customHeight="1" spans="1:12">
      <c r="A85" s="8">
        <v>82</v>
      </c>
      <c r="B85" s="8">
        <v>22016019</v>
      </c>
      <c r="C85" s="9" t="s">
        <v>69</v>
      </c>
      <c r="D85" s="8">
        <v>50</v>
      </c>
      <c r="E85" s="8">
        <v>7</v>
      </c>
      <c r="F85" s="8">
        <v>0</v>
      </c>
      <c r="G85" s="8">
        <v>57</v>
      </c>
      <c r="H85" s="8">
        <v>5.7</v>
      </c>
      <c r="I85" s="8">
        <v>82</v>
      </c>
      <c r="J85" s="15" t="s">
        <v>448</v>
      </c>
      <c r="K85" s="16" t="str">
        <f>_xlfn.DISPIMG("ID_716DE37237B24E1987677E5B23E9F875",1)</f>
        <v>=DISPIMG("ID_716DE37237B24E1987677E5B23E9F875",1)</v>
      </c>
      <c r="L85" s="17"/>
    </row>
    <row r="86" ht="80" customHeight="1" spans="1:12">
      <c r="A86" s="8">
        <v>83</v>
      </c>
      <c r="B86" s="8">
        <v>22016097</v>
      </c>
      <c r="C86" s="9" t="s">
        <v>92</v>
      </c>
      <c r="D86" s="8">
        <v>50</v>
      </c>
      <c r="E86" s="8">
        <v>6</v>
      </c>
      <c r="F86" s="8">
        <v>0</v>
      </c>
      <c r="G86" s="8">
        <v>56</v>
      </c>
      <c r="H86" s="8">
        <v>5.6</v>
      </c>
      <c r="I86" s="8">
        <v>83</v>
      </c>
      <c r="J86" s="15" t="s">
        <v>449</v>
      </c>
      <c r="K86" s="16" t="str">
        <f>_xlfn.DISPIMG("ID_CA1CEC3CB6C04BFBB02A3FD2C8132D34",1)</f>
        <v>=DISPIMG("ID_CA1CEC3CB6C04BFBB02A3FD2C8132D34",1)</v>
      </c>
      <c r="L86" s="17"/>
    </row>
    <row r="87" ht="102" customHeight="1" spans="1:12">
      <c r="A87" s="8">
        <v>84</v>
      </c>
      <c r="B87" s="8">
        <v>22016065</v>
      </c>
      <c r="C87" s="9" t="s">
        <v>96</v>
      </c>
      <c r="D87" s="8">
        <v>50</v>
      </c>
      <c r="E87" s="8">
        <v>6</v>
      </c>
      <c r="F87" s="8">
        <v>0</v>
      </c>
      <c r="G87" s="8">
        <v>56</v>
      </c>
      <c r="H87" s="8">
        <v>5.6</v>
      </c>
      <c r="I87" s="8">
        <v>84</v>
      </c>
      <c r="J87" s="15" t="s">
        <v>450</v>
      </c>
      <c r="K87" s="16" t="str">
        <f>_xlfn.DISPIMG("ID_191DA9E62129496D8025B0478C09F364",1)</f>
        <v>=DISPIMG("ID_191DA9E62129496D8025B0478C09F364",1)</v>
      </c>
      <c r="L87" s="17"/>
    </row>
    <row r="88" ht="100" customHeight="1" spans="1:12">
      <c r="A88" s="8">
        <v>85</v>
      </c>
      <c r="B88" s="8">
        <v>22016079</v>
      </c>
      <c r="C88" s="9" t="s">
        <v>104</v>
      </c>
      <c r="D88" s="8">
        <v>50</v>
      </c>
      <c r="E88" s="8">
        <v>6</v>
      </c>
      <c r="F88" s="8">
        <v>0</v>
      </c>
      <c r="G88" s="8">
        <v>56</v>
      </c>
      <c r="H88" s="8">
        <v>5.6</v>
      </c>
      <c r="I88" s="8">
        <v>85</v>
      </c>
      <c r="J88" s="15" t="s">
        <v>451</v>
      </c>
      <c r="K88" s="16" t="str">
        <f>_xlfn.DISPIMG("ID_3ABFE83BDD2D4887B6E1CDF9DF4D4DBB",1)</f>
        <v>=DISPIMG("ID_3ABFE83BDD2D4887B6E1CDF9DF4D4DBB",1)</v>
      </c>
      <c r="L88" s="17"/>
    </row>
    <row r="89" ht="100" customHeight="1" spans="1:12">
      <c r="A89" s="8">
        <v>86</v>
      </c>
      <c r="B89" s="8">
        <v>22016128</v>
      </c>
      <c r="C89" s="9" t="s">
        <v>106</v>
      </c>
      <c r="D89" s="8">
        <v>50</v>
      </c>
      <c r="E89" s="8">
        <v>6</v>
      </c>
      <c r="F89" s="8">
        <v>0</v>
      </c>
      <c r="G89" s="8">
        <v>56</v>
      </c>
      <c r="H89" s="8">
        <v>5.6</v>
      </c>
      <c r="I89" s="8">
        <v>86</v>
      </c>
      <c r="J89" s="15" t="s">
        <v>452</v>
      </c>
      <c r="K89" s="16" t="str">
        <f>_xlfn.DISPIMG("ID_C7F20CC0FFCC4B7383FA97803778BA93",1)</f>
        <v>=DISPIMG("ID_C7F20CC0FFCC4B7383FA97803778BA93",1)</v>
      </c>
      <c r="L89" s="17"/>
    </row>
    <row r="90" ht="100" customHeight="1" spans="1:12">
      <c r="A90" s="8">
        <v>87</v>
      </c>
      <c r="B90" s="8">
        <v>22016072</v>
      </c>
      <c r="C90" s="9" t="s">
        <v>53</v>
      </c>
      <c r="D90" s="8">
        <v>50</v>
      </c>
      <c r="E90" s="8">
        <v>5</v>
      </c>
      <c r="F90" s="8">
        <v>0</v>
      </c>
      <c r="G90" s="8">
        <v>55</v>
      </c>
      <c r="H90" s="8">
        <v>5.5</v>
      </c>
      <c r="I90" s="8">
        <v>87</v>
      </c>
      <c r="J90" s="15" t="s">
        <v>453</v>
      </c>
      <c r="K90" s="16" t="str">
        <f>_xlfn.DISPIMG("ID_651F17AE552D433C8582EB43509DB94A",1)</f>
        <v>=DISPIMG("ID_651F17AE552D433C8582EB43509DB94A",1)</v>
      </c>
      <c r="L90" s="17"/>
    </row>
    <row r="91" ht="100" customHeight="1" spans="1:12">
      <c r="A91" s="8">
        <v>88</v>
      </c>
      <c r="B91" s="8">
        <v>22016109</v>
      </c>
      <c r="C91" s="9" t="s">
        <v>78</v>
      </c>
      <c r="D91" s="8">
        <v>50</v>
      </c>
      <c r="E91" s="8">
        <v>5</v>
      </c>
      <c r="F91" s="8">
        <v>0</v>
      </c>
      <c r="G91" s="8">
        <v>55</v>
      </c>
      <c r="H91" s="8">
        <v>5.5</v>
      </c>
      <c r="I91" s="8">
        <v>88</v>
      </c>
      <c r="J91" s="15" t="s">
        <v>454</v>
      </c>
      <c r="K91" s="16" t="str">
        <f>_xlfn.DISPIMG("ID_C525C591659945FFBB563680CDA5B26F",1)</f>
        <v>=DISPIMG("ID_C525C591659945FFBB563680CDA5B26F",1)</v>
      </c>
      <c r="L91" s="17"/>
    </row>
    <row r="92" ht="100" customHeight="1" spans="1:12">
      <c r="A92" s="8">
        <v>89</v>
      </c>
      <c r="B92" s="8">
        <v>22016099</v>
      </c>
      <c r="C92" s="9" t="s">
        <v>97</v>
      </c>
      <c r="D92" s="8">
        <v>50</v>
      </c>
      <c r="E92" s="8">
        <v>5</v>
      </c>
      <c r="F92" s="8">
        <v>0</v>
      </c>
      <c r="G92" s="8">
        <v>55</v>
      </c>
      <c r="H92" s="8">
        <v>5.5</v>
      </c>
      <c r="I92" s="8">
        <v>89</v>
      </c>
      <c r="J92" s="15" t="s">
        <v>455</v>
      </c>
      <c r="K92" s="16" t="str">
        <f>_xlfn.DISPIMG("ID_04701E065E4345CE9256470AE83F08AC",1)</f>
        <v>=DISPIMG("ID_04701E065E4345CE9256470AE83F08AC",1)</v>
      </c>
      <c r="L92" s="17"/>
    </row>
    <row r="93" ht="100" customHeight="1" spans="1:12">
      <c r="A93" s="8">
        <v>90</v>
      </c>
      <c r="B93" s="8">
        <v>22016055</v>
      </c>
      <c r="C93" s="9" t="s">
        <v>105</v>
      </c>
      <c r="D93" s="8">
        <v>50</v>
      </c>
      <c r="E93" s="8">
        <v>5</v>
      </c>
      <c r="F93" s="8">
        <v>0</v>
      </c>
      <c r="G93" s="8">
        <v>55</v>
      </c>
      <c r="H93" s="8">
        <v>5.5</v>
      </c>
      <c r="I93" s="8">
        <v>90</v>
      </c>
      <c r="J93" s="15" t="s">
        <v>456</v>
      </c>
      <c r="K93" s="16" t="str">
        <f>_xlfn.DISPIMG("ID_CA06AA57F95D44D0A313B43FEF070E6A",1)</f>
        <v>=DISPIMG("ID_CA06AA57F95D44D0A313B43FEF070E6A",1)</v>
      </c>
      <c r="L93" s="17"/>
    </row>
    <row r="94" ht="100" customHeight="1" spans="1:12">
      <c r="A94" s="8">
        <v>91</v>
      </c>
      <c r="B94" s="8">
        <v>22016121</v>
      </c>
      <c r="C94" s="9" t="s">
        <v>111</v>
      </c>
      <c r="D94" s="8">
        <v>50</v>
      </c>
      <c r="E94" s="8">
        <v>5</v>
      </c>
      <c r="F94" s="8">
        <v>0</v>
      </c>
      <c r="G94" s="8">
        <v>55</v>
      </c>
      <c r="H94" s="8">
        <v>5.5</v>
      </c>
      <c r="I94" s="8">
        <v>91</v>
      </c>
      <c r="J94" s="15" t="s">
        <v>457</v>
      </c>
      <c r="K94" s="16" t="str">
        <f>_xlfn.DISPIMG("ID_B0B6A9017BF64C718F3A1E0AA069483D",1)</f>
        <v>=DISPIMG("ID_B0B6A9017BF64C718F3A1E0AA069483D",1)</v>
      </c>
      <c r="L94" s="17"/>
    </row>
    <row r="95" ht="100" customHeight="1" spans="1:12">
      <c r="A95" s="8">
        <v>92</v>
      </c>
      <c r="B95" s="8">
        <v>22016031</v>
      </c>
      <c r="C95" s="9" t="s">
        <v>137</v>
      </c>
      <c r="D95" s="8">
        <v>50</v>
      </c>
      <c r="E95" s="8">
        <v>5</v>
      </c>
      <c r="F95" s="8">
        <v>0</v>
      </c>
      <c r="G95" s="8">
        <v>55</v>
      </c>
      <c r="H95" s="8">
        <v>5.5</v>
      </c>
      <c r="I95" s="8">
        <v>92</v>
      </c>
      <c r="J95" s="15" t="s">
        <v>458</v>
      </c>
      <c r="K95" s="16" t="str">
        <f>_xlfn.DISPIMG("ID_EB3F3B86038D40CFB7425EAE957D377B",1)</f>
        <v>=DISPIMG("ID_EB3F3B86038D40CFB7425EAE957D377B",1)</v>
      </c>
      <c r="L95" s="17"/>
    </row>
    <row r="96" ht="100" customHeight="1" spans="1:12">
      <c r="A96" s="8">
        <v>93</v>
      </c>
      <c r="B96" s="8">
        <v>22073027</v>
      </c>
      <c r="C96" s="9" t="s">
        <v>95</v>
      </c>
      <c r="D96" s="8">
        <v>50</v>
      </c>
      <c r="E96" s="8">
        <v>4</v>
      </c>
      <c r="F96" s="8">
        <v>0</v>
      </c>
      <c r="G96" s="8">
        <v>54</v>
      </c>
      <c r="H96" s="8">
        <v>5.4</v>
      </c>
      <c r="I96" s="8">
        <v>93</v>
      </c>
      <c r="J96" s="15" t="s">
        <v>459</v>
      </c>
      <c r="K96" s="16" t="str">
        <f>_xlfn.DISPIMG("ID_9B13A1102BCE4BA1A193867BE9518D9E",1)</f>
        <v>=DISPIMG("ID_9B13A1102BCE4BA1A193867BE9518D9E",1)</v>
      </c>
      <c r="L96" s="17"/>
    </row>
    <row r="97" ht="100" customHeight="1" spans="1:12">
      <c r="A97" s="8">
        <v>94</v>
      </c>
      <c r="B97" s="8">
        <v>22016036</v>
      </c>
      <c r="C97" s="9" t="s">
        <v>120</v>
      </c>
      <c r="D97" s="8">
        <v>50</v>
      </c>
      <c r="E97" s="8">
        <v>4</v>
      </c>
      <c r="F97" s="8">
        <v>0</v>
      </c>
      <c r="G97" s="8">
        <v>54</v>
      </c>
      <c r="H97" s="8">
        <v>5.4</v>
      </c>
      <c r="I97" s="8">
        <v>94</v>
      </c>
      <c r="J97" s="15" t="s">
        <v>460</v>
      </c>
      <c r="K97" s="16" t="str">
        <f>_xlfn.DISPIMG("ID_9F08D81DDE294D61B2EE471E8DA7C282",1)</f>
        <v>=DISPIMG("ID_9F08D81DDE294D61B2EE471E8DA7C282",1)</v>
      </c>
      <c r="L97" s="17"/>
    </row>
    <row r="98" ht="100" customHeight="1" spans="1:12">
      <c r="A98" s="8">
        <v>95</v>
      </c>
      <c r="B98" s="8">
        <v>22016125</v>
      </c>
      <c r="C98" s="9" t="s">
        <v>124</v>
      </c>
      <c r="D98" s="8">
        <v>50</v>
      </c>
      <c r="E98" s="24">
        <v>4</v>
      </c>
      <c r="F98" s="8">
        <v>0</v>
      </c>
      <c r="G98" s="8">
        <v>54</v>
      </c>
      <c r="H98" s="8">
        <v>5.4</v>
      </c>
      <c r="I98" s="8">
        <v>95</v>
      </c>
      <c r="J98" s="15" t="s">
        <v>461</v>
      </c>
      <c r="K98" s="16" t="str">
        <f>_xlfn.DISPIMG("ID_CB8D46DFAAF843EE9295AE23D403D292",1)</f>
        <v>=DISPIMG("ID_CB8D46DFAAF843EE9295AE23D403D292",1)</v>
      </c>
      <c r="L98" s="17"/>
    </row>
    <row r="99" ht="100" customHeight="1" spans="1:12">
      <c r="A99" s="8">
        <v>96</v>
      </c>
      <c r="B99" s="8">
        <v>22016123</v>
      </c>
      <c r="C99" s="9" t="s">
        <v>130</v>
      </c>
      <c r="D99" s="8">
        <v>50</v>
      </c>
      <c r="E99" s="8">
        <v>4</v>
      </c>
      <c r="F99" s="8">
        <v>0</v>
      </c>
      <c r="G99" s="8">
        <v>54</v>
      </c>
      <c r="H99" s="8">
        <v>5.4</v>
      </c>
      <c r="I99" s="8">
        <v>96</v>
      </c>
      <c r="J99" s="15" t="s">
        <v>462</v>
      </c>
      <c r="K99" s="16" t="str">
        <f>_xlfn.DISPIMG("ID_5896ECA6D1814A708130816ED3EC3BEF",1)</f>
        <v>=DISPIMG("ID_5896ECA6D1814A708130816ED3EC3BEF",1)</v>
      </c>
      <c r="L99" s="17"/>
    </row>
    <row r="100" ht="100" customHeight="1" spans="1:12">
      <c r="A100" s="8">
        <v>97</v>
      </c>
      <c r="B100" s="8">
        <v>22016100</v>
      </c>
      <c r="C100" s="9" t="s">
        <v>136</v>
      </c>
      <c r="D100" s="8">
        <v>50</v>
      </c>
      <c r="E100" s="8">
        <v>4</v>
      </c>
      <c r="F100" s="8">
        <v>0</v>
      </c>
      <c r="G100" s="8">
        <v>54</v>
      </c>
      <c r="H100" s="8">
        <v>5.4</v>
      </c>
      <c r="I100" s="8">
        <v>97</v>
      </c>
      <c r="J100" s="15" t="s">
        <v>463</v>
      </c>
      <c r="K100" s="16" t="str">
        <f>_xlfn.DISPIMG("ID_0484D039E08140DDB632B88ACFC19E61",1)</f>
        <v>=DISPIMG("ID_0484D039E08140DDB632B88ACFC19E61",1)</v>
      </c>
      <c r="L100" s="17"/>
    </row>
    <row r="101" ht="100" customHeight="1" spans="1:12">
      <c r="A101" s="8">
        <v>98</v>
      </c>
      <c r="B101" s="8">
        <v>22016113</v>
      </c>
      <c r="C101" s="9" t="s">
        <v>52</v>
      </c>
      <c r="D101" s="8">
        <v>50</v>
      </c>
      <c r="E101" s="8">
        <v>3.5</v>
      </c>
      <c r="F101" s="8">
        <v>0</v>
      </c>
      <c r="G101" s="8">
        <v>53.5</v>
      </c>
      <c r="H101" s="8">
        <v>5.35</v>
      </c>
      <c r="I101" s="8">
        <v>98</v>
      </c>
      <c r="J101" s="15" t="s">
        <v>464</v>
      </c>
      <c r="K101" s="16" t="str">
        <f>_xlfn.DISPIMG("ID_C64C06E5E57840D39EA18268A4231280",1)</f>
        <v>=DISPIMG("ID_C64C06E5E57840D39EA18268A4231280",1)</v>
      </c>
      <c r="L101" s="17"/>
    </row>
    <row r="102" ht="100" customHeight="1" spans="1:12">
      <c r="A102" s="8">
        <v>99</v>
      </c>
      <c r="B102" s="8">
        <v>22016047</v>
      </c>
      <c r="C102" s="9" t="s">
        <v>121</v>
      </c>
      <c r="D102" s="8">
        <v>50</v>
      </c>
      <c r="E102" s="8">
        <v>3</v>
      </c>
      <c r="F102" s="8">
        <v>0</v>
      </c>
      <c r="G102" s="8">
        <v>53</v>
      </c>
      <c r="H102" s="8">
        <v>5.3</v>
      </c>
      <c r="I102" s="8">
        <v>99</v>
      </c>
      <c r="J102" s="15" t="s">
        <v>465</v>
      </c>
      <c r="K102" s="16" t="str">
        <f>_xlfn.DISPIMG("ID_04BE0CA6A37F4ADD8894AA17CE2A417F",1)</f>
        <v>=DISPIMG("ID_04BE0CA6A37F4ADD8894AA17CE2A417F",1)</v>
      </c>
      <c r="L102" s="17"/>
    </row>
    <row r="103" ht="100" customHeight="1" spans="1:12">
      <c r="A103" s="8">
        <v>100</v>
      </c>
      <c r="B103" s="8">
        <v>22016112</v>
      </c>
      <c r="C103" s="9" t="s">
        <v>45</v>
      </c>
      <c r="D103" s="8">
        <v>50</v>
      </c>
      <c r="E103" s="8">
        <v>3</v>
      </c>
      <c r="F103" s="8">
        <v>0</v>
      </c>
      <c r="G103" s="8">
        <v>53</v>
      </c>
      <c r="H103" s="8">
        <v>5.3</v>
      </c>
      <c r="I103" s="8">
        <v>100</v>
      </c>
      <c r="J103" s="15" t="s">
        <v>466</v>
      </c>
      <c r="K103" s="16" t="str">
        <f>_xlfn.DISPIMG("ID_44507B436E474F93871D75BDF367241D",1)</f>
        <v>=DISPIMG("ID_44507B436E474F93871D75BDF367241D",1)</v>
      </c>
      <c r="L103" s="17"/>
    </row>
    <row r="104" ht="47" customHeight="1" spans="1:12">
      <c r="A104" s="8">
        <v>101</v>
      </c>
      <c r="B104" s="8">
        <v>22016115</v>
      </c>
      <c r="C104" s="9" t="s">
        <v>132</v>
      </c>
      <c r="D104" s="8">
        <v>50</v>
      </c>
      <c r="E104" s="8">
        <v>3</v>
      </c>
      <c r="F104" s="8">
        <v>0</v>
      </c>
      <c r="G104" s="8">
        <v>53</v>
      </c>
      <c r="H104" s="8">
        <v>5.3</v>
      </c>
      <c r="I104" s="8">
        <v>101</v>
      </c>
      <c r="J104" s="25" t="s">
        <v>467</v>
      </c>
      <c r="K104" s="16" t="str">
        <f>_xlfn.DISPIMG("ID_5DE62B7D44BE496A915BCFD58E10E6DB",1)</f>
        <v>=DISPIMG("ID_5DE62B7D44BE496A915BCFD58E10E6DB",1)</v>
      </c>
      <c r="L104" s="17"/>
    </row>
    <row r="105" ht="52.8" spans="1:12">
      <c r="A105" s="8">
        <v>102</v>
      </c>
      <c r="B105" s="8">
        <v>22016089</v>
      </c>
      <c r="C105" s="9" t="s">
        <v>67</v>
      </c>
      <c r="D105" s="8">
        <v>50</v>
      </c>
      <c r="E105" s="8">
        <v>2</v>
      </c>
      <c r="F105" s="8">
        <v>0</v>
      </c>
      <c r="G105" s="8">
        <v>52</v>
      </c>
      <c r="H105" s="8">
        <v>5.2</v>
      </c>
      <c r="I105" s="8">
        <v>102</v>
      </c>
      <c r="J105" s="15" t="s">
        <v>468</v>
      </c>
      <c r="K105" s="16" t="str">
        <f>_xlfn.DISPIMG("ID_94345EE447614650BBE7DA3340E368C1",1)</f>
        <v>=DISPIMG("ID_94345EE447614650BBE7DA3340E368C1",1)</v>
      </c>
      <c r="L105" s="17"/>
    </row>
    <row r="106" ht="70" customHeight="1" spans="1:12">
      <c r="A106" s="8">
        <v>103</v>
      </c>
      <c r="B106" s="8">
        <v>22016032</v>
      </c>
      <c r="C106" s="9" t="s">
        <v>70</v>
      </c>
      <c r="D106" s="8">
        <v>50</v>
      </c>
      <c r="E106" s="8">
        <v>2</v>
      </c>
      <c r="F106" s="8">
        <v>0</v>
      </c>
      <c r="G106" s="8">
        <v>52</v>
      </c>
      <c r="H106" s="8">
        <v>5.2</v>
      </c>
      <c r="I106" s="8">
        <v>103</v>
      </c>
      <c r="J106" s="15" t="s">
        <v>469</v>
      </c>
      <c r="K106" s="16" t="str">
        <f>_xlfn.DISPIMG("ID_9F968E88E90A46AA8E7370A91F9F8E48",1)</f>
        <v>=DISPIMG("ID_9F968E88E90A46AA8E7370A91F9F8E48",1)</v>
      </c>
      <c r="L106" s="17"/>
    </row>
    <row r="107" ht="70" customHeight="1" spans="1:12">
      <c r="A107" s="8">
        <v>104</v>
      </c>
      <c r="B107" s="8">
        <v>22016106</v>
      </c>
      <c r="C107" s="9" t="s">
        <v>89</v>
      </c>
      <c r="D107" s="8">
        <v>50</v>
      </c>
      <c r="E107" s="8">
        <v>2</v>
      </c>
      <c r="F107" s="8">
        <v>0</v>
      </c>
      <c r="G107" s="8">
        <v>52</v>
      </c>
      <c r="H107" s="8">
        <v>5.2</v>
      </c>
      <c r="I107" s="8">
        <v>104</v>
      </c>
      <c r="J107" s="15" t="s">
        <v>470</v>
      </c>
      <c r="K107" s="16" t="str">
        <f>_xlfn.DISPIMG("ID_C9EA68756E2E4EB48F20EC7369461E6B",1)</f>
        <v>=DISPIMG("ID_C9EA68756E2E4EB48F20EC7369461E6B",1)</v>
      </c>
      <c r="L107" s="17"/>
    </row>
    <row r="108" ht="70" customHeight="1" spans="1:12">
      <c r="A108" s="8">
        <v>105</v>
      </c>
      <c r="B108" s="8">
        <v>22016050</v>
      </c>
      <c r="C108" s="9" t="s">
        <v>98</v>
      </c>
      <c r="D108" s="8">
        <v>50</v>
      </c>
      <c r="E108" s="8">
        <v>2</v>
      </c>
      <c r="F108" s="8">
        <v>0</v>
      </c>
      <c r="G108" s="8">
        <v>52</v>
      </c>
      <c r="H108" s="8">
        <v>5.2</v>
      </c>
      <c r="I108" s="8">
        <v>105</v>
      </c>
      <c r="J108" s="15" t="s">
        <v>471</v>
      </c>
      <c r="K108" s="16" t="str">
        <f>_xlfn.DISPIMG("ID_F6943BBB187044639C94D90DB324727A",1)</f>
        <v>=DISPIMG("ID_F6943BBB187044639C94D90DB324727A",1)</v>
      </c>
      <c r="L108" s="17"/>
    </row>
    <row r="109" ht="70" customHeight="1" spans="1:12">
      <c r="A109" s="8">
        <v>106</v>
      </c>
      <c r="B109" s="8">
        <v>22016006</v>
      </c>
      <c r="C109" s="9" t="s">
        <v>125</v>
      </c>
      <c r="D109" s="8">
        <v>50</v>
      </c>
      <c r="E109" s="8">
        <v>2</v>
      </c>
      <c r="F109" s="8">
        <v>0</v>
      </c>
      <c r="G109" s="8">
        <v>52</v>
      </c>
      <c r="H109" s="8">
        <v>5.2</v>
      </c>
      <c r="I109" s="8">
        <v>106</v>
      </c>
      <c r="J109" s="15" t="s">
        <v>472</v>
      </c>
      <c r="K109" s="16" t="str">
        <f>_xlfn.DISPIMG("ID_6D9E60BB62604071BB7D7CA30ABE8C93",1)</f>
        <v>=DISPIMG("ID_6D9E60BB62604071BB7D7CA30ABE8C93",1)</v>
      </c>
      <c r="L109" s="17"/>
    </row>
    <row r="110" ht="70" customHeight="1" spans="1:12">
      <c r="A110" s="8">
        <v>107</v>
      </c>
      <c r="B110" s="8">
        <v>22016108</v>
      </c>
      <c r="C110" s="9" t="s">
        <v>131</v>
      </c>
      <c r="D110" s="8">
        <v>50</v>
      </c>
      <c r="E110" s="8">
        <v>2</v>
      </c>
      <c r="F110" s="8">
        <v>0</v>
      </c>
      <c r="G110" s="8">
        <v>52</v>
      </c>
      <c r="H110" s="8">
        <v>5.2</v>
      </c>
      <c r="I110" s="8">
        <v>107</v>
      </c>
      <c r="J110" s="15" t="s">
        <v>473</v>
      </c>
      <c r="K110" s="16" t="str">
        <f>_xlfn.DISPIMG("ID_C2959E4462F94FEEB7E46F580F3B3D20",1)</f>
        <v>=DISPIMG("ID_C2959E4462F94FEEB7E46F580F3B3D20",1)</v>
      </c>
      <c r="L110" s="17"/>
    </row>
    <row r="111" ht="70" customHeight="1" spans="1:12">
      <c r="A111" s="8">
        <v>108</v>
      </c>
      <c r="B111" s="8">
        <v>22016010</v>
      </c>
      <c r="C111" s="9" t="s">
        <v>135</v>
      </c>
      <c r="D111" s="8">
        <v>50</v>
      </c>
      <c r="E111" s="8">
        <v>2</v>
      </c>
      <c r="F111" s="8">
        <v>0</v>
      </c>
      <c r="G111" s="8">
        <v>52</v>
      </c>
      <c r="H111" s="8">
        <v>5.2</v>
      </c>
      <c r="I111" s="8">
        <v>108</v>
      </c>
      <c r="J111" s="15" t="s">
        <v>474</v>
      </c>
      <c r="K111" s="16" t="str">
        <f>_xlfn.DISPIMG("ID_308DCD4DE3AD46B8B7FE00554ACF8C1F",1)</f>
        <v>=DISPIMG("ID_308DCD4DE3AD46B8B7FE00554ACF8C1F",1)</v>
      </c>
      <c r="L111" s="17"/>
    </row>
    <row r="112" ht="70" customHeight="1" spans="1:12">
      <c r="A112" s="8">
        <v>109</v>
      </c>
      <c r="B112" s="8">
        <v>22016042</v>
      </c>
      <c r="C112" s="9" t="s">
        <v>100</v>
      </c>
      <c r="D112" s="8">
        <v>50</v>
      </c>
      <c r="E112" s="8">
        <v>1</v>
      </c>
      <c r="F112" s="8">
        <v>0</v>
      </c>
      <c r="G112" s="8">
        <v>51</v>
      </c>
      <c r="H112" s="8">
        <v>5.1</v>
      </c>
      <c r="I112" s="8">
        <v>109</v>
      </c>
      <c r="J112" s="25" t="s">
        <v>475</v>
      </c>
      <c r="K112" s="16" t="str">
        <f>_xlfn.DISPIMG("ID_1A9FE52C8B4143B1B6788D3DE0E91002",1)</f>
        <v>=DISPIMG("ID_1A9FE52C8B4143B1B6788D3DE0E91002",1)</v>
      </c>
      <c r="L112" s="17"/>
    </row>
    <row r="113" ht="70" customHeight="1" spans="1:12">
      <c r="A113" s="8">
        <v>110</v>
      </c>
      <c r="B113" s="8">
        <v>22016081</v>
      </c>
      <c r="C113" s="9" t="s">
        <v>99</v>
      </c>
      <c r="D113" s="8">
        <v>50</v>
      </c>
      <c r="E113" s="8">
        <v>1</v>
      </c>
      <c r="F113" s="8">
        <v>0</v>
      </c>
      <c r="G113" s="8">
        <v>51</v>
      </c>
      <c r="H113" s="8">
        <v>5.1</v>
      </c>
      <c r="I113" s="8">
        <v>110</v>
      </c>
      <c r="J113" s="25" t="s">
        <v>476</v>
      </c>
      <c r="K113" s="16" t="str">
        <f>_xlfn.DISPIMG("ID_B457D3B09B794E90AE318F0FAFBD8AD1",1)</f>
        <v>=DISPIMG("ID_B457D3B09B794E90AE318F0FAFBD8AD1",1)</v>
      </c>
      <c r="L113" s="17"/>
    </row>
    <row r="114" ht="70" customHeight="1" spans="1:12">
      <c r="A114" s="8">
        <v>111</v>
      </c>
      <c r="B114" s="8">
        <v>22016119</v>
      </c>
      <c r="C114" s="9" t="s">
        <v>107</v>
      </c>
      <c r="D114" s="8">
        <v>50</v>
      </c>
      <c r="E114" s="8">
        <v>1</v>
      </c>
      <c r="F114" s="8">
        <v>0</v>
      </c>
      <c r="G114" s="8">
        <v>51</v>
      </c>
      <c r="H114" s="8">
        <v>5.1</v>
      </c>
      <c r="I114" s="8">
        <v>111</v>
      </c>
      <c r="J114" s="26" t="s">
        <v>477</v>
      </c>
      <c r="K114" s="16" t="str">
        <f>_xlfn.DISPIMG("ID_9146E45E7DDE46FD8260E8BF313F0411",1)</f>
        <v>=DISPIMG("ID_9146E45E7DDE46FD8260E8BF313F0411",1)</v>
      </c>
      <c r="L114" s="17"/>
    </row>
    <row r="115" ht="70" customHeight="1" spans="1:12">
      <c r="A115" s="8">
        <v>112</v>
      </c>
      <c r="B115" s="8">
        <v>22016043</v>
      </c>
      <c r="C115" s="9" t="s">
        <v>108</v>
      </c>
      <c r="D115" s="8">
        <v>50</v>
      </c>
      <c r="E115" s="8">
        <v>1</v>
      </c>
      <c r="F115" s="8">
        <v>0</v>
      </c>
      <c r="G115" s="8">
        <v>51</v>
      </c>
      <c r="H115" s="8">
        <v>5.1</v>
      </c>
      <c r="I115" s="8">
        <v>112</v>
      </c>
      <c r="J115" s="25" t="s">
        <v>478</v>
      </c>
      <c r="K115" s="16" t="str">
        <f>_xlfn.DISPIMG("ID_517315E488C74A29B63269D4F63D58EC",1)</f>
        <v>=DISPIMG("ID_517315E488C74A29B63269D4F63D58EC",1)</v>
      </c>
      <c r="L115" s="17"/>
    </row>
    <row r="116" ht="70" customHeight="1" spans="1:12">
      <c r="A116" s="8">
        <v>113</v>
      </c>
      <c r="B116" s="8">
        <v>22016015</v>
      </c>
      <c r="C116" s="9" t="s">
        <v>109</v>
      </c>
      <c r="D116" s="8">
        <v>50</v>
      </c>
      <c r="E116" s="8">
        <v>1</v>
      </c>
      <c r="F116" s="8">
        <v>0</v>
      </c>
      <c r="G116" s="8">
        <v>51</v>
      </c>
      <c r="H116" s="8">
        <v>5.1</v>
      </c>
      <c r="I116" s="8">
        <v>113</v>
      </c>
      <c r="J116" s="15" t="s">
        <v>479</v>
      </c>
      <c r="K116" s="16" t="str">
        <f>_xlfn.DISPIMG("ID_ABF8809C60CD46199E7A83DEB04F63C8",1)</f>
        <v>=DISPIMG("ID_ABF8809C60CD46199E7A83DEB04F63C8",1)</v>
      </c>
      <c r="L116" s="17"/>
    </row>
    <row r="117" ht="70" customHeight="1" spans="1:12">
      <c r="A117" s="8">
        <v>114</v>
      </c>
      <c r="B117" s="8">
        <v>22016011</v>
      </c>
      <c r="C117" s="9" t="s">
        <v>110</v>
      </c>
      <c r="D117" s="8">
        <v>50</v>
      </c>
      <c r="E117" s="8">
        <v>1</v>
      </c>
      <c r="F117" s="8">
        <v>0</v>
      </c>
      <c r="G117" s="8">
        <v>51</v>
      </c>
      <c r="H117" s="8">
        <v>5.1</v>
      </c>
      <c r="I117" s="8">
        <v>114</v>
      </c>
      <c r="J117" s="25" t="s">
        <v>480</v>
      </c>
      <c r="K117" s="16" t="str">
        <f>_xlfn.DISPIMG("ID_95532AE261A64262AD9A08125A11FCA0",1)</f>
        <v>=DISPIMG("ID_95532AE261A64262AD9A08125A11FCA0",1)</v>
      </c>
      <c r="L117" s="17"/>
    </row>
    <row r="118" ht="70" customHeight="1" spans="1:12">
      <c r="A118" s="8">
        <v>115</v>
      </c>
      <c r="B118" s="8">
        <v>22016103</v>
      </c>
      <c r="C118" s="9" t="s">
        <v>129</v>
      </c>
      <c r="D118" s="8">
        <v>50</v>
      </c>
      <c r="E118" s="8">
        <v>1</v>
      </c>
      <c r="F118" s="8">
        <v>0</v>
      </c>
      <c r="G118" s="8">
        <v>51</v>
      </c>
      <c r="H118" s="8">
        <v>5.1</v>
      </c>
      <c r="I118" s="8">
        <v>115</v>
      </c>
      <c r="J118" s="15" t="s">
        <v>481</v>
      </c>
      <c r="K118" s="16" t="str">
        <f>_xlfn.DISPIMG("ID_46125B1270FA4D689FC6003564248873",1)</f>
        <v>=DISPIMG("ID_46125B1270FA4D689FC6003564248873",1)</v>
      </c>
      <c r="L118" s="17"/>
    </row>
    <row r="119" ht="70" customHeight="1" spans="1:12">
      <c r="A119" s="8">
        <v>116</v>
      </c>
      <c r="B119" s="8">
        <v>22016034</v>
      </c>
      <c r="C119" s="9" t="s">
        <v>143</v>
      </c>
      <c r="D119" s="8">
        <v>50</v>
      </c>
      <c r="E119" s="8">
        <v>1</v>
      </c>
      <c r="F119" s="8">
        <v>0</v>
      </c>
      <c r="G119" s="8">
        <v>51</v>
      </c>
      <c r="H119" s="8">
        <v>5.1</v>
      </c>
      <c r="I119" s="8">
        <v>116</v>
      </c>
      <c r="J119" s="15" t="s">
        <v>482</v>
      </c>
      <c r="K119" s="16" t="str">
        <f>_xlfn.DISPIMG("ID_C6792EEE09284FDCA493C8226D5C51CF",1)</f>
        <v>=DISPIMG("ID_C6792EEE09284FDCA493C8226D5C51CF",1)</v>
      </c>
      <c r="L119" s="17"/>
    </row>
    <row r="120" ht="70" customHeight="1" spans="1:12">
      <c r="A120" s="8">
        <v>117</v>
      </c>
      <c r="B120" s="8">
        <v>22016026</v>
      </c>
      <c r="C120" s="9" t="s">
        <v>150</v>
      </c>
      <c r="D120" s="8">
        <v>50</v>
      </c>
      <c r="E120" s="8">
        <v>1</v>
      </c>
      <c r="F120" s="8"/>
      <c r="G120" s="8">
        <v>51</v>
      </c>
      <c r="H120" s="8">
        <v>5.1</v>
      </c>
      <c r="I120" s="8">
        <v>117</v>
      </c>
      <c r="J120" s="25" t="s">
        <v>483</v>
      </c>
      <c r="K120" s="16" t="str">
        <f>_xlfn.DISPIMG("ID_A27CAD59BD58444AAD8A42D5018B437F",1)</f>
        <v>=DISPIMG("ID_A27CAD59BD58444AAD8A42D5018B437F",1)</v>
      </c>
      <c r="L120" s="17"/>
    </row>
    <row r="121" ht="70" customHeight="1" spans="1:12">
      <c r="A121" s="8">
        <v>118</v>
      </c>
      <c r="B121" s="8">
        <v>22016117</v>
      </c>
      <c r="C121" s="9" t="s">
        <v>156</v>
      </c>
      <c r="D121" s="8">
        <v>50</v>
      </c>
      <c r="E121" s="8">
        <v>1</v>
      </c>
      <c r="F121" s="8">
        <v>0</v>
      </c>
      <c r="G121" s="8">
        <v>51</v>
      </c>
      <c r="H121" s="8">
        <v>5.1</v>
      </c>
      <c r="I121" s="8">
        <v>118</v>
      </c>
      <c r="J121" s="25" t="s">
        <v>484</v>
      </c>
      <c r="K121" s="16" t="str">
        <f>_xlfn.DISPIMG("ID_B2F00425A44543E5A198981DA0246A5C",1)</f>
        <v>=DISPIMG("ID_B2F00425A44543E5A198981DA0246A5C",1)</v>
      </c>
      <c r="L121" s="17"/>
    </row>
    <row r="122" ht="18.25" spans="1:12">
      <c r="A122" s="8">
        <v>119</v>
      </c>
      <c r="B122" s="8">
        <v>22016111</v>
      </c>
      <c r="C122" s="9" t="s">
        <v>60</v>
      </c>
      <c r="D122" s="8">
        <v>50</v>
      </c>
      <c r="E122" s="8">
        <v>0</v>
      </c>
      <c r="F122" s="8">
        <v>0</v>
      </c>
      <c r="G122" s="8">
        <v>50</v>
      </c>
      <c r="H122" s="8">
        <v>5</v>
      </c>
      <c r="I122" s="8">
        <v>119</v>
      </c>
      <c r="J122" s="25" t="s">
        <v>126</v>
      </c>
      <c r="K122" s="16" t="str">
        <f>_xlfn.DISPIMG("ID_BD0703315A484F4199E198E73182BA66",1)</f>
        <v>=DISPIMG("ID_BD0703315A484F4199E198E73182BA66",1)</v>
      </c>
      <c r="L122" s="17"/>
    </row>
    <row r="123" ht="16" spans="1:12">
      <c r="A123" s="8">
        <v>120</v>
      </c>
      <c r="B123" s="8">
        <v>22016107</v>
      </c>
      <c r="C123" s="9" t="s">
        <v>112</v>
      </c>
      <c r="D123" s="8">
        <v>50</v>
      </c>
      <c r="E123" s="8">
        <v>0</v>
      </c>
      <c r="F123" s="8">
        <v>0</v>
      </c>
      <c r="G123" s="8">
        <v>50</v>
      </c>
      <c r="H123" s="8">
        <v>5</v>
      </c>
      <c r="I123" s="8">
        <v>120</v>
      </c>
      <c r="J123" s="15" t="s">
        <v>126</v>
      </c>
      <c r="K123" s="16" t="str">
        <f>_xlfn.DISPIMG("ID_877B6D2260D542B5875EAD5E0226329A",1)</f>
        <v>=DISPIMG("ID_877B6D2260D542B5875EAD5E0226329A",1)</v>
      </c>
      <c r="L123" s="17"/>
    </row>
    <row r="124" ht="16" spans="1:12">
      <c r="A124" s="8">
        <v>121</v>
      </c>
      <c r="B124" s="8">
        <v>22016003</v>
      </c>
      <c r="C124" s="9" t="s">
        <v>116</v>
      </c>
      <c r="D124" s="8">
        <v>50</v>
      </c>
      <c r="E124" s="8">
        <v>0</v>
      </c>
      <c r="F124" s="8">
        <v>0</v>
      </c>
      <c r="G124" s="8">
        <v>50</v>
      </c>
      <c r="H124" s="8">
        <v>5</v>
      </c>
      <c r="I124" s="8">
        <v>121</v>
      </c>
      <c r="J124" s="25" t="s">
        <v>126</v>
      </c>
      <c r="K124" s="16" t="str">
        <f>_xlfn.DISPIMG("ID_29AAC9183E3046688FFF0322CE4FFE50",1)</f>
        <v>=DISPIMG("ID_29AAC9183E3046688FFF0322CE4FFE50",1)</v>
      </c>
      <c r="L124" s="17"/>
    </row>
    <row r="125" ht="13.75" spans="1:12">
      <c r="A125" s="8">
        <v>122</v>
      </c>
      <c r="B125" s="8">
        <v>22016017</v>
      </c>
      <c r="C125" s="9" t="s">
        <v>117</v>
      </c>
      <c r="D125" s="8">
        <v>50</v>
      </c>
      <c r="E125" s="8">
        <v>0</v>
      </c>
      <c r="F125" s="8">
        <v>0</v>
      </c>
      <c r="G125" s="8">
        <v>50</v>
      </c>
      <c r="H125" s="8">
        <v>5</v>
      </c>
      <c r="I125" s="8">
        <v>122</v>
      </c>
      <c r="J125" s="25" t="s">
        <v>126</v>
      </c>
      <c r="K125" s="16" t="str">
        <f>_xlfn.DISPIMG("ID_C2D4D9A504014FB3A0FB4D0F8BC82712",1)</f>
        <v>=DISPIMG("ID_C2D4D9A504014FB3A0FB4D0F8BC82712",1)</v>
      </c>
      <c r="L125" s="17"/>
    </row>
    <row r="126" ht="16" spans="1:12">
      <c r="A126" s="8">
        <v>123</v>
      </c>
      <c r="B126" s="8">
        <v>22016057</v>
      </c>
      <c r="C126" s="9" t="s">
        <v>123</v>
      </c>
      <c r="D126" s="8">
        <v>50</v>
      </c>
      <c r="E126" s="8">
        <v>0</v>
      </c>
      <c r="F126" s="8">
        <v>0</v>
      </c>
      <c r="G126" s="8">
        <v>50</v>
      </c>
      <c r="H126" s="8">
        <v>5</v>
      </c>
      <c r="I126" s="8">
        <v>123</v>
      </c>
      <c r="J126" s="25" t="s">
        <v>126</v>
      </c>
      <c r="K126" s="16" t="str">
        <f>_xlfn.DISPIMG("ID_7EC10826723546F4A1A6D5BE72FCF8CF",1)</f>
        <v>=DISPIMG("ID_7EC10826723546F4A1A6D5BE72FCF8CF",1)</v>
      </c>
      <c r="L126" s="17"/>
    </row>
    <row r="127" ht="16" spans="1:12">
      <c r="A127" s="8">
        <v>124</v>
      </c>
      <c r="B127" s="8">
        <v>22016044</v>
      </c>
      <c r="C127" s="9" t="s">
        <v>138</v>
      </c>
      <c r="D127" s="8">
        <v>50</v>
      </c>
      <c r="E127" s="8">
        <v>0</v>
      </c>
      <c r="F127" s="8">
        <v>0</v>
      </c>
      <c r="G127" s="8">
        <v>50</v>
      </c>
      <c r="H127" s="8">
        <v>5</v>
      </c>
      <c r="I127" s="8">
        <v>124</v>
      </c>
      <c r="J127" s="25" t="s">
        <v>126</v>
      </c>
      <c r="K127" s="16" t="str">
        <f>_xlfn.DISPIMG("ID_966FF95CC60C4FD78EA9E4B04F8AA824",1)</f>
        <v>=DISPIMG("ID_966FF95CC60C4FD78EA9E4B04F8AA824",1)</v>
      </c>
      <c r="L127" s="17"/>
    </row>
    <row r="128" ht="16" spans="1:12">
      <c r="A128" s="8">
        <v>125</v>
      </c>
      <c r="B128" s="8">
        <v>22016090</v>
      </c>
      <c r="C128" s="9" t="s">
        <v>142</v>
      </c>
      <c r="D128" s="8">
        <v>50</v>
      </c>
      <c r="E128" s="8">
        <v>0</v>
      </c>
      <c r="F128" s="8">
        <v>0</v>
      </c>
      <c r="G128" s="8">
        <v>50</v>
      </c>
      <c r="H128" s="8">
        <v>5</v>
      </c>
      <c r="I128" s="8">
        <v>125</v>
      </c>
      <c r="J128" s="25" t="s">
        <v>126</v>
      </c>
      <c r="K128" s="16" t="str">
        <f>_xlfn.DISPIMG("ID_D4C5F0D321EC4E7C9EB28937B0357BC4",1)</f>
        <v>=DISPIMG("ID_D4C5F0D321EC4E7C9EB28937B0357BC4",1)</v>
      </c>
      <c r="L128" s="17"/>
    </row>
    <row r="129" ht="16" spans="1:12">
      <c r="A129" s="8">
        <v>126</v>
      </c>
      <c r="B129" s="8">
        <v>22016059</v>
      </c>
      <c r="C129" s="9" t="s">
        <v>144</v>
      </c>
      <c r="D129" s="8">
        <v>50</v>
      </c>
      <c r="E129" s="8">
        <v>0</v>
      </c>
      <c r="F129" s="8">
        <v>0</v>
      </c>
      <c r="G129" s="8">
        <v>50</v>
      </c>
      <c r="H129" s="8">
        <v>5</v>
      </c>
      <c r="I129" s="8">
        <v>126</v>
      </c>
      <c r="J129" s="25" t="s">
        <v>126</v>
      </c>
      <c r="K129" s="16" t="str">
        <f>_xlfn.DISPIMG("ID_E13F99BF25CE448EA3AC9D468788CF46",1)</f>
        <v>=DISPIMG("ID_E13F99BF25CE448EA3AC9D468788CF46",1)</v>
      </c>
      <c r="L129" s="17"/>
    </row>
    <row r="130" ht="16" spans="1:11">
      <c r="A130" s="8">
        <v>127</v>
      </c>
      <c r="B130" s="10">
        <v>21016086</v>
      </c>
      <c r="C130" s="27" t="s">
        <v>145</v>
      </c>
      <c r="D130" s="27">
        <v>50</v>
      </c>
      <c r="E130" s="27">
        <v>0</v>
      </c>
      <c r="F130" s="27">
        <v>0</v>
      </c>
      <c r="G130" s="27">
        <v>50</v>
      </c>
      <c r="H130" s="27">
        <v>5</v>
      </c>
      <c r="I130" s="27">
        <v>127</v>
      </c>
      <c r="J130" s="30" t="s">
        <v>126</v>
      </c>
      <c r="K130" s="31" t="str">
        <f>_xlfn.DISPIMG("ID_8255B8A65A1545D9869A0E0C33CC7836",1)</f>
        <v>=DISPIMG("ID_8255B8A65A1545D9869A0E0C33CC7836",1)</v>
      </c>
    </row>
    <row r="131" ht="16" spans="1:12">
      <c r="A131" s="8">
        <v>128</v>
      </c>
      <c r="B131" s="8">
        <v>22016095</v>
      </c>
      <c r="C131" s="9" t="s">
        <v>146</v>
      </c>
      <c r="D131" s="8">
        <v>50</v>
      </c>
      <c r="E131" s="8">
        <v>0</v>
      </c>
      <c r="F131" s="8">
        <v>0</v>
      </c>
      <c r="G131" s="8">
        <v>50</v>
      </c>
      <c r="H131" s="8">
        <v>5</v>
      </c>
      <c r="I131" s="8">
        <v>128</v>
      </c>
      <c r="J131" s="25" t="s">
        <v>126</v>
      </c>
      <c r="K131" s="16" t="str">
        <f>_xlfn.DISPIMG("ID_2E7A9C63051C4504B5008744B795A487",1)</f>
        <v>=DISPIMG("ID_2E7A9C63051C4504B5008744B795A487",1)</v>
      </c>
      <c r="L131" s="17"/>
    </row>
    <row r="132" ht="16" spans="1:12">
      <c r="A132" s="8">
        <v>129</v>
      </c>
      <c r="B132" s="8">
        <v>22016039</v>
      </c>
      <c r="C132" s="9" t="s">
        <v>147</v>
      </c>
      <c r="D132" s="8">
        <v>50</v>
      </c>
      <c r="E132" s="8">
        <v>0</v>
      </c>
      <c r="F132" s="8">
        <v>0</v>
      </c>
      <c r="G132" s="8">
        <v>50</v>
      </c>
      <c r="H132" s="8">
        <v>5</v>
      </c>
      <c r="I132" s="8">
        <v>129</v>
      </c>
      <c r="J132" s="25" t="s">
        <v>126</v>
      </c>
      <c r="K132" s="16" t="str">
        <f>_xlfn.DISPIMG("ID_26ACB30CE0A1478689899BFED4C2132D",1)</f>
        <v>=DISPIMG("ID_26ACB30CE0A1478689899BFED4C2132D",1)</v>
      </c>
      <c r="L132" s="17"/>
    </row>
    <row r="133" ht="14.9" spans="1:12">
      <c r="A133" s="8">
        <v>130</v>
      </c>
      <c r="B133" s="8">
        <v>22016049</v>
      </c>
      <c r="C133" s="9" t="s">
        <v>148</v>
      </c>
      <c r="D133" s="8">
        <v>50</v>
      </c>
      <c r="E133" s="8">
        <v>0</v>
      </c>
      <c r="F133" s="8">
        <v>0</v>
      </c>
      <c r="G133" s="8">
        <v>50</v>
      </c>
      <c r="H133" s="8">
        <v>5</v>
      </c>
      <c r="I133" s="8">
        <v>130</v>
      </c>
      <c r="J133" s="25" t="s">
        <v>126</v>
      </c>
      <c r="K133" s="16" t="str">
        <f>_xlfn.DISPIMG("ID_6AB0C1C74E754E4989246AB892ADE584",1)</f>
        <v>=DISPIMG("ID_6AB0C1C74E754E4989246AB892ADE584",1)</v>
      </c>
      <c r="L133" s="17"/>
    </row>
    <row r="134" ht="16" spans="1:12">
      <c r="A134" s="8">
        <v>131</v>
      </c>
      <c r="B134" s="8">
        <v>22016127</v>
      </c>
      <c r="C134" s="9" t="s">
        <v>149</v>
      </c>
      <c r="D134" s="8">
        <v>50</v>
      </c>
      <c r="E134" s="8">
        <v>0</v>
      </c>
      <c r="F134" s="8">
        <v>0</v>
      </c>
      <c r="G134" s="8">
        <v>50</v>
      </c>
      <c r="H134" s="8">
        <v>5</v>
      </c>
      <c r="I134" s="8">
        <v>131</v>
      </c>
      <c r="J134" s="25" t="s">
        <v>126</v>
      </c>
      <c r="K134" s="16" t="str">
        <f>_xlfn.DISPIMG("ID_1D0E85DB92B344BE8E730643D7F74CD5",1)</f>
        <v>=DISPIMG("ID_1D0E85DB92B344BE8E730643D7F74CD5",1)</v>
      </c>
      <c r="L134" s="17"/>
    </row>
    <row r="135" ht="16" spans="1:12">
      <c r="A135" s="8">
        <v>132</v>
      </c>
      <c r="B135" s="8">
        <v>22016029</v>
      </c>
      <c r="C135" s="9" t="s">
        <v>153</v>
      </c>
      <c r="D135" s="8">
        <v>50</v>
      </c>
      <c r="E135" s="8">
        <v>0</v>
      </c>
      <c r="F135" s="8">
        <v>0</v>
      </c>
      <c r="G135" s="8">
        <v>50</v>
      </c>
      <c r="H135" s="8">
        <v>5</v>
      </c>
      <c r="I135" s="8">
        <v>132</v>
      </c>
      <c r="J135" s="25" t="s">
        <v>126</v>
      </c>
      <c r="K135" s="16" t="str">
        <f>_xlfn.DISPIMG("ID_2826B33C714B4B3F986DFBDE51B65BE2",1)</f>
        <v>=DISPIMG("ID_2826B33C714B4B3F986DFBDE51B65BE2",1)</v>
      </c>
      <c r="L135" s="17"/>
    </row>
    <row r="136" ht="16" spans="1:12">
      <c r="A136" s="8">
        <v>133</v>
      </c>
      <c r="B136" s="8">
        <v>22016002</v>
      </c>
      <c r="C136" s="9" t="s">
        <v>154</v>
      </c>
      <c r="D136" s="8">
        <v>50</v>
      </c>
      <c r="E136" s="8">
        <v>0</v>
      </c>
      <c r="F136" s="8">
        <v>0</v>
      </c>
      <c r="G136" s="8">
        <v>50</v>
      </c>
      <c r="H136" s="8">
        <v>5</v>
      </c>
      <c r="I136" s="8">
        <v>133</v>
      </c>
      <c r="J136" s="25" t="s">
        <v>126</v>
      </c>
      <c r="K136" s="16" t="str">
        <f>_xlfn.DISPIMG("ID_DD4801220EAB4A54981F6E7860EF50B0",1)</f>
        <v>=DISPIMG("ID_DD4801220EAB4A54981F6E7860EF50B0",1)</v>
      </c>
      <c r="L136" s="17"/>
    </row>
    <row r="137" ht="16" spans="1:12">
      <c r="A137" s="8">
        <v>134</v>
      </c>
      <c r="B137" s="8">
        <v>22016120</v>
      </c>
      <c r="C137" s="9" t="s">
        <v>155</v>
      </c>
      <c r="D137" s="8">
        <v>50</v>
      </c>
      <c r="E137" s="8">
        <v>0</v>
      </c>
      <c r="F137" s="8">
        <v>0</v>
      </c>
      <c r="G137" s="8">
        <v>50</v>
      </c>
      <c r="H137" s="8">
        <v>5</v>
      </c>
      <c r="I137" s="8">
        <v>134</v>
      </c>
      <c r="J137" s="25" t="s">
        <v>126</v>
      </c>
      <c r="K137" s="16" t="str">
        <f>_xlfn.DISPIMG("ID_F9C615CB6470498EA9808B50041B7363",1)</f>
        <v>=DISPIMG("ID_F9C615CB6470498EA9808B50041B7363",1)</v>
      </c>
      <c r="L137" s="17"/>
    </row>
    <row r="138" ht="13.2"/>
    <row r="139" ht="17.4" spans="3:8">
      <c r="C139" s="28" t="s">
        <v>157</v>
      </c>
      <c r="D139" s="28"/>
      <c r="E139" s="28"/>
      <c r="F139" s="28" t="s">
        <v>158</v>
      </c>
      <c r="G139" s="28"/>
      <c r="H139" s="29"/>
    </row>
    <row r="140" ht="13.2"/>
    <row r="141" ht="13.2"/>
    <row r="142" ht="13.2"/>
    <row r="143" ht="13.2"/>
    <row r="144" ht="13.2"/>
    <row r="145" s="1" customFormat="1" ht="13.2" spans="10:11">
      <c r="J145" s="2"/>
      <c r="K145"/>
    </row>
    <row r="146" s="1" customFormat="1" ht="13.2" spans="10:11">
      <c r="J146" s="2"/>
      <c r="K146"/>
    </row>
    <row r="147" s="1" customFormat="1" ht="13.2" spans="10:11">
      <c r="J147" s="2"/>
      <c r="K147"/>
    </row>
    <row r="148" s="1" customFormat="1" ht="13.2" spans="10:11">
      <c r="J148" s="2"/>
      <c r="K148"/>
    </row>
    <row r="149" s="1" customFormat="1" ht="13.2" spans="10:11">
      <c r="J149" s="2"/>
      <c r="K149"/>
    </row>
    <row r="150" s="1" customFormat="1" ht="13.2" spans="10:11">
      <c r="J150" s="2"/>
      <c r="K150"/>
    </row>
    <row r="151" s="1" customFormat="1" ht="13.2" spans="10:11">
      <c r="J151" s="2"/>
      <c r="K151"/>
    </row>
    <row r="152" s="1" customFormat="1" ht="13.2" spans="10:11">
      <c r="J152" s="2"/>
      <c r="K152"/>
    </row>
    <row r="153" s="1" customFormat="1" ht="13.2" spans="10:11">
      <c r="J153" s="2"/>
      <c r="K153"/>
    </row>
    <row r="154" s="1" customFormat="1" ht="13.2" spans="10:11">
      <c r="J154" s="2"/>
      <c r="K154"/>
    </row>
    <row r="155" s="1" customFormat="1" ht="13.2" spans="10:11">
      <c r="J155" s="2"/>
      <c r="K155"/>
    </row>
    <row r="156" s="1" customFormat="1" ht="13.2" spans="10:11">
      <c r="J156" s="2"/>
      <c r="K156"/>
    </row>
    <row r="157" s="1" customFormat="1" ht="13.2" spans="10:11">
      <c r="J157" s="2"/>
      <c r="K157"/>
    </row>
    <row r="158" s="1" customFormat="1" ht="13.2" spans="10:11">
      <c r="J158" s="2"/>
      <c r="K158"/>
    </row>
    <row r="159" s="1" customFormat="1" ht="13.2" spans="10:11">
      <c r="J159" s="2"/>
      <c r="K159"/>
    </row>
    <row r="160" s="1" customFormat="1" ht="13.2" spans="10:11">
      <c r="J160" s="2"/>
      <c r="K160"/>
    </row>
    <row r="161" s="1" customFormat="1" ht="13.2" spans="10:11">
      <c r="J161" s="2"/>
      <c r="K161"/>
    </row>
    <row r="162" s="1" customFormat="1" ht="13.2" spans="10:11">
      <c r="J162" s="2"/>
      <c r="K162"/>
    </row>
    <row r="163" s="1" customFormat="1" ht="13.2" spans="10:11">
      <c r="J163" s="2"/>
      <c r="K163"/>
    </row>
    <row r="164" s="1" customFormat="1" ht="13.2" spans="10:11">
      <c r="J164" s="2"/>
      <c r="K164"/>
    </row>
    <row r="165" s="1" customFormat="1" ht="13.2" spans="10:11">
      <c r="J165" s="2"/>
      <c r="K165"/>
    </row>
    <row r="166" s="1" customFormat="1" ht="13.2" spans="10:11">
      <c r="J166" s="2"/>
      <c r="K166"/>
    </row>
    <row r="167" s="1" customFormat="1" ht="13.2" spans="10:11">
      <c r="J167" s="2"/>
      <c r="K167"/>
    </row>
    <row r="168" s="1" customFormat="1" ht="13.2" spans="10:11">
      <c r="J168" s="2"/>
      <c r="K168"/>
    </row>
    <row r="169" s="1" customFormat="1" ht="13.2" spans="10:11">
      <c r="J169" s="2"/>
      <c r="K169"/>
    </row>
    <row r="170" s="1" customFormat="1" ht="13.2" spans="10:11">
      <c r="J170" s="2"/>
      <c r="K170"/>
    </row>
    <row r="171" s="1" customFormat="1" ht="13.2" spans="10:11">
      <c r="J171" s="2"/>
      <c r="K171"/>
    </row>
    <row r="172" s="1" customFormat="1" ht="13.2" spans="10:11">
      <c r="J172" s="2"/>
      <c r="K172"/>
    </row>
    <row r="173" s="1" customFormat="1" ht="13.2" spans="10:11">
      <c r="J173" s="2"/>
      <c r="K173"/>
    </row>
    <row r="174" s="1" customFormat="1" ht="13.2" spans="10:11">
      <c r="J174" s="2"/>
      <c r="K174"/>
    </row>
    <row r="175" s="1" customFormat="1" ht="13.2" spans="10:11">
      <c r="J175" s="2"/>
      <c r="K175"/>
    </row>
    <row r="176" s="1" customFormat="1" ht="13.2" spans="10:11">
      <c r="J176" s="2"/>
      <c r="K176"/>
    </row>
    <row r="177" s="1" customFormat="1" ht="13.2" spans="10:11">
      <c r="J177" s="2"/>
      <c r="K177"/>
    </row>
    <row r="178" s="1" customFormat="1" ht="13.2" spans="10:11">
      <c r="J178" s="2"/>
      <c r="K178"/>
    </row>
    <row r="179" s="1" customFormat="1" ht="13.2" spans="10:11">
      <c r="J179" s="2"/>
      <c r="K179"/>
    </row>
    <row r="180" s="1" customFormat="1" ht="13.2" spans="10:11">
      <c r="J180" s="2"/>
      <c r="K180"/>
    </row>
    <row r="181" s="1" customFormat="1" ht="13.2" spans="10:11">
      <c r="J181" s="2"/>
      <c r="K181"/>
    </row>
    <row r="182" s="1" customFormat="1" ht="13.2" spans="10:11">
      <c r="J182" s="2"/>
      <c r="K182"/>
    </row>
    <row r="183" s="1" customFormat="1" ht="13.2" spans="10:11">
      <c r="J183" s="2"/>
      <c r="K183"/>
    </row>
    <row r="184" s="1" customFormat="1" ht="13.2" spans="10:11">
      <c r="J184" s="2"/>
      <c r="K184"/>
    </row>
    <row r="185" s="1" customFormat="1" ht="13.2" spans="10:11">
      <c r="J185" s="2"/>
      <c r="K185"/>
    </row>
    <row r="186" s="1" customFormat="1" ht="13.2" spans="10:11">
      <c r="J186" s="2"/>
      <c r="K186"/>
    </row>
    <row r="187" s="1" customFormat="1" ht="13.2" spans="10:11">
      <c r="J187" s="2"/>
      <c r="K187"/>
    </row>
    <row r="188" s="1" customFormat="1" ht="13.2" spans="10:11">
      <c r="J188" s="2"/>
      <c r="K188"/>
    </row>
    <row r="189" s="1" customFormat="1" ht="13.2" spans="10:11">
      <c r="J189" s="2"/>
      <c r="K189"/>
    </row>
    <row r="190" s="1" customFormat="1" ht="13.2" spans="10:11">
      <c r="J190" s="2"/>
      <c r="K190"/>
    </row>
    <row r="191" s="1" customFormat="1" ht="13.2" spans="10:11">
      <c r="J191" s="2"/>
      <c r="K191"/>
    </row>
    <row r="192" s="1" customFormat="1" ht="13.2" spans="10:11">
      <c r="J192" s="2"/>
      <c r="K192"/>
    </row>
    <row r="193" s="1" customFormat="1" ht="13.2" spans="10:11">
      <c r="J193" s="2"/>
      <c r="K193"/>
    </row>
    <row r="194" s="1" customFormat="1" ht="13.2" spans="10:11">
      <c r="J194" s="2"/>
      <c r="K194"/>
    </row>
    <row r="195" s="1" customFormat="1" ht="13.2" spans="10:11">
      <c r="J195" s="2"/>
      <c r="K195"/>
    </row>
    <row r="196" s="1" customFormat="1" ht="13.2" spans="10:11">
      <c r="J196" s="2"/>
      <c r="K196"/>
    </row>
    <row r="197" s="1" customFormat="1" ht="13.2" spans="10:11">
      <c r="J197" s="2"/>
      <c r="K197"/>
    </row>
    <row r="198" s="1" customFormat="1" ht="13.2" spans="10:11">
      <c r="J198" s="2"/>
      <c r="K198"/>
    </row>
    <row r="199" s="1" customFormat="1" ht="13.2" spans="10:11">
      <c r="J199" s="2"/>
      <c r="K199"/>
    </row>
    <row r="200" s="1" customFormat="1" ht="13.2" spans="10:11">
      <c r="J200" s="2"/>
      <c r="K200"/>
    </row>
    <row r="201" s="1" customFormat="1" ht="13.2" spans="10:11">
      <c r="J201" s="2"/>
      <c r="K201"/>
    </row>
    <row r="202" s="1" customFormat="1" ht="13.2" spans="10:11">
      <c r="J202" s="2"/>
      <c r="K202"/>
    </row>
  </sheetData>
  <mergeCells count="3">
    <mergeCell ref="A1:L1"/>
    <mergeCell ref="A2:D2"/>
    <mergeCell ref="F139:H139"/>
  </mergeCells>
  <dataValidations count="1">
    <dataValidation type="decimal" operator="between" allowBlank="1" showInputMessage="1" showErrorMessage="1" sqref="A2:A1048576"/>
  </dataValidations>
  <pageMargins left="0.7" right="0.7" top="0.75" bottom="0.75" header="0.3" footer="0.3"/>
  <pageSetup paperSize="9" scale="48"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cp:lastModifiedBy>
  <dcterms:created xsi:type="dcterms:W3CDTF">2024-09-21T16:58:00Z</dcterms:created>
  <dcterms:modified xsi:type="dcterms:W3CDTF">2024-09-24T09:45:21Z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022F52760C0144A288E791D9B0D90AB9_13</vt:lpwstr>
  </property>
  <property fmtid="{D5CDD505-2E9C-101B-9397-08002B2CF9AE}" pid="3" name="KSOProductBuildVer">
    <vt:lpwstr>2052-12.1.0.18240</vt:lpwstr>
  </property>
</Properties>
</file>