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综合素质测评成绩" sheetId="1" r:id="rId1"/>
    <sheet name="德育测评" sheetId="2" r:id="rId2"/>
    <sheet name="智育测评" sheetId="3" r:id="rId3"/>
    <sheet name="文体测评" sheetId="4" r:id="rId4"/>
  </sheets>
  <definedNames>
    <definedName name="_xlnm._FilterDatabase" localSheetId="0" hidden="1">综合素质测评成绩!$A$1:$P$34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91" name="ID_9C66430517CF44E1A8DA7375124B2B9D"/>
        <xdr:cNvPicPr/>
      </xdr:nvPicPr>
      <xdr:blipFill>
        <a:blip r:embed="rId1" r:link="rId2"/>
        <a:stretch>
          <a:fillRect/>
        </a:stretch>
      </xdr:blipFill>
      <xdr:spPr>
        <a:xfrm>
          <a:off x="12770485" y="2142490"/>
          <a:ext cx="899795" cy="571500"/>
        </a:xfrm>
        <a:prstGeom prst="rect">
          <a:avLst/>
        </a:prstGeom>
      </xdr:spPr>
    </xdr:pic>
  </etc:cellImage>
  <etc:cellImage>
    <xdr:pic>
      <xdr:nvPicPr>
        <xdr:cNvPr id="6" name="ID_B13C35F3AE7D496DB3CA993BFA88BC33"/>
        <xdr:cNvPicPr/>
      </xdr:nvPicPr>
      <xdr:blipFill>
        <a:blip r:embed="rId3" r:link="rId2"/>
        <a:stretch>
          <a:fillRect/>
        </a:stretch>
      </xdr:blipFill>
      <xdr:spPr>
        <a:xfrm>
          <a:off x="14154785" y="1960245"/>
          <a:ext cx="1152525" cy="635000"/>
        </a:xfrm>
        <a:prstGeom prst="rect">
          <a:avLst/>
        </a:prstGeom>
      </xdr:spPr>
    </xdr:pic>
  </etc:cellImage>
  <etc:cellImage>
    <xdr:pic>
      <xdr:nvPicPr>
        <xdr:cNvPr id="8" name="ID_7A8F2BE57C914FB7807ED47C8DAA7478"/>
        <xdr:cNvPicPr/>
      </xdr:nvPicPr>
      <xdr:blipFill>
        <a:blip r:embed="rId4" r:link="rId2"/>
        <a:stretch>
          <a:fillRect/>
        </a:stretch>
      </xdr:blipFill>
      <xdr:spPr>
        <a:xfrm>
          <a:off x="14357350" y="6483350"/>
          <a:ext cx="746760" cy="571500"/>
        </a:xfrm>
        <a:prstGeom prst="rect">
          <a:avLst/>
        </a:prstGeom>
      </xdr:spPr>
    </xdr:pic>
  </etc:cellImage>
  <etc:cellImage>
    <xdr:pic>
      <xdr:nvPicPr>
        <xdr:cNvPr id="7" name="ID_D9372BBB56734988B7B8A337C3B3B739"/>
        <xdr:cNvPicPr/>
      </xdr:nvPicPr>
      <xdr:blipFill>
        <a:blip r:embed="rId5" r:link="rId2"/>
        <a:stretch>
          <a:fillRect/>
        </a:stretch>
      </xdr:blipFill>
      <xdr:spPr>
        <a:xfrm>
          <a:off x="14240510" y="12769850"/>
          <a:ext cx="1152525" cy="600075"/>
        </a:xfrm>
        <a:prstGeom prst="rect">
          <a:avLst/>
        </a:prstGeom>
      </xdr:spPr>
    </xdr:pic>
  </etc:cellImage>
  <etc:cellImage>
    <xdr:pic>
      <xdr:nvPicPr>
        <xdr:cNvPr id="9" name="ID_788AD8FA016E4DC7A124B5E8063CC706"/>
        <xdr:cNvPicPr/>
      </xdr:nvPicPr>
      <xdr:blipFill>
        <a:blip r:embed="rId6" r:link="rId2"/>
        <a:stretch>
          <a:fillRect/>
        </a:stretch>
      </xdr:blipFill>
      <xdr:spPr>
        <a:xfrm>
          <a:off x="14349730" y="16040100"/>
          <a:ext cx="762000" cy="571500"/>
        </a:xfrm>
        <a:prstGeom prst="rect">
          <a:avLst/>
        </a:prstGeom>
      </xdr:spPr>
    </xdr:pic>
  </etc:cellImage>
  <etc:cellImage>
    <xdr:pic>
      <xdr:nvPicPr>
        <xdr:cNvPr id="10" name="ID_13B8ADFA1FCA47E2AFABF4CE9D093469"/>
        <xdr:cNvPicPr/>
      </xdr:nvPicPr>
      <xdr:blipFill>
        <a:blip r:embed="rId7" r:link="rId2"/>
        <a:srcRect r="12739"/>
        <a:stretch>
          <a:fillRect/>
        </a:stretch>
      </xdr:blipFill>
      <xdr:spPr>
        <a:xfrm>
          <a:off x="14154785" y="24225250"/>
          <a:ext cx="1304925" cy="571500"/>
        </a:xfrm>
        <a:prstGeom prst="rect">
          <a:avLst/>
        </a:prstGeom>
      </xdr:spPr>
    </xdr:pic>
  </etc:cellImage>
  <etc:cellImage>
    <xdr:pic>
      <xdr:nvPicPr>
        <xdr:cNvPr id="12" name="ID_ED2D1C8B2F0B458D88BE5D970078D32E"/>
        <xdr:cNvPicPr/>
      </xdr:nvPicPr>
      <xdr:blipFill>
        <a:blip r:embed="rId8" r:link="rId2"/>
        <a:stretch>
          <a:fillRect/>
        </a:stretch>
      </xdr:blipFill>
      <xdr:spPr>
        <a:xfrm>
          <a:off x="14154785" y="26877645"/>
          <a:ext cx="1152525" cy="346075"/>
        </a:xfrm>
        <a:prstGeom prst="rect">
          <a:avLst/>
        </a:prstGeom>
      </xdr:spPr>
    </xdr:pic>
  </etc:cellImage>
  <etc:cellImage>
    <xdr:pic>
      <xdr:nvPicPr>
        <xdr:cNvPr id="13" name="ID_E5E76517431B45AC8FD9DCBCB9AD6557"/>
        <xdr:cNvPicPr/>
      </xdr:nvPicPr>
      <xdr:blipFill>
        <a:blip r:embed="rId9" r:link="rId2"/>
        <a:stretch>
          <a:fillRect/>
        </a:stretch>
      </xdr:blipFill>
      <xdr:spPr>
        <a:xfrm>
          <a:off x="14154785" y="30383480"/>
          <a:ext cx="1152525" cy="421005"/>
        </a:xfrm>
        <a:prstGeom prst="rect">
          <a:avLst/>
        </a:prstGeom>
      </xdr:spPr>
    </xdr:pic>
  </etc:cellImage>
  <etc:cellImage>
    <xdr:pic>
      <xdr:nvPicPr>
        <xdr:cNvPr id="11" name="ID_D09CC47195E340768C48530DD98BED06"/>
        <xdr:cNvPicPr/>
      </xdr:nvPicPr>
      <xdr:blipFill>
        <a:blip r:embed="rId10"/>
        <a:stretch>
          <a:fillRect/>
        </a:stretch>
      </xdr:blipFill>
      <xdr:spPr>
        <a:xfrm>
          <a:off x="14154785" y="31807150"/>
          <a:ext cx="428625" cy="581025"/>
        </a:xfrm>
        <a:prstGeom prst="rect">
          <a:avLst/>
        </a:prstGeom>
      </xdr:spPr>
    </xdr:pic>
  </etc:cellImage>
  <etc:cellImage>
    <xdr:pic>
      <xdr:nvPicPr>
        <xdr:cNvPr id="14" name="ID_EDE43F4EB34D4C7CA5D3F0E584CEFAA9"/>
        <xdr:cNvPicPr/>
      </xdr:nvPicPr>
      <xdr:blipFill>
        <a:blip r:embed="rId11" r:link="rId2"/>
        <a:stretch>
          <a:fillRect/>
        </a:stretch>
      </xdr:blipFill>
      <xdr:spPr>
        <a:xfrm>
          <a:off x="14208760" y="33077150"/>
          <a:ext cx="1043940" cy="571500"/>
        </a:xfrm>
        <a:prstGeom prst="rect">
          <a:avLst/>
        </a:prstGeom>
      </xdr:spPr>
    </xdr:pic>
  </etc:cellImage>
  <etc:cellImage>
    <xdr:pic>
      <xdr:nvPicPr>
        <xdr:cNvPr id="15" name="ID_2006B01040814767BD55BF34CFFD3E7D"/>
        <xdr:cNvPicPr>
          <a:picLocks noChangeAspect="1"/>
        </xdr:cNvPicPr>
      </xdr:nvPicPr>
      <xdr:blipFill>
        <a:blip r:embed="rId12"/>
        <a:stretch>
          <a:fillRect/>
        </a:stretch>
      </xdr:blipFill>
      <xdr:spPr>
        <a:xfrm>
          <a:off x="14355445" y="35588575"/>
          <a:ext cx="904875" cy="419100"/>
        </a:xfrm>
        <a:prstGeom prst="rect">
          <a:avLst/>
        </a:prstGeom>
      </xdr:spPr>
    </xdr:pic>
  </etc:cellImage>
  <etc:cellImage>
    <xdr:pic>
      <xdr:nvPicPr>
        <xdr:cNvPr id="92" name="ID_1EE2E93B1CBB4447BCFB999A61C6F0F2"/>
        <xdr:cNvPicPr/>
      </xdr:nvPicPr>
      <xdr:blipFill>
        <a:blip r:embed="rId13" r:link="rId2"/>
        <a:stretch>
          <a:fillRect/>
        </a:stretch>
      </xdr:blipFill>
      <xdr:spPr>
        <a:xfrm>
          <a:off x="14284325" y="37451030"/>
          <a:ext cx="908685" cy="571500"/>
        </a:xfrm>
        <a:prstGeom prst="rect">
          <a:avLst/>
        </a:prstGeom>
      </xdr:spPr>
    </xdr:pic>
  </etc:cellImage>
  <etc:cellImage>
    <xdr:pic>
      <xdr:nvPicPr>
        <xdr:cNvPr id="16" name="ID_9B42B788E25D4526ABEF7F65A75418CC"/>
        <xdr:cNvPicPr/>
      </xdr:nvPicPr>
      <xdr:blipFill>
        <a:blip r:embed="rId14" r:link="rId2"/>
        <a:stretch>
          <a:fillRect/>
        </a:stretch>
      </xdr:blipFill>
      <xdr:spPr>
        <a:xfrm>
          <a:off x="14154785" y="39848155"/>
          <a:ext cx="1152525" cy="389255"/>
        </a:xfrm>
        <a:prstGeom prst="rect">
          <a:avLst/>
        </a:prstGeom>
      </xdr:spPr>
    </xdr:pic>
  </etc:cellImage>
  <etc:cellImage>
    <xdr:pic>
      <xdr:nvPicPr>
        <xdr:cNvPr id="18" name="ID_D6A7737284C146AA891514C1C2882AE9"/>
        <xdr:cNvPicPr/>
      </xdr:nvPicPr>
      <xdr:blipFill>
        <a:blip r:embed="rId15"/>
        <a:stretch>
          <a:fillRect/>
        </a:stretch>
      </xdr:blipFill>
      <xdr:spPr>
        <a:xfrm>
          <a:off x="14202410" y="42932350"/>
          <a:ext cx="1352550" cy="457200"/>
        </a:xfrm>
        <a:prstGeom prst="rect">
          <a:avLst/>
        </a:prstGeom>
      </xdr:spPr>
    </xdr:pic>
  </etc:cellImage>
  <etc:cellImage>
    <xdr:pic>
      <xdr:nvPicPr>
        <xdr:cNvPr id="19" name="ID_0830F4FED9234B28826C5A9C31E7D3A3"/>
        <xdr:cNvPicPr/>
      </xdr:nvPicPr>
      <xdr:blipFill>
        <a:blip r:embed="rId16" r:link="rId2"/>
        <a:stretch>
          <a:fillRect/>
        </a:stretch>
      </xdr:blipFill>
      <xdr:spPr>
        <a:xfrm>
          <a:off x="14154785" y="45427900"/>
          <a:ext cx="1152525" cy="545465"/>
        </a:xfrm>
        <a:prstGeom prst="rect">
          <a:avLst/>
        </a:prstGeom>
      </xdr:spPr>
    </xdr:pic>
  </etc:cellImage>
  <etc:cellImage>
    <xdr:pic>
      <xdr:nvPicPr>
        <xdr:cNvPr id="17" name="ID_C9FAA3E71C6D4C5088DFB69C039C893F"/>
        <xdr:cNvPicPr/>
      </xdr:nvPicPr>
      <xdr:blipFill>
        <a:blip r:embed="rId17"/>
        <a:stretch>
          <a:fillRect/>
        </a:stretch>
      </xdr:blipFill>
      <xdr:spPr>
        <a:xfrm>
          <a:off x="14154785" y="47955200"/>
          <a:ext cx="1304925" cy="428625"/>
        </a:xfrm>
        <a:prstGeom prst="rect">
          <a:avLst/>
        </a:prstGeom>
      </xdr:spPr>
    </xdr:pic>
  </etc:cellImage>
  <etc:cellImage>
    <xdr:pic>
      <xdr:nvPicPr>
        <xdr:cNvPr id="21" name="ID_F3090CBC4CE042A6B0A1EEA91E4D9DE6"/>
        <xdr:cNvPicPr/>
      </xdr:nvPicPr>
      <xdr:blipFill>
        <a:blip r:embed="rId18" r:link="rId2"/>
        <a:stretch>
          <a:fillRect/>
        </a:stretch>
      </xdr:blipFill>
      <xdr:spPr>
        <a:xfrm>
          <a:off x="14336395" y="49669700"/>
          <a:ext cx="788670" cy="571500"/>
        </a:xfrm>
        <a:prstGeom prst="rect">
          <a:avLst/>
        </a:prstGeom>
      </xdr:spPr>
    </xdr:pic>
  </etc:cellImage>
  <etc:cellImage>
    <xdr:pic>
      <xdr:nvPicPr>
        <xdr:cNvPr id="20" name="ID_87A30871C43F4D12A8EA2A42FFFAA287"/>
        <xdr:cNvPicPr/>
      </xdr:nvPicPr>
      <xdr:blipFill>
        <a:blip r:embed="rId19"/>
        <a:stretch>
          <a:fillRect/>
        </a:stretch>
      </xdr:blipFill>
      <xdr:spPr>
        <a:xfrm rot="16200000">
          <a:off x="14497685" y="50952400"/>
          <a:ext cx="590550" cy="990600"/>
        </a:xfrm>
        <a:prstGeom prst="rect">
          <a:avLst/>
        </a:prstGeom>
      </xdr:spPr>
    </xdr:pic>
  </etc:cellImage>
  <etc:cellImage>
    <xdr:pic>
      <xdr:nvPicPr>
        <xdr:cNvPr id="27" name="ID_04413FCBE13D4CFCB574325A7EE5DECE"/>
        <xdr:cNvPicPr/>
      </xdr:nvPicPr>
      <xdr:blipFill>
        <a:blip r:embed="rId20" r:link="rId2"/>
        <a:stretch>
          <a:fillRect/>
        </a:stretch>
      </xdr:blipFill>
      <xdr:spPr>
        <a:xfrm>
          <a:off x="14154785" y="52648485"/>
          <a:ext cx="1152525" cy="467995"/>
        </a:xfrm>
        <a:prstGeom prst="rect">
          <a:avLst/>
        </a:prstGeom>
      </xdr:spPr>
    </xdr:pic>
  </etc:cellImage>
  <etc:cellImage>
    <xdr:pic>
      <xdr:nvPicPr>
        <xdr:cNvPr id="24" name="ID_E7A539744E5C458B8B54ABDD123D6FFA"/>
        <xdr:cNvPicPr/>
      </xdr:nvPicPr>
      <xdr:blipFill>
        <a:blip r:embed="rId21"/>
        <a:stretch>
          <a:fillRect/>
        </a:stretch>
      </xdr:blipFill>
      <xdr:spPr>
        <a:xfrm>
          <a:off x="14154785" y="54629050"/>
          <a:ext cx="1143000" cy="523875"/>
        </a:xfrm>
        <a:prstGeom prst="rect">
          <a:avLst/>
        </a:prstGeom>
      </xdr:spPr>
    </xdr:pic>
  </etc:cellImage>
  <etc:cellImage>
    <xdr:pic>
      <xdr:nvPicPr>
        <xdr:cNvPr id="25" name="ID_EEB2B9B16AD5449D993B8CEC2169E94D"/>
        <xdr:cNvPicPr/>
      </xdr:nvPicPr>
      <xdr:blipFill>
        <a:blip r:embed="rId22"/>
        <a:srcRect t="14737" r="10687" b="29474"/>
        <a:stretch>
          <a:fillRect/>
        </a:stretch>
      </xdr:blipFill>
      <xdr:spPr>
        <a:xfrm>
          <a:off x="14154785" y="55740300"/>
          <a:ext cx="1114425" cy="504825"/>
        </a:xfrm>
        <a:prstGeom prst="rect">
          <a:avLst/>
        </a:prstGeom>
      </xdr:spPr>
    </xdr:pic>
  </etc:cellImage>
  <etc:cellImage>
    <xdr:pic>
      <xdr:nvPicPr>
        <xdr:cNvPr id="3" name="ID_EAFB014D74B7454C9CC08BE966236C6D"/>
        <xdr:cNvPicPr/>
      </xdr:nvPicPr>
      <xdr:blipFill>
        <a:blip r:embed="rId23"/>
        <a:stretch>
          <a:fillRect/>
        </a:stretch>
      </xdr:blipFill>
      <xdr:spPr>
        <a:xfrm>
          <a:off x="14425295" y="57636410"/>
          <a:ext cx="1223645" cy="326390"/>
        </a:xfrm>
        <a:prstGeom prst="rect">
          <a:avLst/>
        </a:prstGeom>
      </xdr:spPr>
    </xdr:pic>
  </etc:cellImage>
  <etc:cellImage>
    <xdr:pic>
      <xdr:nvPicPr>
        <xdr:cNvPr id="26" name="ID_F5BEE800D0F54DEFB1BF56C41072B4A6"/>
        <xdr:cNvPicPr/>
      </xdr:nvPicPr>
      <xdr:blipFill>
        <a:blip r:embed="rId24"/>
        <a:stretch>
          <a:fillRect/>
        </a:stretch>
      </xdr:blipFill>
      <xdr:spPr>
        <a:xfrm>
          <a:off x="14154785" y="58312050"/>
          <a:ext cx="933450" cy="552450"/>
        </a:xfrm>
        <a:prstGeom prst="rect">
          <a:avLst/>
        </a:prstGeom>
      </xdr:spPr>
    </xdr:pic>
  </etc:cellImage>
  <etc:cellImage>
    <xdr:pic>
      <xdr:nvPicPr>
        <xdr:cNvPr id="28" name="ID_C77AFB52E44743A88ED1F59DF4E7BEF3"/>
        <xdr:cNvPicPr/>
      </xdr:nvPicPr>
      <xdr:blipFill>
        <a:blip r:embed="rId25" r:link="rId2"/>
        <a:stretch>
          <a:fillRect/>
        </a:stretch>
      </xdr:blipFill>
      <xdr:spPr>
        <a:xfrm>
          <a:off x="14164310" y="59582050"/>
          <a:ext cx="1132840" cy="1302385"/>
        </a:xfrm>
        <a:prstGeom prst="rect">
          <a:avLst/>
        </a:prstGeom>
      </xdr:spPr>
    </xdr:pic>
  </etc:cellImage>
  <etc:cellImage>
    <xdr:pic>
      <xdr:nvPicPr>
        <xdr:cNvPr id="29" name="ID_09B7006278FE4831A16E834F5EFE3DFF"/>
        <xdr:cNvPicPr/>
      </xdr:nvPicPr>
      <xdr:blipFill>
        <a:blip r:embed="rId26" r:link="rId2"/>
        <a:stretch>
          <a:fillRect/>
        </a:stretch>
      </xdr:blipFill>
      <xdr:spPr>
        <a:xfrm>
          <a:off x="14154785" y="60901580"/>
          <a:ext cx="1152525" cy="471805"/>
        </a:xfrm>
        <a:prstGeom prst="rect">
          <a:avLst/>
        </a:prstGeom>
      </xdr:spPr>
    </xdr:pic>
  </etc:cellImage>
  <etc:cellImage>
    <xdr:pic>
      <xdr:nvPicPr>
        <xdr:cNvPr id="4" name="ID_E3B3ABA57C7E47998F077A9FA9A79B60"/>
        <xdr:cNvPicPr/>
      </xdr:nvPicPr>
      <xdr:blipFill>
        <a:blip r:embed="rId27"/>
        <a:stretch>
          <a:fillRect/>
        </a:stretch>
      </xdr:blipFill>
      <xdr:spPr>
        <a:xfrm>
          <a:off x="14345920" y="62309375"/>
          <a:ext cx="1316990" cy="271780"/>
        </a:xfrm>
        <a:prstGeom prst="rect">
          <a:avLst/>
        </a:prstGeom>
      </xdr:spPr>
    </xdr:pic>
  </etc:cellImage>
  <etc:cellImage>
    <xdr:pic>
      <xdr:nvPicPr>
        <xdr:cNvPr id="30" name="ID_9AF1C6E9D2DE4BDA9ECF39256347DFB4"/>
        <xdr:cNvPicPr/>
      </xdr:nvPicPr>
      <xdr:blipFill>
        <a:blip r:embed="rId28"/>
        <a:srcRect t="31183" r="781" b="27957"/>
        <a:stretch>
          <a:fillRect/>
        </a:stretch>
      </xdr:blipFill>
      <xdr:spPr>
        <a:xfrm>
          <a:off x="14259560" y="63109475"/>
          <a:ext cx="1209675" cy="361950"/>
        </a:xfrm>
        <a:prstGeom prst="rect">
          <a:avLst/>
        </a:prstGeom>
      </xdr:spPr>
    </xdr:pic>
  </etc:cellImage>
  <etc:cellImage>
    <xdr:pic>
      <xdr:nvPicPr>
        <xdr:cNvPr id="34" name="ID_834A2C434F644B4B88EE2A8911E2B5CF"/>
        <xdr:cNvPicPr/>
      </xdr:nvPicPr>
      <xdr:blipFill>
        <a:blip r:embed="rId29"/>
        <a:stretch>
          <a:fillRect/>
        </a:stretch>
      </xdr:blipFill>
      <xdr:spPr>
        <a:xfrm>
          <a:off x="14192885" y="64208025"/>
          <a:ext cx="1257300" cy="381000"/>
        </a:xfrm>
        <a:prstGeom prst="rect">
          <a:avLst/>
        </a:prstGeom>
      </xdr:spPr>
    </xdr:pic>
  </etc:cellImage>
  <etc:cellImage>
    <xdr:pic>
      <xdr:nvPicPr>
        <xdr:cNvPr id="35" name="ID_B931E9E2E3D14B66B629BDE5F98BE05F"/>
        <xdr:cNvPicPr/>
      </xdr:nvPicPr>
      <xdr:blipFill>
        <a:blip r:embed="rId30" r:link="rId2"/>
        <a:stretch>
          <a:fillRect/>
        </a:stretch>
      </xdr:blipFill>
      <xdr:spPr>
        <a:xfrm>
          <a:off x="14154785" y="64933195"/>
          <a:ext cx="1152525" cy="498475"/>
        </a:xfrm>
        <a:prstGeom prst="rect">
          <a:avLst/>
        </a:prstGeom>
      </xdr:spPr>
    </xdr:pic>
  </etc:cellImage>
  <etc:cellImage>
    <xdr:pic>
      <xdr:nvPicPr>
        <xdr:cNvPr id="37" name="ID_C55780525D8A4C2D9A92A2A218F6863C"/>
        <xdr:cNvPicPr>
          <a:picLocks noChangeAspect="1"/>
        </xdr:cNvPicPr>
      </xdr:nvPicPr>
      <xdr:blipFill>
        <a:blip r:embed="rId31"/>
        <a:stretch>
          <a:fillRect/>
        </a:stretch>
      </xdr:blipFill>
      <xdr:spPr>
        <a:xfrm>
          <a:off x="14154785" y="66097150"/>
          <a:ext cx="1130300" cy="578485"/>
        </a:xfrm>
        <a:prstGeom prst="rect">
          <a:avLst/>
        </a:prstGeom>
      </xdr:spPr>
    </xdr:pic>
  </etc:cellImage>
  <etc:cellImage>
    <xdr:pic>
      <xdr:nvPicPr>
        <xdr:cNvPr id="33" name="ID_5ABAB5C7728F44ABAD858DA51D9F47D8"/>
        <xdr:cNvPicPr/>
      </xdr:nvPicPr>
      <xdr:blipFill>
        <a:blip r:embed="rId32"/>
        <a:stretch>
          <a:fillRect/>
        </a:stretch>
      </xdr:blipFill>
      <xdr:spPr>
        <a:xfrm>
          <a:off x="14363700" y="67720210"/>
          <a:ext cx="1009650" cy="552450"/>
        </a:xfrm>
        <a:prstGeom prst="rect">
          <a:avLst/>
        </a:prstGeom>
      </xdr:spPr>
    </xdr:pic>
  </etc:cellImage>
  <etc:cellImage>
    <xdr:pic>
      <xdr:nvPicPr>
        <xdr:cNvPr id="31" name="ID_44A6C9DBD1D04CC0856A57730F49DD45"/>
        <xdr:cNvPicPr/>
      </xdr:nvPicPr>
      <xdr:blipFill>
        <a:blip r:embed="rId33" r:link="rId2"/>
        <a:stretch>
          <a:fillRect/>
        </a:stretch>
      </xdr:blipFill>
      <xdr:spPr>
        <a:xfrm>
          <a:off x="14154785" y="68637150"/>
          <a:ext cx="695325" cy="457200"/>
        </a:xfrm>
        <a:prstGeom prst="rect">
          <a:avLst/>
        </a:prstGeom>
      </xdr:spPr>
    </xdr:pic>
  </etc:cellImage>
  <etc:cellImage>
    <xdr:pic>
      <xdr:nvPicPr>
        <xdr:cNvPr id="36" name="ID_A5CFB69553634DC0AD95BACDBA1DA628"/>
        <xdr:cNvPicPr>
          <a:picLocks noChangeAspect="1"/>
        </xdr:cNvPicPr>
      </xdr:nvPicPr>
      <xdr:blipFill>
        <a:blip r:embed="rId34"/>
        <a:stretch>
          <a:fillRect/>
        </a:stretch>
      </xdr:blipFill>
      <xdr:spPr>
        <a:xfrm>
          <a:off x="14154785" y="69907150"/>
          <a:ext cx="1390650" cy="666750"/>
        </a:xfrm>
        <a:prstGeom prst="rect">
          <a:avLst/>
        </a:prstGeom>
      </xdr:spPr>
    </xdr:pic>
  </etc:cellImage>
  <etc:cellImage>
    <xdr:pic>
      <xdr:nvPicPr>
        <xdr:cNvPr id="38" name="ID_71C5DB49C11C45C6B50ECF414F01F4AF"/>
        <xdr:cNvPicPr/>
      </xdr:nvPicPr>
      <xdr:blipFill>
        <a:blip r:embed="rId35"/>
        <a:stretch>
          <a:fillRect/>
        </a:stretch>
      </xdr:blipFill>
      <xdr:spPr>
        <a:xfrm>
          <a:off x="14371320" y="71835645"/>
          <a:ext cx="1253490" cy="438150"/>
        </a:xfrm>
        <a:prstGeom prst="rect">
          <a:avLst/>
        </a:prstGeom>
      </xdr:spPr>
    </xdr:pic>
  </etc:cellImage>
  <etc:cellImage>
    <xdr:pic>
      <xdr:nvPicPr>
        <xdr:cNvPr id="40" name="ID_B679E9D68A4E484480248B9F18FAFBC9"/>
        <xdr:cNvPicPr/>
      </xdr:nvPicPr>
      <xdr:blipFill>
        <a:blip r:embed="rId36"/>
        <a:stretch>
          <a:fillRect/>
        </a:stretch>
      </xdr:blipFill>
      <xdr:spPr>
        <a:xfrm rot="16200000">
          <a:off x="14311630" y="72442070"/>
          <a:ext cx="542925" cy="666750"/>
        </a:xfrm>
        <a:prstGeom prst="rect">
          <a:avLst/>
        </a:prstGeom>
      </xdr:spPr>
    </xdr:pic>
  </etc:cellImage>
  <etc:cellImage>
    <xdr:pic>
      <xdr:nvPicPr>
        <xdr:cNvPr id="47" name="ID_C23770E45B5B4B1B96C9CC1FF30A1B1A"/>
        <xdr:cNvPicPr/>
      </xdr:nvPicPr>
      <xdr:blipFill>
        <a:blip r:embed="rId37"/>
        <a:stretch>
          <a:fillRect/>
        </a:stretch>
      </xdr:blipFill>
      <xdr:spPr>
        <a:xfrm>
          <a:off x="14363065" y="82556985"/>
          <a:ext cx="1047750" cy="495300"/>
        </a:xfrm>
        <a:prstGeom prst="rect">
          <a:avLst/>
        </a:prstGeom>
      </xdr:spPr>
    </xdr:pic>
  </etc:cellImage>
  <etc:cellImage>
    <xdr:pic>
      <xdr:nvPicPr>
        <xdr:cNvPr id="49" name="ID_A6F78A5932864772864B7B9AC443CFC7"/>
        <xdr:cNvPicPr/>
      </xdr:nvPicPr>
      <xdr:blipFill>
        <a:blip r:embed="rId38" r:link="rId2"/>
        <a:stretch>
          <a:fillRect/>
        </a:stretch>
      </xdr:blipFill>
      <xdr:spPr>
        <a:xfrm>
          <a:off x="14361795" y="80676750"/>
          <a:ext cx="737870" cy="571500"/>
        </a:xfrm>
        <a:prstGeom prst="rect">
          <a:avLst/>
        </a:prstGeom>
      </xdr:spPr>
    </xdr:pic>
  </etc:cellImage>
  <etc:cellImage>
    <xdr:pic>
      <xdr:nvPicPr>
        <xdr:cNvPr id="79" name="ID_CD518FE1717849489F9B8BA5E56D7709"/>
        <xdr:cNvPicPr/>
      </xdr:nvPicPr>
      <xdr:blipFill>
        <a:blip r:embed="rId39"/>
        <a:stretch>
          <a:fillRect/>
        </a:stretch>
      </xdr:blipFill>
      <xdr:spPr>
        <a:xfrm>
          <a:off x="14270355" y="73428860"/>
          <a:ext cx="1019175" cy="504825"/>
        </a:xfrm>
        <a:prstGeom prst="rect">
          <a:avLst/>
        </a:prstGeom>
      </xdr:spPr>
    </xdr:pic>
  </etc:cellImage>
  <etc:cellImage>
    <xdr:pic>
      <xdr:nvPicPr>
        <xdr:cNvPr id="41" name="ID_6C6AF2F7F673441F9206FE4EB0AF205A"/>
        <xdr:cNvPicPr/>
      </xdr:nvPicPr>
      <xdr:blipFill>
        <a:blip r:embed="rId40" r:link="rId2"/>
        <a:stretch>
          <a:fillRect/>
        </a:stretch>
      </xdr:blipFill>
      <xdr:spPr>
        <a:xfrm>
          <a:off x="14266545" y="74301350"/>
          <a:ext cx="928370" cy="571500"/>
        </a:xfrm>
        <a:prstGeom prst="rect">
          <a:avLst/>
        </a:prstGeom>
      </xdr:spPr>
    </xdr:pic>
  </etc:cellImage>
  <etc:cellImage>
    <xdr:pic>
      <xdr:nvPicPr>
        <xdr:cNvPr id="42" name="ID_E7CF7DEDF41743088DAAA3239D52BBE8"/>
        <xdr:cNvPicPr/>
      </xdr:nvPicPr>
      <xdr:blipFill>
        <a:blip r:embed="rId41" r:link="rId2"/>
        <a:stretch>
          <a:fillRect/>
        </a:stretch>
      </xdr:blipFill>
      <xdr:spPr>
        <a:xfrm>
          <a:off x="14314170" y="75228450"/>
          <a:ext cx="833120" cy="571500"/>
        </a:xfrm>
        <a:prstGeom prst="rect">
          <a:avLst/>
        </a:prstGeom>
      </xdr:spPr>
    </xdr:pic>
  </etc:cellImage>
  <etc:cellImage>
    <xdr:pic>
      <xdr:nvPicPr>
        <xdr:cNvPr id="43" name="ID_46A1D7D0692748D196E6EEBA84269420"/>
        <xdr:cNvPicPr/>
      </xdr:nvPicPr>
      <xdr:blipFill>
        <a:blip r:embed="rId42"/>
        <a:stretch>
          <a:fillRect/>
        </a:stretch>
      </xdr:blipFill>
      <xdr:spPr>
        <a:xfrm>
          <a:off x="14278610" y="76527025"/>
          <a:ext cx="1104900" cy="495300"/>
        </a:xfrm>
        <a:prstGeom prst="rect">
          <a:avLst/>
        </a:prstGeom>
      </xdr:spPr>
    </xdr:pic>
  </etc:cellImage>
  <etc:cellImage>
    <xdr:pic>
      <xdr:nvPicPr>
        <xdr:cNvPr id="45" name="ID_CEA8037372584AB1AC0CE911996CEDBE"/>
        <xdr:cNvPicPr/>
      </xdr:nvPicPr>
      <xdr:blipFill>
        <a:blip r:embed="rId43"/>
        <a:stretch>
          <a:fillRect/>
        </a:stretch>
      </xdr:blipFill>
      <xdr:spPr>
        <a:xfrm>
          <a:off x="14278610" y="77933550"/>
          <a:ext cx="1190625" cy="476250"/>
        </a:xfrm>
        <a:prstGeom prst="rect">
          <a:avLst/>
        </a:prstGeom>
      </xdr:spPr>
    </xdr:pic>
  </etc:cellImage>
  <etc:cellImage>
    <xdr:pic>
      <xdr:nvPicPr>
        <xdr:cNvPr id="46" name="ID_113DE684E8004BB78046E0DFF71179DE"/>
        <xdr:cNvPicPr/>
      </xdr:nvPicPr>
      <xdr:blipFill>
        <a:blip r:embed="rId44" r:link="rId2"/>
        <a:stretch>
          <a:fillRect/>
        </a:stretch>
      </xdr:blipFill>
      <xdr:spPr>
        <a:xfrm>
          <a:off x="14154785" y="78783815"/>
          <a:ext cx="1152525" cy="534035"/>
        </a:xfrm>
        <a:prstGeom prst="rect">
          <a:avLst/>
        </a:prstGeom>
      </xdr:spPr>
    </xdr:pic>
  </etc:cellImage>
  <etc:cellImage>
    <xdr:pic>
      <xdr:nvPicPr>
        <xdr:cNvPr id="44" name="ID_55FF84F17C2B4434A17DC324EC05638C"/>
        <xdr:cNvPicPr/>
      </xdr:nvPicPr>
      <xdr:blipFill>
        <a:blip r:embed="rId45"/>
        <a:stretch>
          <a:fillRect/>
        </a:stretch>
      </xdr:blipFill>
      <xdr:spPr>
        <a:xfrm>
          <a:off x="14594205" y="79660115"/>
          <a:ext cx="971550" cy="523875"/>
        </a:xfrm>
        <a:prstGeom prst="rect">
          <a:avLst/>
        </a:prstGeom>
      </xdr:spPr>
    </xdr:pic>
  </etc:cellImage>
  <etc:cellImage>
    <xdr:pic>
      <xdr:nvPicPr>
        <xdr:cNvPr id="51" name="ID_5BB7AE224E9545F38404C47A3F8BC516"/>
        <xdr:cNvPicPr/>
      </xdr:nvPicPr>
      <xdr:blipFill>
        <a:blip r:embed="rId46"/>
        <a:stretch>
          <a:fillRect/>
        </a:stretch>
      </xdr:blipFill>
      <xdr:spPr>
        <a:xfrm rot="16200000">
          <a:off x="14361795" y="84588350"/>
          <a:ext cx="590550" cy="561975"/>
        </a:xfrm>
        <a:prstGeom prst="rect">
          <a:avLst/>
        </a:prstGeom>
      </xdr:spPr>
    </xdr:pic>
  </etc:cellImage>
  <etc:cellImage>
    <xdr:pic>
      <xdr:nvPicPr>
        <xdr:cNvPr id="54" name="ID_085053694A87417B933707A0AFFC1252"/>
        <xdr:cNvPicPr/>
      </xdr:nvPicPr>
      <xdr:blipFill>
        <a:blip r:embed="rId47"/>
        <a:stretch>
          <a:fillRect/>
        </a:stretch>
      </xdr:blipFill>
      <xdr:spPr>
        <a:xfrm>
          <a:off x="14250035" y="85401150"/>
          <a:ext cx="1152525" cy="428625"/>
        </a:xfrm>
        <a:prstGeom prst="rect">
          <a:avLst/>
        </a:prstGeom>
      </xdr:spPr>
    </xdr:pic>
  </etc:cellImage>
  <etc:cellImage>
    <xdr:pic>
      <xdr:nvPicPr>
        <xdr:cNvPr id="56" name="ID_D7348959EADB458B82C3C3D53F397D16"/>
        <xdr:cNvPicPr/>
      </xdr:nvPicPr>
      <xdr:blipFill>
        <a:blip r:embed="rId48" r:link="rId2"/>
        <a:stretch>
          <a:fillRect/>
        </a:stretch>
      </xdr:blipFill>
      <xdr:spPr>
        <a:xfrm>
          <a:off x="14154785" y="86316820"/>
          <a:ext cx="1152525" cy="504825"/>
        </a:xfrm>
        <a:prstGeom prst="rect">
          <a:avLst/>
        </a:prstGeom>
      </xdr:spPr>
    </xdr:pic>
  </etc:cellImage>
  <etc:cellImage>
    <xdr:pic>
      <xdr:nvPicPr>
        <xdr:cNvPr id="55" name="ID_177FDF6CAEE041819642B41DD2F11122"/>
        <xdr:cNvPicPr/>
      </xdr:nvPicPr>
      <xdr:blipFill>
        <a:blip r:embed="rId49"/>
        <a:stretch>
          <a:fillRect/>
        </a:stretch>
      </xdr:blipFill>
      <xdr:spPr>
        <a:xfrm>
          <a:off x="14154785" y="87433150"/>
          <a:ext cx="733425" cy="514350"/>
        </a:xfrm>
        <a:prstGeom prst="rect">
          <a:avLst/>
        </a:prstGeom>
      </xdr:spPr>
    </xdr:pic>
  </etc:cellImage>
  <etc:cellImage>
    <xdr:pic>
      <xdr:nvPicPr>
        <xdr:cNvPr id="50" name="ID_27D61F6700F948749794E787F66BED2C"/>
        <xdr:cNvPicPr/>
      </xdr:nvPicPr>
      <xdr:blipFill>
        <a:blip r:embed="rId50"/>
        <a:stretch>
          <a:fillRect/>
        </a:stretch>
      </xdr:blipFill>
      <xdr:spPr>
        <a:xfrm>
          <a:off x="14250035" y="88172925"/>
          <a:ext cx="1009650" cy="352425"/>
        </a:xfrm>
        <a:prstGeom prst="rect">
          <a:avLst/>
        </a:prstGeom>
      </xdr:spPr>
    </xdr:pic>
  </etc:cellImage>
  <etc:cellImage>
    <xdr:pic>
      <xdr:nvPicPr>
        <xdr:cNvPr id="52" name="ID_0ED37A0B32474713ABCE66171B129697"/>
        <xdr:cNvPicPr/>
      </xdr:nvPicPr>
      <xdr:blipFill>
        <a:blip r:embed="rId51"/>
        <a:stretch>
          <a:fillRect/>
        </a:stretch>
      </xdr:blipFill>
      <xdr:spPr>
        <a:xfrm rot="16200000">
          <a:off x="14492605" y="89183845"/>
          <a:ext cx="371475" cy="1047750"/>
        </a:xfrm>
        <a:prstGeom prst="rect">
          <a:avLst/>
        </a:prstGeom>
      </xdr:spPr>
    </xdr:pic>
  </etc:cellImage>
  <etc:cellImage>
    <xdr:pic>
      <xdr:nvPicPr>
        <xdr:cNvPr id="53" name="ID_C3051D872D5E47D697CAA8A0FF7070B2"/>
        <xdr:cNvPicPr/>
      </xdr:nvPicPr>
      <xdr:blipFill>
        <a:blip r:embed="rId52"/>
        <a:stretch>
          <a:fillRect/>
        </a:stretch>
      </xdr:blipFill>
      <xdr:spPr>
        <a:xfrm>
          <a:off x="14297660" y="90503375"/>
          <a:ext cx="1000125" cy="495300"/>
        </a:xfrm>
        <a:prstGeom prst="rect">
          <a:avLst/>
        </a:prstGeom>
      </xdr:spPr>
    </xdr:pic>
  </etc:cellImage>
  <etc:cellImage>
    <xdr:pic>
      <xdr:nvPicPr>
        <xdr:cNvPr id="57" name="ID_EF01D3A690604C5D851950EBB8BAB62D"/>
        <xdr:cNvPicPr/>
      </xdr:nvPicPr>
      <xdr:blipFill>
        <a:blip r:embed="rId53" r:link="rId2"/>
        <a:stretch>
          <a:fillRect/>
        </a:stretch>
      </xdr:blipFill>
      <xdr:spPr>
        <a:xfrm>
          <a:off x="14206855" y="91668600"/>
          <a:ext cx="1047750" cy="571500"/>
        </a:xfrm>
        <a:prstGeom prst="rect">
          <a:avLst/>
        </a:prstGeom>
      </xdr:spPr>
    </xdr:pic>
  </etc:cellImage>
  <etc:cellImage>
    <xdr:pic>
      <xdr:nvPicPr>
        <xdr:cNvPr id="95" name="ID_5878E10E4ACC4581989DD6BE56112779"/>
        <xdr:cNvPicPr/>
      </xdr:nvPicPr>
      <xdr:blipFill>
        <a:blip r:embed="rId25" r:link="rId2"/>
        <a:stretch>
          <a:fillRect/>
        </a:stretch>
      </xdr:blipFill>
      <xdr:spPr>
        <a:xfrm>
          <a:off x="14174470" y="92668090"/>
          <a:ext cx="1132840" cy="297180"/>
        </a:xfrm>
        <a:prstGeom prst="rect">
          <a:avLst/>
        </a:prstGeom>
      </xdr:spPr>
    </xdr:pic>
  </etc:cellImage>
  <etc:cellImage>
    <xdr:pic>
      <xdr:nvPicPr>
        <xdr:cNvPr id="59" name="ID_0DF431F4B6B94529871225E8B34A2F17"/>
        <xdr:cNvPicPr/>
      </xdr:nvPicPr>
      <xdr:blipFill>
        <a:blip r:embed="rId54"/>
        <a:stretch>
          <a:fillRect/>
        </a:stretch>
      </xdr:blipFill>
      <xdr:spPr>
        <a:xfrm>
          <a:off x="14250035" y="93106875"/>
          <a:ext cx="990600" cy="533400"/>
        </a:xfrm>
        <a:prstGeom prst="rect">
          <a:avLst/>
        </a:prstGeom>
      </xdr:spPr>
    </xdr:pic>
  </etc:cellImage>
  <etc:cellImage>
    <xdr:pic>
      <xdr:nvPicPr>
        <xdr:cNvPr id="23" name="ID_16F12B2463DD455DA5F1B2ECBF546001"/>
        <xdr:cNvPicPr>
          <a:picLocks noChangeAspect="1"/>
        </xdr:cNvPicPr>
      </xdr:nvPicPr>
      <xdr:blipFill>
        <a:blip r:embed="rId55"/>
        <a:stretch>
          <a:fillRect/>
        </a:stretch>
      </xdr:blipFill>
      <xdr:spPr>
        <a:xfrm>
          <a:off x="14243050" y="94467680"/>
          <a:ext cx="1200150" cy="600075"/>
        </a:xfrm>
        <a:prstGeom prst="rect">
          <a:avLst/>
        </a:prstGeom>
      </xdr:spPr>
    </xdr:pic>
  </etc:cellImage>
  <etc:cellImage>
    <xdr:pic>
      <xdr:nvPicPr>
        <xdr:cNvPr id="108" name="ID_DE70B254157347C8A1D0E25FA287BD19"/>
        <xdr:cNvPicPr/>
      </xdr:nvPicPr>
      <xdr:blipFill>
        <a:blip r:embed="rId56" r:link="rId2"/>
        <a:stretch>
          <a:fillRect/>
        </a:stretch>
      </xdr:blipFill>
      <xdr:spPr>
        <a:xfrm>
          <a:off x="14227175" y="95643700"/>
          <a:ext cx="1007110" cy="571500"/>
        </a:xfrm>
        <a:prstGeom prst="rect">
          <a:avLst/>
        </a:prstGeom>
      </xdr:spPr>
    </xdr:pic>
  </etc:cellImage>
  <etc:cellImage>
    <xdr:pic>
      <xdr:nvPicPr>
        <xdr:cNvPr id="75" name="ID_F3234E727217455F9E178E5CD2DB3318"/>
        <xdr:cNvPicPr/>
      </xdr:nvPicPr>
      <xdr:blipFill>
        <a:blip r:embed="rId57"/>
        <a:stretch>
          <a:fillRect/>
        </a:stretch>
      </xdr:blipFill>
      <xdr:spPr>
        <a:xfrm>
          <a:off x="14244955" y="96993710"/>
          <a:ext cx="1133475" cy="390525"/>
        </a:xfrm>
        <a:prstGeom prst="rect">
          <a:avLst/>
        </a:prstGeom>
      </xdr:spPr>
    </xdr:pic>
  </etc:cellImage>
  <etc:cellImage>
    <xdr:pic>
      <xdr:nvPicPr>
        <xdr:cNvPr id="82" name="ID_FEB53C242F0748D588C9141F0CDB8C0A"/>
        <xdr:cNvPicPr/>
      </xdr:nvPicPr>
      <xdr:blipFill>
        <a:blip r:embed="rId58"/>
        <a:stretch>
          <a:fillRect/>
        </a:stretch>
      </xdr:blipFill>
      <xdr:spPr>
        <a:xfrm>
          <a:off x="14331315" y="98028125"/>
          <a:ext cx="923925" cy="533400"/>
        </a:xfrm>
        <a:prstGeom prst="rect">
          <a:avLst/>
        </a:prstGeom>
      </xdr:spPr>
    </xdr:pic>
  </etc:cellImage>
  <etc:cellImage>
    <xdr:pic>
      <xdr:nvPicPr>
        <xdr:cNvPr id="114" name="ID_02D44DC4B5BA431C968A31205A85E134"/>
        <xdr:cNvPicPr/>
      </xdr:nvPicPr>
      <xdr:blipFill>
        <a:blip r:embed="rId59"/>
        <a:srcRect b="43636"/>
        <a:stretch>
          <a:fillRect/>
        </a:stretch>
      </xdr:blipFill>
      <xdr:spPr>
        <a:xfrm rot="10800000">
          <a:off x="14274165" y="99254310"/>
          <a:ext cx="1358900" cy="590550"/>
        </a:xfrm>
        <a:prstGeom prst="rect">
          <a:avLst/>
        </a:prstGeom>
      </xdr:spPr>
    </xdr:pic>
  </etc:cellImage>
  <etc:cellImage>
    <xdr:pic>
      <xdr:nvPicPr>
        <xdr:cNvPr id="113" name="ID_2C3F89905C6D4B2890BB104AF7BE623E"/>
        <xdr:cNvPicPr/>
      </xdr:nvPicPr>
      <xdr:blipFill>
        <a:blip r:embed="rId60" r:link="rId2"/>
        <a:stretch>
          <a:fillRect/>
        </a:stretch>
      </xdr:blipFill>
      <xdr:spPr>
        <a:xfrm>
          <a:off x="14315440" y="100605590"/>
          <a:ext cx="1152525" cy="528955"/>
        </a:xfrm>
        <a:prstGeom prst="rect">
          <a:avLst/>
        </a:prstGeom>
      </xdr:spPr>
    </xdr:pic>
  </etc:cellImage>
  <etc:cellImage>
    <xdr:pic>
      <xdr:nvPicPr>
        <xdr:cNvPr id="203" name="ID_950F8151C6F643BE903AD2879E2762B0"/>
        <xdr:cNvPicPr/>
      </xdr:nvPicPr>
      <xdr:blipFill>
        <a:blip r:embed="rId1" r:link="rId2"/>
        <a:stretch>
          <a:fillRect/>
        </a:stretch>
      </xdr:blipFill>
      <xdr:spPr>
        <a:xfrm>
          <a:off x="15259685" y="1327150"/>
          <a:ext cx="840105" cy="533400"/>
        </a:xfrm>
        <a:prstGeom prst="rect">
          <a:avLst/>
        </a:prstGeom>
      </xdr:spPr>
    </xdr:pic>
  </etc:cellImage>
  <etc:cellImage>
    <xdr:pic>
      <xdr:nvPicPr>
        <xdr:cNvPr id="204" name="ID_24E33FED29D54DEB844B2244C1F318BB"/>
        <xdr:cNvPicPr/>
      </xdr:nvPicPr>
      <xdr:blipFill>
        <a:blip r:embed="rId13" r:link="rId2"/>
        <a:stretch>
          <a:fillRect/>
        </a:stretch>
      </xdr:blipFill>
      <xdr:spPr>
        <a:xfrm>
          <a:off x="15225395" y="4502150"/>
          <a:ext cx="908685" cy="571500"/>
        </a:xfrm>
        <a:prstGeom prst="rect">
          <a:avLst/>
        </a:prstGeom>
      </xdr:spPr>
    </xdr:pic>
  </etc:cellImage>
  <etc:cellImage>
    <xdr:pic>
      <xdr:nvPicPr>
        <xdr:cNvPr id="2" name="ID_3CBB9DCD9E264414AD0E641B54858595"/>
        <xdr:cNvPicPr/>
      </xdr:nvPicPr>
      <xdr:blipFill>
        <a:blip r:embed="rId4" r:link="rId2"/>
        <a:stretch>
          <a:fillRect/>
        </a:stretch>
      </xdr:blipFill>
      <xdr:spPr>
        <a:xfrm>
          <a:off x="15306675" y="9702800"/>
          <a:ext cx="746125" cy="571500"/>
        </a:xfrm>
        <a:prstGeom prst="rect">
          <a:avLst/>
        </a:prstGeom>
      </xdr:spPr>
    </xdr:pic>
  </etc:cellImage>
  <etc:cellImage>
    <xdr:pic>
      <xdr:nvPicPr>
        <xdr:cNvPr id="5" name="ID_251279CB5B934E9595C2F0CC5E2BDE22"/>
        <xdr:cNvPicPr/>
      </xdr:nvPicPr>
      <xdr:blipFill>
        <a:blip r:embed="rId6" r:link="rId2"/>
        <a:stretch>
          <a:fillRect/>
        </a:stretch>
      </xdr:blipFill>
      <xdr:spPr>
        <a:xfrm>
          <a:off x="15299055" y="14903450"/>
          <a:ext cx="762000" cy="571500"/>
        </a:xfrm>
        <a:prstGeom prst="rect">
          <a:avLst/>
        </a:prstGeom>
      </xdr:spPr>
    </xdr:pic>
  </etc:cellImage>
  <etc:cellImage>
    <xdr:pic>
      <xdr:nvPicPr>
        <xdr:cNvPr id="22" name="ID_A79F1B6179DA4C3199854A1FFEA857FC"/>
        <xdr:cNvPicPr/>
      </xdr:nvPicPr>
      <xdr:blipFill>
        <a:blip r:embed="rId20" r:link="rId2"/>
        <a:stretch>
          <a:fillRect/>
        </a:stretch>
      </xdr:blipFill>
      <xdr:spPr>
        <a:xfrm>
          <a:off x="14977110" y="17392650"/>
          <a:ext cx="1405255" cy="571500"/>
        </a:xfrm>
        <a:prstGeom prst="rect">
          <a:avLst/>
        </a:prstGeom>
      </xdr:spPr>
    </xdr:pic>
  </etc:cellImage>
  <etc:cellImage>
    <xdr:pic>
      <xdr:nvPicPr>
        <xdr:cNvPr id="32" name="ID_4FF8179CFAED4DE0B72DB5D459063581"/>
        <xdr:cNvPicPr/>
      </xdr:nvPicPr>
      <xdr:blipFill>
        <a:blip r:embed="rId15"/>
        <a:stretch>
          <a:fillRect/>
        </a:stretch>
      </xdr:blipFill>
      <xdr:spPr>
        <a:xfrm>
          <a:off x="14956155" y="21551900"/>
          <a:ext cx="1323975" cy="1828165"/>
        </a:xfrm>
        <a:prstGeom prst="rect">
          <a:avLst/>
        </a:prstGeom>
      </xdr:spPr>
    </xdr:pic>
  </etc:cellImage>
  <etc:cellImage>
    <xdr:pic>
      <xdr:nvPicPr>
        <xdr:cNvPr id="39" name="ID_6F8FCE94408B433C908FB1EE946EE454"/>
        <xdr:cNvPicPr/>
      </xdr:nvPicPr>
      <xdr:blipFill>
        <a:blip r:embed="rId39"/>
        <a:stretch>
          <a:fillRect/>
        </a:stretch>
      </xdr:blipFill>
      <xdr:spPr>
        <a:xfrm>
          <a:off x="14794230" y="23412450"/>
          <a:ext cx="981075" cy="485775"/>
        </a:xfrm>
        <a:prstGeom prst="rect">
          <a:avLst/>
        </a:prstGeom>
      </xdr:spPr>
    </xdr:pic>
  </etc:cellImage>
  <etc:cellImage>
    <xdr:pic>
      <xdr:nvPicPr>
        <xdr:cNvPr id="48" name="ID_BA170A24ABE04E45B29728E3FB8F78F0"/>
        <xdr:cNvPicPr/>
      </xdr:nvPicPr>
      <xdr:blipFill>
        <a:blip r:embed="rId29"/>
        <a:stretch>
          <a:fillRect/>
        </a:stretch>
      </xdr:blipFill>
      <xdr:spPr>
        <a:xfrm>
          <a:off x="15541625" y="25711785"/>
          <a:ext cx="1410970" cy="1169035"/>
        </a:xfrm>
        <a:prstGeom prst="rect">
          <a:avLst/>
        </a:prstGeom>
      </xdr:spPr>
    </xdr:pic>
  </etc:cellImage>
  <etc:cellImage>
    <xdr:pic>
      <xdr:nvPicPr>
        <xdr:cNvPr id="58" name="ID_8EBBBD73B7FD4F05838DBE434714D52B"/>
        <xdr:cNvPicPr/>
      </xdr:nvPicPr>
      <xdr:blipFill>
        <a:blip r:embed="rId9" r:link="rId2"/>
        <a:stretch>
          <a:fillRect/>
        </a:stretch>
      </xdr:blipFill>
      <xdr:spPr>
        <a:xfrm>
          <a:off x="14981555" y="28183205"/>
          <a:ext cx="1564005" cy="571500"/>
        </a:xfrm>
        <a:prstGeom prst="rect">
          <a:avLst/>
        </a:prstGeom>
      </xdr:spPr>
    </xdr:pic>
  </etc:cellImage>
  <etc:cellImage>
    <xdr:pic>
      <xdr:nvPicPr>
        <xdr:cNvPr id="60" name="ID_8C937C09049948FCA38F9D66A91ED420"/>
        <xdr:cNvPicPr/>
      </xdr:nvPicPr>
      <xdr:blipFill>
        <a:blip r:embed="rId5" r:link="rId2"/>
        <a:stretch>
          <a:fillRect/>
        </a:stretch>
      </xdr:blipFill>
      <xdr:spPr>
        <a:xfrm>
          <a:off x="15118080" y="29784675"/>
          <a:ext cx="1314450" cy="685800"/>
        </a:xfrm>
        <a:prstGeom prst="rect">
          <a:avLst/>
        </a:prstGeom>
      </xdr:spPr>
    </xdr:pic>
  </etc:cellImage>
  <etc:cellImage>
    <xdr:pic>
      <xdr:nvPicPr>
        <xdr:cNvPr id="61" name="ID_4880608E8DF84CC5A3E28A91689DE045"/>
        <xdr:cNvPicPr/>
      </xdr:nvPicPr>
      <xdr:blipFill>
        <a:blip r:embed="rId27"/>
        <a:stretch>
          <a:fillRect/>
        </a:stretch>
      </xdr:blipFill>
      <xdr:spPr>
        <a:xfrm>
          <a:off x="14975205" y="32331025"/>
          <a:ext cx="1581150" cy="428625"/>
        </a:xfrm>
        <a:prstGeom prst="rect">
          <a:avLst/>
        </a:prstGeom>
      </xdr:spPr>
    </xdr:pic>
  </etc:cellImage>
  <etc:cellImage>
    <xdr:pic>
      <xdr:nvPicPr>
        <xdr:cNvPr id="62" name="ID_1A8DD19CD8BC463C8301E4688799D288"/>
        <xdr:cNvPicPr/>
      </xdr:nvPicPr>
      <xdr:blipFill>
        <a:blip r:embed="rId36"/>
        <a:stretch>
          <a:fillRect/>
        </a:stretch>
      </xdr:blipFill>
      <xdr:spPr>
        <a:xfrm rot="16200000">
          <a:off x="14899005" y="34159825"/>
          <a:ext cx="495300" cy="609600"/>
        </a:xfrm>
        <a:prstGeom prst="rect">
          <a:avLst/>
        </a:prstGeom>
      </xdr:spPr>
    </xdr:pic>
  </etc:cellImage>
  <etc:cellImage>
    <xdr:pic>
      <xdr:nvPicPr>
        <xdr:cNvPr id="63" name="ID_078C3257466842F8AD2284220C1608C6"/>
        <xdr:cNvPicPr/>
      </xdr:nvPicPr>
      <xdr:blipFill>
        <a:blip r:embed="rId25" r:link="rId2"/>
        <a:stretch>
          <a:fillRect/>
        </a:stretch>
      </xdr:blipFill>
      <xdr:spPr>
        <a:xfrm>
          <a:off x="15049500" y="35441255"/>
          <a:ext cx="1132840" cy="571500"/>
        </a:xfrm>
        <a:prstGeom prst="rect">
          <a:avLst/>
        </a:prstGeom>
      </xdr:spPr>
    </xdr:pic>
  </etc:cellImage>
  <etc:cellImage>
    <xdr:pic>
      <xdr:nvPicPr>
        <xdr:cNvPr id="64" name="ID_699CA2CD49CF4C20B4D59A6789B4B367"/>
        <xdr:cNvPicPr/>
      </xdr:nvPicPr>
      <xdr:blipFill>
        <a:blip r:embed="rId18" r:link="rId2"/>
        <a:stretch>
          <a:fillRect/>
        </a:stretch>
      </xdr:blipFill>
      <xdr:spPr>
        <a:xfrm>
          <a:off x="15285085" y="36410900"/>
          <a:ext cx="789305" cy="571500"/>
        </a:xfrm>
        <a:prstGeom prst="rect">
          <a:avLst/>
        </a:prstGeom>
      </xdr:spPr>
    </xdr:pic>
  </etc:cellImage>
  <etc:cellImage>
    <xdr:pic>
      <xdr:nvPicPr>
        <xdr:cNvPr id="65" name="ID_C96337DAC225448486914E6D103FB9B7"/>
        <xdr:cNvPicPr/>
      </xdr:nvPicPr>
      <xdr:blipFill>
        <a:blip r:embed="rId11" r:link="rId2"/>
        <a:stretch>
          <a:fillRect/>
        </a:stretch>
      </xdr:blipFill>
      <xdr:spPr>
        <a:xfrm>
          <a:off x="15264130" y="39013765"/>
          <a:ext cx="1043305" cy="571500"/>
        </a:xfrm>
        <a:prstGeom prst="rect">
          <a:avLst/>
        </a:prstGeom>
      </xdr:spPr>
    </xdr:pic>
  </etc:cellImage>
  <etc:cellImage>
    <xdr:pic>
      <xdr:nvPicPr>
        <xdr:cNvPr id="205" name="ID_108BF657A10D41938571B0C3673B5802"/>
        <xdr:cNvPicPr/>
      </xdr:nvPicPr>
      <xdr:blipFill>
        <a:blip r:embed="rId3" r:link="rId2"/>
        <a:stretch>
          <a:fillRect/>
        </a:stretch>
      </xdr:blipFill>
      <xdr:spPr>
        <a:xfrm>
          <a:off x="15436850" y="41141015"/>
          <a:ext cx="1036320" cy="571500"/>
        </a:xfrm>
        <a:prstGeom prst="rect">
          <a:avLst/>
        </a:prstGeom>
      </xdr:spPr>
    </xdr:pic>
  </etc:cellImage>
  <etc:cellImage>
    <xdr:pic>
      <xdr:nvPicPr>
        <xdr:cNvPr id="66" name="ID_DD48AB1489544669BF28E3EE746CF907"/>
        <xdr:cNvPicPr/>
      </xdr:nvPicPr>
      <xdr:blipFill>
        <a:blip r:embed="rId61" r:link="rId2"/>
        <a:stretch>
          <a:fillRect/>
        </a:stretch>
      </xdr:blipFill>
      <xdr:spPr>
        <a:xfrm>
          <a:off x="15479395" y="43512740"/>
          <a:ext cx="581025" cy="357505"/>
        </a:xfrm>
        <a:prstGeom prst="rect">
          <a:avLst/>
        </a:prstGeom>
      </xdr:spPr>
    </xdr:pic>
  </etc:cellImage>
  <etc:cellImage>
    <xdr:pic>
      <xdr:nvPicPr>
        <xdr:cNvPr id="67" name="ID_CD9334F2228F4B788BCE4E74AF75C63E"/>
        <xdr:cNvPicPr/>
      </xdr:nvPicPr>
      <xdr:blipFill>
        <a:blip r:embed="rId17"/>
        <a:stretch>
          <a:fillRect/>
        </a:stretch>
      </xdr:blipFill>
      <xdr:spPr>
        <a:xfrm>
          <a:off x="14727555" y="43967400"/>
          <a:ext cx="1638300" cy="552450"/>
        </a:xfrm>
        <a:prstGeom prst="rect">
          <a:avLst/>
        </a:prstGeom>
      </xdr:spPr>
    </xdr:pic>
  </etc:cellImage>
  <etc:cellImage>
    <xdr:pic>
      <xdr:nvPicPr>
        <xdr:cNvPr id="68" name="ID_8F084197C7034A57AB7985D5270F65BE"/>
        <xdr:cNvPicPr/>
      </xdr:nvPicPr>
      <xdr:blipFill>
        <a:blip r:embed="rId23"/>
        <a:stretch>
          <a:fillRect/>
        </a:stretch>
      </xdr:blipFill>
      <xdr:spPr>
        <a:xfrm>
          <a:off x="14737080" y="45535850"/>
          <a:ext cx="1866900" cy="1634490"/>
        </a:xfrm>
        <a:prstGeom prst="rect">
          <a:avLst/>
        </a:prstGeom>
      </xdr:spPr>
    </xdr:pic>
  </etc:cellImage>
  <etc:cellImage>
    <xdr:pic>
      <xdr:nvPicPr>
        <xdr:cNvPr id="69" name="ID_138C3BFAB6F14298886532724EA0C120"/>
        <xdr:cNvPicPr/>
      </xdr:nvPicPr>
      <xdr:blipFill>
        <a:blip r:embed="rId8" r:link="rId2"/>
        <a:stretch>
          <a:fillRect/>
        </a:stretch>
      </xdr:blipFill>
      <xdr:spPr>
        <a:xfrm>
          <a:off x="14729460" y="47136050"/>
          <a:ext cx="1900555" cy="571500"/>
        </a:xfrm>
        <a:prstGeom prst="rect">
          <a:avLst/>
        </a:prstGeom>
      </xdr:spPr>
    </xdr:pic>
  </etc:cellImage>
  <etc:cellImage>
    <xdr:pic>
      <xdr:nvPicPr>
        <xdr:cNvPr id="70" name="ID_DE6BA03DD5794CA49D0FCC24A37897B5"/>
        <xdr:cNvPicPr/>
      </xdr:nvPicPr>
      <xdr:blipFill>
        <a:blip r:embed="rId42"/>
        <a:stretch>
          <a:fillRect/>
        </a:stretch>
      </xdr:blipFill>
      <xdr:spPr>
        <a:xfrm>
          <a:off x="15060930" y="49088675"/>
          <a:ext cx="1571625" cy="485775"/>
        </a:xfrm>
        <a:prstGeom prst="rect">
          <a:avLst/>
        </a:prstGeom>
      </xdr:spPr>
    </xdr:pic>
  </etc:cellImage>
  <etc:cellImage>
    <xdr:pic>
      <xdr:nvPicPr>
        <xdr:cNvPr id="71" name="ID_B44F06055CC244299AD3444E34479FBD"/>
        <xdr:cNvPicPr/>
      </xdr:nvPicPr>
      <xdr:blipFill>
        <a:blip r:embed="rId38" r:link="rId2"/>
        <a:stretch>
          <a:fillRect/>
        </a:stretch>
      </xdr:blipFill>
      <xdr:spPr>
        <a:xfrm>
          <a:off x="15311120" y="50946050"/>
          <a:ext cx="737235" cy="571500"/>
        </a:xfrm>
        <a:prstGeom prst="rect">
          <a:avLst/>
        </a:prstGeom>
      </xdr:spPr>
    </xdr:pic>
  </etc:cellImage>
  <etc:cellImage>
    <xdr:pic>
      <xdr:nvPicPr>
        <xdr:cNvPr id="72" name="ID_102C6ADC03B04468AA76E47439DCC189"/>
        <xdr:cNvPicPr/>
      </xdr:nvPicPr>
      <xdr:blipFill>
        <a:blip r:embed="rId53" r:link="rId2"/>
        <a:stretch>
          <a:fillRect/>
        </a:stretch>
      </xdr:blipFill>
      <xdr:spPr>
        <a:xfrm>
          <a:off x="15161895" y="51517550"/>
          <a:ext cx="1035685" cy="571500"/>
        </a:xfrm>
        <a:prstGeom prst="rect">
          <a:avLst/>
        </a:prstGeom>
      </xdr:spPr>
    </xdr:pic>
  </etc:cellImage>
  <etc:cellImage>
    <xdr:pic>
      <xdr:nvPicPr>
        <xdr:cNvPr id="73" name="ID_E62BDA33484B426B8F6324CB2B5205E8"/>
        <xdr:cNvPicPr/>
      </xdr:nvPicPr>
      <xdr:blipFill>
        <a:blip r:embed="rId7" r:link="rId2"/>
        <a:stretch>
          <a:fillRect/>
        </a:stretch>
      </xdr:blipFill>
      <xdr:spPr>
        <a:xfrm>
          <a:off x="14951075" y="52787550"/>
          <a:ext cx="1457325" cy="571500"/>
        </a:xfrm>
        <a:prstGeom prst="rect">
          <a:avLst/>
        </a:prstGeom>
      </xdr:spPr>
    </xdr:pic>
  </etc:cellImage>
  <etc:cellImage>
    <xdr:pic>
      <xdr:nvPicPr>
        <xdr:cNvPr id="74" name="ID_11370A07A4174FC984BA4E43B636985C"/>
        <xdr:cNvPicPr/>
      </xdr:nvPicPr>
      <xdr:blipFill>
        <a:blip r:embed="rId14" r:link="rId2"/>
        <a:stretch>
          <a:fillRect/>
        </a:stretch>
      </xdr:blipFill>
      <xdr:spPr>
        <a:xfrm>
          <a:off x="14834870" y="53790850"/>
          <a:ext cx="1689735" cy="571500"/>
        </a:xfrm>
        <a:prstGeom prst="rect">
          <a:avLst/>
        </a:prstGeom>
      </xdr:spPr>
    </xdr:pic>
  </etc:cellImage>
  <etc:cellImage>
    <xdr:pic>
      <xdr:nvPicPr>
        <xdr:cNvPr id="76" name="ID_A8B14897835C4E18AC17B8EBC8F7B03B"/>
        <xdr:cNvPicPr/>
      </xdr:nvPicPr>
      <xdr:blipFill>
        <a:blip r:embed="rId48" r:link="rId2"/>
        <a:stretch>
          <a:fillRect/>
        </a:stretch>
      </xdr:blipFill>
      <xdr:spPr>
        <a:xfrm>
          <a:off x="15027275" y="55695850"/>
          <a:ext cx="1304925" cy="571500"/>
        </a:xfrm>
        <a:prstGeom prst="rect">
          <a:avLst/>
        </a:prstGeom>
      </xdr:spPr>
    </xdr:pic>
  </etc:cellImage>
  <etc:cellImage>
    <xdr:pic>
      <xdr:nvPicPr>
        <xdr:cNvPr id="77" name="ID_99C46F097C654C65B1AA9E60B4AF0A7F"/>
        <xdr:cNvPicPr/>
      </xdr:nvPicPr>
      <xdr:blipFill>
        <a:blip r:embed="rId24"/>
        <a:stretch>
          <a:fillRect/>
        </a:stretch>
      </xdr:blipFill>
      <xdr:spPr>
        <a:xfrm>
          <a:off x="14727555" y="57600850"/>
          <a:ext cx="914400" cy="533400"/>
        </a:xfrm>
        <a:prstGeom prst="rect">
          <a:avLst/>
        </a:prstGeom>
      </xdr:spPr>
    </xdr:pic>
  </etc:cellImage>
  <etc:cellImage>
    <xdr:pic>
      <xdr:nvPicPr>
        <xdr:cNvPr id="78" name="ID_22FF2A9D96CE48E498C3CA0A107EAC24"/>
        <xdr:cNvPicPr/>
      </xdr:nvPicPr>
      <xdr:blipFill>
        <a:blip r:embed="rId47"/>
        <a:stretch>
          <a:fillRect/>
        </a:stretch>
      </xdr:blipFill>
      <xdr:spPr>
        <a:xfrm>
          <a:off x="14803755" y="58956575"/>
          <a:ext cx="1038225" cy="361950"/>
        </a:xfrm>
        <a:prstGeom prst="rect">
          <a:avLst/>
        </a:prstGeom>
      </xdr:spPr>
    </xdr:pic>
  </etc:cellImage>
  <etc:cellImage>
    <xdr:pic>
      <xdr:nvPicPr>
        <xdr:cNvPr id="80" name="ID_FB68743E06F748418B764FF4FD3C3B1A"/>
        <xdr:cNvPicPr/>
      </xdr:nvPicPr>
      <xdr:blipFill>
        <a:blip r:embed="rId54"/>
        <a:stretch>
          <a:fillRect/>
        </a:stretch>
      </xdr:blipFill>
      <xdr:spPr>
        <a:xfrm>
          <a:off x="14899005" y="60794900"/>
          <a:ext cx="933450" cy="504825"/>
        </a:xfrm>
        <a:prstGeom prst="rect">
          <a:avLst/>
        </a:prstGeom>
      </xdr:spPr>
    </xdr:pic>
  </etc:cellImage>
  <etc:cellImage>
    <xdr:pic>
      <xdr:nvPicPr>
        <xdr:cNvPr id="81" name="ID_2D00480242154110BB18B06C1612929B"/>
        <xdr:cNvPicPr/>
      </xdr:nvPicPr>
      <xdr:blipFill>
        <a:blip r:embed="rId44" r:link="rId2"/>
        <a:stretch>
          <a:fillRect/>
        </a:stretch>
      </xdr:blipFill>
      <xdr:spPr>
        <a:xfrm>
          <a:off x="15063470" y="62039500"/>
          <a:ext cx="1232535" cy="571500"/>
        </a:xfrm>
        <a:prstGeom prst="rect">
          <a:avLst/>
        </a:prstGeom>
      </xdr:spPr>
    </xdr:pic>
  </etc:cellImage>
  <etc:cellImage>
    <xdr:pic>
      <xdr:nvPicPr>
        <xdr:cNvPr id="83" name="ID_5CED832B7CF64460ABF6B83C13DB640D"/>
        <xdr:cNvPicPr/>
      </xdr:nvPicPr>
      <xdr:blipFill>
        <a:blip r:embed="rId21"/>
        <a:stretch>
          <a:fillRect/>
        </a:stretch>
      </xdr:blipFill>
      <xdr:spPr>
        <a:xfrm>
          <a:off x="14727555" y="64223900"/>
          <a:ext cx="1562100" cy="476250"/>
        </a:xfrm>
        <a:prstGeom prst="rect">
          <a:avLst/>
        </a:prstGeom>
      </xdr:spPr>
    </xdr:pic>
  </etc:cellImage>
  <etc:cellImage>
    <xdr:pic>
      <xdr:nvPicPr>
        <xdr:cNvPr id="84" name="ID_645A97C7FEB244E892BFEA7D3CCB6445"/>
        <xdr:cNvPicPr/>
      </xdr:nvPicPr>
      <xdr:blipFill>
        <a:blip r:embed="rId62"/>
        <a:srcRect l="8889" t="24590" r="13333" b="17213"/>
        <a:stretch>
          <a:fillRect/>
        </a:stretch>
      </xdr:blipFill>
      <xdr:spPr>
        <a:xfrm>
          <a:off x="15697200" y="66202560"/>
          <a:ext cx="1247140" cy="540385"/>
        </a:xfrm>
        <a:prstGeom prst="rect">
          <a:avLst/>
        </a:prstGeom>
      </xdr:spPr>
    </xdr:pic>
  </etc:cellImage>
  <etc:cellImage>
    <xdr:pic>
      <xdr:nvPicPr>
        <xdr:cNvPr id="85" name="ID_1776B9CBBD0F4F388DDFB1CC97263319"/>
        <xdr:cNvPicPr/>
      </xdr:nvPicPr>
      <xdr:blipFill>
        <a:blip r:embed="rId43"/>
        <a:stretch>
          <a:fillRect/>
        </a:stretch>
      </xdr:blipFill>
      <xdr:spPr>
        <a:xfrm>
          <a:off x="14965680" y="67319525"/>
          <a:ext cx="1562100" cy="476250"/>
        </a:xfrm>
        <a:prstGeom prst="rect">
          <a:avLst/>
        </a:prstGeom>
      </xdr:spPr>
    </xdr:pic>
  </etc:cellImage>
  <etc:cellImage>
    <xdr:pic>
      <xdr:nvPicPr>
        <xdr:cNvPr id="86" name="ID_2FABBBE0FCC24FF3812FC03BED2574DA"/>
        <xdr:cNvPicPr/>
      </xdr:nvPicPr>
      <xdr:blipFill>
        <a:blip r:embed="rId57"/>
        <a:stretch>
          <a:fillRect/>
        </a:stretch>
      </xdr:blipFill>
      <xdr:spPr>
        <a:xfrm>
          <a:off x="15892780" y="69664580"/>
          <a:ext cx="952500" cy="506730"/>
        </a:xfrm>
        <a:prstGeom prst="rect">
          <a:avLst/>
        </a:prstGeom>
      </xdr:spPr>
    </xdr:pic>
  </etc:cellImage>
  <etc:cellImage>
    <xdr:pic>
      <xdr:nvPicPr>
        <xdr:cNvPr id="87" name="ID_98769B798F444A238398417DDA14BA0D"/>
        <xdr:cNvPicPr/>
      </xdr:nvPicPr>
      <xdr:blipFill>
        <a:blip r:embed="rId50"/>
        <a:stretch>
          <a:fillRect/>
        </a:stretch>
      </xdr:blipFill>
      <xdr:spPr>
        <a:xfrm>
          <a:off x="14841855" y="71031100"/>
          <a:ext cx="1066800" cy="409575"/>
        </a:xfrm>
        <a:prstGeom prst="rect">
          <a:avLst/>
        </a:prstGeom>
      </xdr:spPr>
    </xdr:pic>
  </etc:cellImage>
  <etc:cellImage>
    <xdr:pic>
      <xdr:nvPicPr>
        <xdr:cNvPr id="88" name="ID_FF92EBFA8C9240929CB8C6BCA2826B1D"/>
        <xdr:cNvPicPr/>
      </xdr:nvPicPr>
      <xdr:blipFill>
        <a:blip r:embed="rId52"/>
        <a:stretch>
          <a:fillRect/>
        </a:stretch>
      </xdr:blipFill>
      <xdr:spPr>
        <a:xfrm>
          <a:off x="14851380" y="72561450"/>
          <a:ext cx="1238250" cy="400050"/>
        </a:xfrm>
        <a:prstGeom prst="rect">
          <a:avLst/>
        </a:prstGeom>
      </xdr:spPr>
    </xdr:pic>
  </etc:cellImage>
  <etc:cellImage>
    <xdr:pic>
      <xdr:nvPicPr>
        <xdr:cNvPr id="89" name="ID_F6D144B80E64459DB1E82760570BA621"/>
        <xdr:cNvPicPr/>
      </xdr:nvPicPr>
      <xdr:blipFill>
        <a:blip r:embed="rId63" r:link="rId2"/>
        <a:stretch>
          <a:fillRect/>
        </a:stretch>
      </xdr:blipFill>
      <xdr:spPr>
        <a:xfrm>
          <a:off x="15234285" y="74320400"/>
          <a:ext cx="891540" cy="571500"/>
        </a:xfrm>
        <a:prstGeom prst="rect">
          <a:avLst/>
        </a:prstGeom>
      </xdr:spPr>
    </xdr:pic>
  </etc:cellImage>
  <etc:cellImage>
    <xdr:pic>
      <xdr:nvPicPr>
        <xdr:cNvPr id="90" name="ID_5A9C89026DD14B8C8799C8DE06174075"/>
        <xdr:cNvPicPr/>
      </xdr:nvPicPr>
      <xdr:blipFill>
        <a:blip r:embed="rId45"/>
        <a:stretch>
          <a:fillRect/>
        </a:stretch>
      </xdr:blipFill>
      <xdr:spPr>
        <a:xfrm>
          <a:off x="15308580" y="77514450"/>
          <a:ext cx="1209675" cy="523875"/>
        </a:xfrm>
        <a:prstGeom prst="rect">
          <a:avLst/>
        </a:prstGeom>
      </xdr:spPr>
    </xdr:pic>
  </etc:cellImage>
  <etc:cellImage>
    <xdr:pic>
      <xdr:nvPicPr>
        <xdr:cNvPr id="93" name="ID_A3F9C19CD6ED479AABBB7FC3A13B7308"/>
        <xdr:cNvPicPr/>
      </xdr:nvPicPr>
      <xdr:blipFill>
        <a:blip r:embed="rId58"/>
        <a:stretch>
          <a:fillRect/>
        </a:stretch>
      </xdr:blipFill>
      <xdr:spPr>
        <a:xfrm>
          <a:off x="15727680" y="78803500"/>
          <a:ext cx="828675" cy="476250"/>
        </a:xfrm>
        <a:prstGeom prst="rect">
          <a:avLst/>
        </a:prstGeom>
      </xdr:spPr>
    </xdr:pic>
  </etc:cellImage>
  <etc:cellImage>
    <xdr:pic>
      <xdr:nvPicPr>
        <xdr:cNvPr id="94" name="ID_C4B1220A7788457B863A1CC6F7E1CB12"/>
        <xdr:cNvPicPr/>
      </xdr:nvPicPr>
      <xdr:blipFill>
        <a:blip r:embed="rId64"/>
        <a:stretch>
          <a:fillRect/>
        </a:stretch>
      </xdr:blipFill>
      <xdr:spPr>
        <a:xfrm>
          <a:off x="14927580" y="80054450"/>
          <a:ext cx="914400" cy="476250"/>
        </a:xfrm>
        <a:prstGeom prst="rect">
          <a:avLst/>
        </a:prstGeom>
      </xdr:spPr>
    </xdr:pic>
  </etc:cellImage>
  <etc:cellImage>
    <xdr:pic>
      <xdr:nvPicPr>
        <xdr:cNvPr id="96" name="ID_4FAD5445BA2E4411B5D93861E00CA090"/>
        <xdr:cNvPicPr/>
      </xdr:nvPicPr>
      <xdr:blipFill>
        <a:blip r:embed="rId35"/>
        <a:stretch>
          <a:fillRect/>
        </a:stretch>
      </xdr:blipFill>
      <xdr:spPr>
        <a:xfrm>
          <a:off x="14727555" y="80606900"/>
          <a:ext cx="1257300" cy="438150"/>
        </a:xfrm>
        <a:prstGeom prst="rect">
          <a:avLst/>
        </a:prstGeom>
      </xdr:spPr>
    </xdr:pic>
  </etc:cellImage>
  <etc:cellImage>
    <xdr:pic>
      <xdr:nvPicPr>
        <xdr:cNvPr id="97" name="ID_43CA413C944E4ECDA018FF410BE11143"/>
        <xdr:cNvPicPr/>
      </xdr:nvPicPr>
      <xdr:blipFill>
        <a:blip r:embed="rId16" r:link="rId2"/>
        <a:stretch>
          <a:fillRect/>
        </a:stretch>
      </xdr:blipFill>
      <xdr:spPr>
        <a:xfrm>
          <a:off x="15076805" y="81178400"/>
          <a:ext cx="1205865" cy="571500"/>
        </a:xfrm>
        <a:prstGeom prst="rect">
          <a:avLst/>
        </a:prstGeom>
      </xdr:spPr>
    </xdr:pic>
  </etc:cellImage>
  <etc:cellImage>
    <xdr:pic>
      <xdr:nvPicPr>
        <xdr:cNvPr id="98" name="ID_9C33B71913384A7785D3EDF204B20975"/>
        <xdr:cNvPicPr/>
      </xdr:nvPicPr>
      <xdr:blipFill>
        <a:blip r:embed="rId41" r:link="rId2"/>
        <a:stretch>
          <a:fillRect/>
        </a:stretch>
      </xdr:blipFill>
      <xdr:spPr>
        <a:xfrm>
          <a:off x="15263495" y="83083400"/>
          <a:ext cx="832485" cy="571500"/>
        </a:xfrm>
        <a:prstGeom prst="rect">
          <a:avLst/>
        </a:prstGeom>
      </xdr:spPr>
    </xdr:pic>
  </etc:cellImage>
  <etc:cellImage>
    <xdr:pic>
      <xdr:nvPicPr>
        <xdr:cNvPr id="208" name="ID_8BF1546079CF4C15A21C349CA7BA4DFD"/>
        <xdr:cNvPicPr/>
      </xdr:nvPicPr>
      <xdr:blipFill>
        <a:blip r:embed="rId26" r:link="rId2"/>
        <a:stretch>
          <a:fillRect/>
        </a:stretch>
      </xdr:blipFill>
      <xdr:spPr>
        <a:xfrm>
          <a:off x="14982190" y="84353400"/>
          <a:ext cx="1395095" cy="571500"/>
        </a:xfrm>
        <a:prstGeom prst="rect">
          <a:avLst/>
        </a:prstGeom>
      </xdr:spPr>
    </xdr:pic>
  </etc:cellImage>
  <etc:cellImage>
    <xdr:pic>
      <xdr:nvPicPr>
        <xdr:cNvPr id="180" name="ID_7B76CE54BA8E4863AC5E8535AB4FDE67"/>
        <xdr:cNvPicPr/>
      </xdr:nvPicPr>
      <xdr:blipFill>
        <a:blip r:embed="rId22"/>
        <a:srcRect t="15000" r="10791" b="30000"/>
        <a:stretch>
          <a:fillRect/>
        </a:stretch>
      </xdr:blipFill>
      <xdr:spPr>
        <a:xfrm>
          <a:off x="14918055" y="84934425"/>
          <a:ext cx="1181100" cy="523875"/>
        </a:xfrm>
        <a:prstGeom prst="rect">
          <a:avLst/>
        </a:prstGeom>
      </xdr:spPr>
    </xdr:pic>
  </etc:cellImage>
  <etc:cellImage>
    <xdr:pic>
      <xdr:nvPicPr>
        <xdr:cNvPr id="202" name="ID_F38B53F73D0644CF9C9E55BD9ED68AC2"/>
        <xdr:cNvPicPr/>
      </xdr:nvPicPr>
      <xdr:blipFill>
        <a:blip r:embed="rId49"/>
        <a:stretch>
          <a:fillRect/>
        </a:stretch>
      </xdr:blipFill>
      <xdr:spPr>
        <a:xfrm>
          <a:off x="14727555" y="85496400"/>
          <a:ext cx="733425" cy="514350"/>
        </a:xfrm>
        <a:prstGeom prst="rect">
          <a:avLst/>
        </a:prstGeom>
      </xdr:spPr>
    </xdr:pic>
  </etc:cellImage>
  <etc:cellImage>
    <xdr:pic>
      <xdr:nvPicPr>
        <xdr:cNvPr id="177" name="ID_ABD5E9FB09D24AD7A67D2DA57EE8C1C8"/>
        <xdr:cNvPicPr/>
      </xdr:nvPicPr>
      <xdr:blipFill>
        <a:blip r:embed="rId28"/>
        <a:srcRect t="32710" r="658" b="28972"/>
        <a:stretch>
          <a:fillRect/>
        </a:stretch>
      </xdr:blipFill>
      <xdr:spPr>
        <a:xfrm>
          <a:off x="14841855" y="86182200"/>
          <a:ext cx="1438275" cy="390525"/>
        </a:xfrm>
        <a:prstGeom prst="rect">
          <a:avLst/>
        </a:prstGeom>
      </xdr:spPr>
    </xdr:pic>
  </etc:cellImage>
  <etc:cellImage>
    <xdr:pic>
      <xdr:nvPicPr>
        <xdr:cNvPr id="99" name="ID_C5FCB9A184704ADDB991D8917343DCAC"/>
        <xdr:cNvPicPr/>
      </xdr:nvPicPr>
      <xdr:blipFill>
        <a:blip r:embed="rId56" r:link="rId2"/>
        <a:stretch>
          <a:fillRect/>
        </a:stretch>
      </xdr:blipFill>
      <xdr:spPr>
        <a:xfrm>
          <a:off x="14986000" y="86672420"/>
          <a:ext cx="1161415" cy="459740"/>
        </a:xfrm>
        <a:prstGeom prst="rect">
          <a:avLst/>
        </a:prstGeom>
      </xdr:spPr>
    </xdr:pic>
  </etc:cellImage>
  <etc:cellImage>
    <xdr:pic>
      <xdr:nvPicPr>
        <xdr:cNvPr id="224" name="ID_C7B77D19E570447A8A3F54E141FD0C34"/>
        <xdr:cNvPicPr/>
      </xdr:nvPicPr>
      <xdr:blipFill>
        <a:blip r:embed="rId30" r:link="rId2"/>
        <a:stretch>
          <a:fillRect/>
        </a:stretch>
      </xdr:blipFill>
      <xdr:spPr>
        <a:xfrm>
          <a:off x="15019020" y="87210900"/>
          <a:ext cx="1321435" cy="571500"/>
        </a:xfrm>
        <a:prstGeom prst="rect">
          <a:avLst/>
        </a:prstGeom>
      </xdr:spPr>
    </xdr:pic>
  </etc:cellImage>
  <etc:cellImage>
    <xdr:pic>
      <xdr:nvPicPr>
        <xdr:cNvPr id="100" name="ID_9CA76651B91B4D58AFA71AD6288A2C45"/>
        <xdr:cNvPicPr>
          <a:picLocks noChangeAspect="1"/>
        </xdr:cNvPicPr>
      </xdr:nvPicPr>
      <xdr:blipFill>
        <a:blip r:embed="rId31"/>
        <a:stretch>
          <a:fillRect/>
        </a:stretch>
      </xdr:blipFill>
      <xdr:spPr>
        <a:xfrm>
          <a:off x="14727555" y="87782400"/>
          <a:ext cx="985520" cy="504190"/>
        </a:xfrm>
        <a:prstGeom prst="rect">
          <a:avLst/>
        </a:prstGeom>
      </xdr:spPr>
    </xdr:pic>
  </etc:cellImage>
  <etc:cellImage>
    <xdr:pic>
      <xdr:nvPicPr>
        <xdr:cNvPr id="198" name="ID_F65A345C8DD94CB0AF8AB2D6C61DB80D"/>
        <xdr:cNvPicPr/>
      </xdr:nvPicPr>
      <xdr:blipFill>
        <a:blip r:embed="rId59"/>
        <a:srcRect b="33673"/>
        <a:stretch>
          <a:fillRect/>
        </a:stretch>
      </xdr:blipFill>
      <xdr:spPr>
        <a:xfrm rot="10800000">
          <a:off x="15104745" y="88361520"/>
          <a:ext cx="2239010" cy="608965"/>
        </a:xfrm>
        <a:prstGeom prst="rect">
          <a:avLst/>
        </a:prstGeom>
      </xdr:spPr>
    </xdr:pic>
  </etc:cellImage>
  <etc:cellImage>
    <xdr:pic>
      <xdr:nvPicPr>
        <xdr:cNvPr id="183" name="ID_49731F6403E14A49BF2FDF0776055868"/>
        <xdr:cNvPicPr/>
      </xdr:nvPicPr>
      <xdr:blipFill>
        <a:blip r:embed="rId32"/>
        <a:stretch>
          <a:fillRect/>
        </a:stretch>
      </xdr:blipFill>
      <xdr:spPr>
        <a:xfrm>
          <a:off x="14727555" y="88925400"/>
          <a:ext cx="1019175" cy="561975"/>
        </a:xfrm>
        <a:prstGeom prst="rect">
          <a:avLst/>
        </a:prstGeom>
      </xdr:spPr>
    </xdr:pic>
  </etc:cellImage>
  <etc:cellImage>
    <xdr:pic>
      <xdr:nvPicPr>
        <xdr:cNvPr id="197" name="ID_169C972CF654455C805929902A15C849"/>
        <xdr:cNvPicPr/>
      </xdr:nvPicPr>
      <xdr:blipFill>
        <a:blip r:embed="rId33" r:link="rId2"/>
        <a:stretch>
          <a:fillRect/>
        </a:stretch>
      </xdr:blipFill>
      <xdr:spPr>
        <a:xfrm>
          <a:off x="14727555" y="89496900"/>
          <a:ext cx="695325" cy="457200"/>
        </a:xfrm>
        <a:prstGeom prst="rect">
          <a:avLst/>
        </a:prstGeom>
      </xdr:spPr>
    </xdr:pic>
  </etc:cellImage>
  <etc:cellImage>
    <xdr:pic>
      <xdr:nvPicPr>
        <xdr:cNvPr id="196" name="ID_FFEB4D6E71864B4893D53989FB38D1FA"/>
        <xdr:cNvPicPr/>
      </xdr:nvPicPr>
      <xdr:blipFill>
        <a:blip r:embed="rId65"/>
        <a:srcRect t="49474"/>
        <a:stretch>
          <a:fillRect/>
        </a:stretch>
      </xdr:blipFill>
      <xdr:spPr>
        <a:xfrm>
          <a:off x="14746605" y="90182700"/>
          <a:ext cx="2124075" cy="457200"/>
        </a:xfrm>
        <a:prstGeom prst="rect">
          <a:avLst/>
        </a:prstGeom>
      </xdr:spPr>
    </xdr:pic>
  </etc:cellImage>
  <etc:cellImage>
    <xdr:pic>
      <xdr:nvPicPr>
        <xdr:cNvPr id="101" name="ID_F44D6DADF9C24AD4BC35277E92521E94"/>
        <xdr:cNvPicPr>
          <a:picLocks noChangeAspect="1"/>
        </xdr:cNvPicPr>
      </xdr:nvPicPr>
      <xdr:blipFill>
        <a:blip r:embed="rId34"/>
        <a:stretch>
          <a:fillRect/>
        </a:stretch>
      </xdr:blipFill>
      <xdr:spPr>
        <a:xfrm>
          <a:off x="14727555" y="90639900"/>
          <a:ext cx="1061085" cy="508635"/>
        </a:xfrm>
        <a:prstGeom prst="rect">
          <a:avLst/>
        </a:prstGeom>
      </xdr:spPr>
    </xdr:pic>
  </etc:cellImage>
  <etc:cellImage>
    <xdr:pic>
      <xdr:nvPicPr>
        <xdr:cNvPr id="225" name="ID_7B1F45FC6D6B4D0E9A610E7941FF1C80"/>
        <xdr:cNvPicPr/>
      </xdr:nvPicPr>
      <xdr:blipFill>
        <a:blip r:embed="rId60" r:link="rId2"/>
        <a:stretch>
          <a:fillRect/>
        </a:stretch>
      </xdr:blipFill>
      <xdr:spPr>
        <a:xfrm>
          <a:off x="15057120" y="91211400"/>
          <a:ext cx="1245235" cy="571500"/>
        </a:xfrm>
        <a:prstGeom prst="rect">
          <a:avLst/>
        </a:prstGeom>
      </xdr:spPr>
    </xdr:pic>
  </etc:cellImage>
  <etc:cellImage>
    <xdr:pic>
      <xdr:nvPicPr>
        <xdr:cNvPr id="185" name="ID_23FC757F687949B7943D0AF0B219C765"/>
        <xdr:cNvPicPr/>
      </xdr:nvPicPr>
      <xdr:blipFill>
        <a:blip r:embed="rId1" r:link="rId2"/>
        <a:stretch>
          <a:fillRect/>
        </a:stretch>
      </xdr:blipFill>
      <xdr:spPr>
        <a:xfrm>
          <a:off x="11593195" y="1624965"/>
          <a:ext cx="1647190" cy="2938145"/>
        </a:xfrm>
        <a:prstGeom prst="rect">
          <a:avLst/>
        </a:prstGeom>
      </xdr:spPr>
    </xdr:pic>
  </etc:cellImage>
  <etc:cellImage>
    <xdr:pic>
      <xdr:nvPicPr>
        <xdr:cNvPr id="186" name="ID_8CBB2270B74C4FE0B0E55F379B8E2B46"/>
        <xdr:cNvPicPr/>
      </xdr:nvPicPr>
      <xdr:blipFill>
        <a:blip r:embed="rId13" r:link="rId2"/>
        <a:stretch>
          <a:fillRect/>
        </a:stretch>
      </xdr:blipFill>
      <xdr:spPr>
        <a:xfrm>
          <a:off x="11757025" y="4708525"/>
          <a:ext cx="908050" cy="1995170"/>
        </a:xfrm>
        <a:prstGeom prst="rect">
          <a:avLst/>
        </a:prstGeom>
      </xdr:spPr>
    </xdr:pic>
  </etc:cellImage>
  <etc:cellImage>
    <xdr:pic>
      <xdr:nvPicPr>
        <xdr:cNvPr id="187" name="ID_A47A74D58C6F44F4B7291F4680F92BED"/>
        <xdr:cNvPicPr/>
      </xdr:nvPicPr>
      <xdr:blipFill>
        <a:blip r:embed="rId3" r:link="rId2"/>
        <a:stretch>
          <a:fillRect/>
        </a:stretch>
      </xdr:blipFill>
      <xdr:spPr>
        <a:xfrm>
          <a:off x="11727815" y="6782435"/>
          <a:ext cx="1262380" cy="3110230"/>
        </a:xfrm>
        <a:prstGeom prst="rect">
          <a:avLst/>
        </a:prstGeom>
      </xdr:spPr>
    </xdr:pic>
  </etc:cellImage>
  <etc:cellImage>
    <xdr:pic>
      <xdr:nvPicPr>
        <xdr:cNvPr id="188" name="ID_D247EDFCD3924D63A4CBDD55969E7D71"/>
        <xdr:cNvPicPr/>
      </xdr:nvPicPr>
      <xdr:blipFill>
        <a:blip r:embed="rId4" r:link="rId2"/>
        <a:stretch>
          <a:fillRect/>
        </a:stretch>
      </xdr:blipFill>
      <xdr:spPr>
        <a:xfrm>
          <a:off x="11837670" y="10039350"/>
          <a:ext cx="746760" cy="2719070"/>
        </a:xfrm>
        <a:prstGeom prst="rect">
          <a:avLst/>
        </a:prstGeom>
      </xdr:spPr>
    </xdr:pic>
  </etc:cellImage>
  <etc:cellImage>
    <xdr:pic>
      <xdr:nvPicPr>
        <xdr:cNvPr id="190" name="ID_F5ECBB67654B4B60B2730BEA6E65E996"/>
        <xdr:cNvPicPr/>
      </xdr:nvPicPr>
      <xdr:blipFill>
        <a:blip r:embed="rId39"/>
        <a:stretch>
          <a:fillRect/>
        </a:stretch>
      </xdr:blipFill>
      <xdr:spPr>
        <a:xfrm>
          <a:off x="11717655" y="18570575"/>
          <a:ext cx="1057275" cy="523875"/>
        </a:xfrm>
        <a:prstGeom prst="rect">
          <a:avLst/>
        </a:prstGeom>
      </xdr:spPr>
    </xdr:pic>
  </etc:cellImage>
  <etc:cellImage>
    <xdr:pic>
      <xdr:nvPicPr>
        <xdr:cNvPr id="191" name="ID_813603C39FB74C4AAE1FE7A4FA8EAEB0"/>
        <xdr:cNvPicPr/>
      </xdr:nvPicPr>
      <xdr:blipFill>
        <a:blip r:embed="rId5" r:link="rId2"/>
        <a:stretch>
          <a:fillRect/>
        </a:stretch>
      </xdr:blipFill>
      <xdr:spPr>
        <a:xfrm>
          <a:off x="11809730" y="15017750"/>
          <a:ext cx="1085850" cy="561975"/>
        </a:xfrm>
        <a:prstGeom prst="rect">
          <a:avLst/>
        </a:prstGeom>
      </xdr:spPr>
    </xdr:pic>
  </etc:cellImage>
  <etc:cellImage>
    <xdr:pic>
      <xdr:nvPicPr>
        <xdr:cNvPr id="192" name="ID_D8237AA90DEF4C68AD22F5584B1C59EB"/>
        <xdr:cNvPicPr/>
      </xdr:nvPicPr>
      <xdr:blipFill>
        <a:blip r:embed="rId25" r:link="rId2"/>
        <a:stretch>
          <a:fillRect/>
        </a:stretch>
      </xdr:blipFill>
      <xdr:spPr>
        <a:xfrm>
          <a:off x="11644630" y="20554315"/>
          <a:ext cx="1132840" cy="2160270"/>
        </a:xfrm>
        <a:prstGeom prst="rect">
          <a:avLst/>
        </a:prstGeom>
      </xdr:spPr>
    </xdr:pic>
  </etc:cellImage>
  <etc:cellImage>
    <xdr:pic>
      <xdr:nvPicPr>
        <xdr:cNvPr id="193" name="ID_486CC196D5CE4BDA9CF8B99F2D7D9B55"/>
        <xdr:cNvPicPr/>
      </xdr:nvPicPr>
      <xdr:blipFill>
        <a:blip r:embed="rId26" r:link="rId2"/>
        <a:stretch>
          <a:fillRect/>
        </a:stretch>
      </xdr:blipFill>
      <xdr:spPr>
        <a:xfrm>
          <a:off x="11513820" y="22708870"/>
          <a:ext cx="1830705" cy="2160270"/>
        </a:xfrm>
        <a:prstGeom prst="rect">
          <a:avLst/>
        </a:prstGeom>
      </xdr:spPr>
    </xdr:pic>
  </etc:cellImage>
  <etc:cellImage>
    <xdr:pic>
      <xdr:nvPicPr>
        <xdr:cNvPr id="194" name="ID_B9D9D62DF2C74A2DB6C04BCB5940B954"/>
        <xdr:cNvPicPr/>
      </xdr:nvPicPr>
      <xdr:blipFill>
        <a:blip r:embed="rId20" r:link="rId2"/>
        <a:stretch>
          <a:fillRect/>
        </a:stretch>
      </xdr:blipFill>
      <xdr:spPr>
        <a:xfrm>
          <a:off x="11508105" y="24875490"/>
          <a:ext cx="1992630" cy="4325620"/>
        </a:xfrm>
        <a:prstGeom prst="rect">
          <a:avLst/>
        </a:prstGeom>
      </xdr:spPr>
    </xdr:pic>
  </etc:cellImage>
  <etc:cellImage>
    <xdr:pic>
      <xdr:nvPicPr>
        <xdr:cNvPr id="201" name="ID_64093C51A99C4F79866EF324B45701DC"/>
        <xdr:cNvPicPr/>
      </xdr:nvPicPr>
      <xdr:blipFill>
        <a:blip r:embed="rId15"/>
        <a:stretch>
          <a:fillRect/>
        </a:stretch>
      </xdr:blipFill>
      <xdr:spPr>
        <a:xfrm>
          <a:off x="11588115" y="29989780"/>
          <a:ext cx="1257300" cy="495300"/>
        </a:xfrm>
        <a:prstGeom prst="rect">
          <a:avLst/>
        </a:prstGeom>
      </xdr:spPr>
    </xdr:pic>
  </etc:cellImage>
  <etc:cellImage>
    <xdr:pic>
      <xdr:nvPicPr>
        <xdr:cNvPr id="206" name="ID_5B2D568EC98F4617ABA8AF01613C60C0"/>
        <xdr:cNvPicPr/>
      </xdr:nvPicPr>
      <xdr:blipFill>
        <a:blip r:embed="rId40" r:link="rId2"/>
        <a:stretch>
          <a:fillRect/>
        </a:stretch>
      </xdr:blipFill>
      <xdr:spPr>
        <a:xfrm>
          <a:off x="12317730" y="31492825"/>
          <a:ext cx="535305" cy="1661795"/>
        </a:xfrm>
        <a:prstGeom prst="rect">
          <a:avLst/>
        </a:prstGeom>
      </xdr:spPr>
    </xdr:pic>
  </etc:cellImage>
  <etc:cellImage>
    <xdr:pic>
      <xdr:nvPicPr>
        <xdr:cNvPr id="207" name="ID_CCBD2716B0B1402E9C3AE9605DE62D4E"/>
        <xdr:cNvPicPr/>
      </xdr:nvPicPr>
      <xdr:blipFill>
        <a:blip r:embed="rId6" r:link="rId2"/>
        <a:stretch>
          <a:fillRect/>
        </a:stretch>
      </xdr:blipFill>
      <xdr:spPr>
        <a:xfrm>
          <a:off x="12036425" y="33793430"/>
          <a:ext cx="572770" cy="1710055"/>
        </a:xfrm>
        <a:prstGeom prst="rect">
          <a:avLst/>
        </a:prstGeom>
      </xdr:spPr>
    </xdr:pic>
  </etc:cellImage>
  <etc:cellImage>
    <xdr:pic>
      <xdr:nvPicPr>
        <xdr:cNvPr id="209" name="ID_3B79A81CC86349FA872D776F827194A2"/>
        <xdr:cNvPicPr/>
      </xdr:nvPicPr>
      <xdr:blipFill>
        <a:blip r:embed="rId8" r:link="rId2"/>
        <a:stretch>
          <a:fillRect/>
        </a:stretch>
      </xdr:blipFill>
      <xdr:spPr>
        <a:xfrm>
          <a:off x="11456670" y="35887660"/>
          <a:ext cx="1691640" cy="1859280"/>
        </a:xfrm>
        <a:prstGeom prst="rect">
          <a:avLst/>
        </a:prstGeom>
      </xdr:spPr>
    </xdr:pic>
  </etc:cellImage>
  <etc:cellImage>
    <xdr:pic>
      <xdr:nvPicPr>
        <xdr:cNvPr id="210" name="ID_93BB888898D34F59AE444509A9A25717"/>
        <xdr:cNvPicPr/>
      </xdr:nvPicPr>
      <xdr:blipFill>
        <a:blip r:embed="rId16" r:link="rId2"/>
        <a:stretch>
          <a:fillRect/>
        </a:stretch>
      </xdr:blipFill>
      <xdr:spPr>
        <a:xfrm>
          <a:off x="11939905" y="38132385"/>
          <a:ext cx="883285" cy="1612265"/>
        </a:xfrm>
        <a:prstGeom prst="rect">
          <a:avLst/>
        </a:prstGeom>
      </xdr:spPr>
    </xdr:pic>
  </etc:cellImage>
  <etc:cellImage>
    <xdr:pic>
      <xdr:nvPicPr>
        <xdr:cNvPr id="211" name="ID_7D6EB12B0AFA41A680F5F6DE3B9A4788"/>
        <xdr:cNvPicPr/>
      </xdr:nvPicPr>
      <xdr:blipFill>
        <a:blip r:embed="rId7" r:link="rId2"/>
        <a:stretch>
          <a:fillRect/>
        </a:stretch>
      </xdr:blipFill>
      <xdr:spPr>
        <a:xfrm>
          <a:off x="11846560" y="40155495"/>
          <a:ext cx="1029335" cy="1894840"/>
        </a:xfrm>
        <a:prstGeom prst="rect">
          <a:avLst/>
        </a:prstGeom>
      </xdr:spPr>
    </xdr:pic>
  </etc:cellImage>
  <etc:cellImage>
    <xdr:pic>
      <xdr:nvPicPr>
        <xdr:cNvPr id="212" name="ID_E68504093960421785C65C51A8FF44E3"/>
        <xdr:cNvPicPr/>
      </xdr:nvPicPr>
      <xdr:blipFill>
        <a:blip r:embed="rId9" r:link="rId2"/>
        <a:stretch>
          <a:fillRect/>
        </a:stretch>
      </xdr:blipFill>
      <xdr:spPr>
        <a:xfrm>
          <a:off x="11529695" y="42430065"/>
          <a:ext cx="1171575" cy="1548765"/>
        </a:xfrm>
        <a:prstGeom prst="rect">
          <a:avLst/>
        </a:prstGeom>
      </xdr:spPr>
    </xdr:pic>
  </etc:cellImage>
  <etc:cellImage>
    <xdr:pic>
      <xdr:nvPicPr>
        <xdr:cNvPr id="213" name="ID_3B3A8FA77AB24059BD4966EC98078D9A"/>
        <xdr:cNvPicPr/>
      </xdr:nvPicPr>
      <xdr:blipFill>
        <a:blip r:embed="rId27"/>
        <a:stretch>
          <a:fillRect/>
        </a:stretch>
      </xdr:blipFill>
      <xdr:spPr>
        <a:xfrm>
          <a:off x="11367135" y="44660185"/>
          <a:ext cx="1771650" cy="504825"/>
        </a:xfrm>
        <a:prstGeom prst="rect">
          <a:avLst/>
        </a:prstGeom>
      </xdr:spPr>
    </xdr:pic>
  </etc:cellImage>
  <etc:cellImage>
    <xdr:pic>
      <xdr:nvPicPr>
        <xdr:cNvPr id="214" name="ID_DC92D48EBE844968A31876F4FA415D5A"/>
        <xdr:cNvPicPr/>
      </xdr:nvPicPr>
      <xdr:blipFill>
        <a:blip r:embed="rId21"/>
        <a:stretch>
          <a:fillRect/>
        </a:stretch>
      </xdr:blipFill>
      <xdr:spPr>
        <a:xfrm>
          <a:off x="11327765" y="47264320"/>
          <a:ext cx="1905000" cy="514350"/>
        </a:xfrm>
        <a:prstGeom prst="rect">
          <a:avLst/>
        </a:prstGeom>
      </xdr:spPr>
    </xdr:pic>
  </etc:cellImage>
  <etc:cellImage>
    <xdr:pic>
      <xdr:nvPicPr>
        <xdr:cNvPr id="215" name="ID_AF214BF9AE3E4FCAA66E7D4CF013354D"/>
        <xdr:cNvPicPr/>
      </xdr:nvPicPr>
      <xdr:blipFill>
        <a:blip r:embed="rId18" r:link="rId2"/>
        <a:stretch>
          <a:fillRect/>
        </a:stretch>
      </xdr:blipFill>
      <xdr:spPr>
        <a:xfrm>
          <a:off x="12184380" y="48842930"/>
          <a:ext cx="606425" cy="1612265"/>
        </a:xfrm>
        <a:prstGeom prst="rect">
          <a:avLst/>
        </a:prstGeom>
      </xdr:spPr>
    </xdr:pic>
  </etc:cellImage>
  <etc:cellImage>
    <xdr:pic>
      <xdr:nvPicPr>
        <xdr:cNvPr id="216" name="ID_28DBE28808A0448A9E86694AB2BA2F93"/>
        <xdr:cNvPicPr/>
      </xdr:nvPicPr>
      <xdr:blipFill>
        <a:blip r:embed="rId43"/>
        <a:stretch>
          <a:fillRect/>
        </a:stretch>
      </xdr:blipFill>
      <xdr:spPr>
        <a:xfrm>
          <a:off x="11443335" y="51478815"/>
          <a:ext cx="1666875" cy="504825"/>
        </a:xfrm>
        <a:prstGeom prst="rect">
          <a:avLst/>
        </a:prstGeom>
      </xdr:spPr>
    </xdr:pic>
  </etc:cellImage>
  <etc:cellImage>
    <xdr:pic>
      <xdr:nvPicPr>
        <xdr:cNvPr id="217" name="ID_ABBAD402A284487A8F5099E182CF3D67"/>
        <xdr:cNvPicPr/>
      </xdr:nvPicPr>
      <xdr:blipFill>
        <a:blip r:embed="rId46"/>
        <a:stretch>
          <a:fillRect/>
        </a:stretch>
      </xdr:blipFill>
      <xdr:spPr>
        <a:xfrm rot="16200000">
          <a:off x="10710545" y="53594635"/>
          <a:ext cx="2062480" cy="552450"/>
        </a:xfrm>
        <a:prstGeom prst="rect">
          <a:avLst/>
        </a:prstGeom>
      </xdr:spPr>
    </xdr:pic>
  </etc:cellImage>
  <etc:cellImage>
    <xdr:pic>
      <xdr:nvPicPr>
        <xdr:cNvPr id="218" name="ID_DC35BFC6A0884A98A344D8512649869B"/>
        <xdr:cNvPicPr/>
      </xdr:nvPicPr>
      <xdr:blipFill>
        <a:blip r:embed="rId42"/>
        <a:stretch>
          <a:fillRect/>
        </a:stretch>
      </xdr:blipFill>
      <xdr:spPr>
        <a:xfrm>
          <a:off x="11435715" y="56140985"/>
          <a:ext cx="1552575" cy="485775"/>
        </a:xfrm>
        <a:prstGeom prst="rect">
          <a:avLst/>
        </a:prstGeom>
      </xdr:spPr>
    </xdr:pic>
  </etc:cellImage>
  <etc:cellImage>
    <xdr:pic>
      <xdr:nvPicPr>
        <xdr:cNvPr id="219" name="ID_2F29AF437D0E4A00916E06651DA5DE21"/>
        <xdr:cNvPicPr/>
      </xdr:nvPicPr>
      <xdr:blipFill>
        <a:blip r:embed="rId47"/>
        <a:stretch>
          <a:fillRect/>
        </a:stretch>
      </xdr:blipFill>
      <xdr:spPr>
        <a:xfrm>
          <a:off x="11374755" y="57503060"/>
          <a:ext cx="1333500" cy="523875"/>
        </a:xfrm>
        <a:prstGeom prst="rect">
          <a:avLst/>
        </a:prstGeom>
      </xdr:spPr>
    </xdr:pic>
  </etc:cellImage>
  <etc:cellImage>
    <xdr:pic>
      <xdr:nvPicPr>
        <xdr:cNvPr id="220" name="ID_82547B81A6814FE7977D2E990B8E915F"/>
        <xdr:cNvPicPr/>
      </xdr:nvPicPr>
      <xdr:blipFill>
        <a:blip r:embed="rId14" r:link="rId2"/>
        <a:stretch>
          <a:fillRect/>
        </a:stretch>
      </xdr:blipFill>
      <xdr:spPr>
        <a:xfrm>
          <a:off x="11911965" y="59322335"/>
          <a:ext cx="1347470" cy="1179195"/>
        </a:xfrm>
        <a:prstGeom prst="rect">
          <a:avLst/>
        </a:prstGeom>
      </xdr:spPr>
    </xdr:pic>
  </etc:cellImage>
  <etc:cellImage>
    <xdr:pic>
      <xdr:nvPicPr>
        <xdr:cNvPr id="221" name="ID_498276B53C8249F5ADA7A0D606214AC3"/>
        <xdr:cNvPicPr/>
      </xdr:nvPicPr>
      <xdr:blipFill>
        <a:blip r:embed="rId11" r:link="rId2"/>
        <a:stretch>
          <a:fillRect/>
        </a:stretch>
      </xdr:blipFill>
      <xdr:spPr>
        <a:xfrm>
          <a:off x="12007215" y="61139070"/>
          <a:ext cx="820420" cy="1473200"/>
        </a:xfrm>
        <a:prstGeom prst="rect">
          <a:avLst/>
        </a:prstGeom>
      </xdr:spPr>
    </xdr:pic>
  </etc:cellImage>
  <etc:cellImage>
    <xdr:pic>
      <xdr:nvPicPr>
        <xdr:cNvPr id="222" name="ID_42392DE3CC4D4AF7A682F0C174FEABCC"/>
        <xdr:cNvPicPr/>
      </xdr:nvPicPr>
      <xdr:blipFill>
        <a:blip r:embed="rId48" r:link="rId2"/>
        <a:stretch>
          <a:fillRect/>
        </a:stretch>
      </xdr:blipFill>
      <xdr:spPr>
        <a:xfrm>
          <a:off x="11561445" y="62961520"/>
          <a:ext cx="1305560" cy="782320"/>
        </a:xfrm>
        <a:prstGeom prst="rect">
          <a:avLst/>
        </a:prstGeom>
      </xdr:spPr>
    </xdr:pic>
  </etc:cellImage>
  <etc:cellImage>
    <xdr:pic>
      <xdr:nvPicPr>
        <xdr:cNvPr id="223" name="ID_AF1BA34D419441E1B9DC38ED46440688"/>
        <xdr:cNvPicPr/>
      </xdr:nvPicPr>
      <xdr:blipFill>
        <a:blip r:embed="rId22"/>
        <a:srcRect t="15054" r="10853" b="30108"/>
        <a:stretch>
          <a:fillRect/>
        </a:stretch>
      </xdr:blipFill>
      <xdr:spPr>
        <a:xfrm>
          <a:off x="11257280" y="63790195"/>
          <a:ext cx="1095375" cy="485775"/>
        </a:xfrm>
        <a:prstGeom prst="rect">
          <a:avLst/>
        </a:prstGeom>
      </xdr:spPr>
    </xdr:pic>
  </etc:cellImage>
  <etc:cellImage>
    <xdr:pic>
      <xdr:nvPicPr>
        <xdr:cNvPr id="226" name="ID_C3C9FB039A6646C0A66F4C8B4FDECC55"/>
        <xdr:cNvPicPr/>
      </xdr:nvPicPr>
      <xdr:blipFill>
        <a:blip r:embed="rId54"/>
        <a:stretch>
          <a:fillRect/>
        </a:stretch>
      </xdr:blipFill>
      <xdr:spPr>
        <a:xfrm>
          <a:off x="12006580" y="65376425"/>
          <a:ext cx="904875" cy="485775"/>
        </a:xfrm>
        <a:prstGeom prst="rect">
          <a:avLst/>
        </a:prstGeom>
      </xdr:spPr>
    </xdr:pic>
  </etc:cellImage>
  <etc:cellImage>
    <xdr:pic>
      <xdr:nvPicPr>
        <xdr:cNvPr id="227" name="ID_9B6C218D19C943D0BD5EA809DA68AED6"/>
        <xdr:cNvPicPr/>
      </xdr:nvPicPr>
      <xdr:blipFill>
        <a:blip r:embed="rId49"/>
        <a:stretch>
          <a:fillRect/>
        </a:stretch>
      </xdr:blipFill>
      <xdr:spPr>
        <a:xfrm>
          <a:off x="11628755" y="66181605"/>
          <a:ext cx="733425" cy="514350"/>
        </a:xfrm>
        <a:prstGeom prst="rect">
          <a:avLst/>
        </a:prstGeom>
      </xdr:spPr>
    </xdr:pic>
  </etc:cellImage>
  <etc:cellImage>
    <xdr:pic>
      <xdr:nvPicPr>
        <xdr:cNvPr id="228" name="ID_C7091B09A001421FAF9236CFEDF4B013"/>
        <xdr:cNvPicPr/>
      </xdr:nvPicPr>
      <xdr:blipFill>
        <a:blip r:embed="rId50"/>
        <a:stretch>
          <a:fillRect/>
        </a:stretch>
      </xdr:blipFill>
      <xdr:spPr>
        <a:xfrm>
          <a:off x="11266805" y="66923920"/>
          <a:ext cx="1171575" cy="457200"/>
        </a:xfrm>
        <a:prstGeom prst="rect">
          <a:avLst/>
        </a:prstGeom>
      </xdr:spPr>
    </xdr:pic>
  </etc:cellImage>
  <etc:cellImage>
    <xdr:pic>
      <xdr:nvPicPr>
        <xdr:cNvPr id="229" name="ID_78CD6AA6FCFA4DB08B4B0CD4C976F797"/>
        <xdr:cNvPicPr/>
      </xdr:nvPicPr>
      <xdr:blipFill>
        <a:blip r:embed="rId17"/>
        <a:stretch>
          <a:fillRect/>
        </a:stretch>
      </xdr:blipFill>
      <xdr:spPr>
        <a:xfrm>
          <a:off x="11228705" y="67908170"/>
          <a:ext cx="1514475" cy="495300"/>
        </a:xfrm>
        <a:prstGeom prst="rect">
          <a:avLst/>
        </a:prstGeom>
      </xdr:spPr>
    </xdr:pic>
  </etc:cellImage>
  <etc:cellImage>
    <xdr:pic>
      <xdr:nvPicPr>
        <xdr:cNvPr id="230" name="ID_116113A2ACD24870991833F93C10CAC2"/>
        <xdr:cNvPicPr/>
      </xdr:nvPicPr>
      <xdr:blipFill>
        <a:blip r:embed="rId28"/>
        <a:srcRect t="32407" r="654" b="28704"/>
        <a:stretch>
          <a:fillRect/>
        </a:stretch>
      </xdr:blipFill>
      <xdr:spPr>
        <a:xfrm>
          <a:off x="11786235" y="69382640"/>
          <a:ext cx="1447800" cy="400050"/>
        </a:xfrm>
        <a:prstGeom prst="rect">
          <a:avLst/>
        </a:prstGeom>
      </xdr:spPr>
    </xdr:pic>
  </etc:cellImage>
  <etc:cellImage>
    <xdr:pic>
      <xdr:nvPicPr>
        <xdr:cNvPr id="231" name="ID_709BBDB8C6F84A2197BA28EF9B77A602"/>
        <xdr:cNvPicPr/>
      </xdr:nvPicPr>
      <xdr:blipFill>
        <a:blip r:embed="rId62"/>
        <a:srcRect l="8889" t="24590" r="13333" b="17213"/>
        <a:stretch>
          <a:fillRect/>
        </a:stretch>
      </xdr:blipFill>
      <xdr:spPr>
        <a:xfrm>
          <a:off x="11785600" y="70258940"/>
          <a:ext cx="878205" cy="530860"/>
        </a:xfrm>
        <a:prstGeom prst="rect">
          <a:avLst/>
        </a:prstGeom>
      </xdr:spPr>
    </xdr:pic>
  </etc:cellImage>
  <etc:cellImage>
    <xdr:pic>
      <xdr:nvPicPr>
        <xdr:cNvPr id="232" name="ID_E337A35CA59147F39299EE8A959FD944"/>
        <xdr:cNvPicPr/>
      </xdr:nvPicPr>
      <xdr:blipFill>
        <a:blip r:embed="rId38" r:link="rId2"/>
        <a:stretch>
          <a:fillRect/>
        </a:stretch>
      </xdr:blipFill>
      <xdr:spPr>
        <a:xfrm>
          <a:off x="11964035" y="70791705"/>
          <a:ext cx="681990" cy="492760"/>
        </a:xfrm>
        <a:prstGeom prst="rect">
          <a:avLst/>
        </a:prstGeom>
      </xdr:spPr>
    </xdr:pic>
  </etc:cellImage>
  <etc:cellImage>
    <xdr:pic>
      <xdr:nvPicPr>
        <xdr:cNvPr id="233" name="ID_B47C5245AAC34615937141CDA79D062D"/>
        <xdr:cNvPicPr/>
      </xdr:nvPicPr>
      <xdr:blipFill>
        <a:blip r:embed="rId36"/>
        <a:stretch>
          <a:fillRect/>
        </a:stretch>
      </xdr:blipFill>
      <xdr:spPr>
        <a:xfrm rot="16200000">
          <a:off x="11650345" y="71374000"/>
          <a:ext cx="582295" cy="723900"/>
        </a:xfrm>
        <a:prstGeom prst="rect">
          <a:avLst/>
        </a:prstGeom>
      </xdr:spPr>
    </xdr:pic>
  </etc:cellImage>
  <etc:cellImage>
    <xdr:pic>
      <xdr:nvPicPr>
        <xdr:cNvPr id="234" name="ID_2A3A65D5564A4955ACB723D298DD4E11"/>
        <xdr:cNvPicPr/>
      </xdr:nvPicPr>
      <xdr:blipFill>
        <a:blip r:embed="rId51"/>
        <a:stretch>
          <a:fillRect/>
        </a:stretch>
      </xdr:blipFill>
      <xdr:spPr>
        <a:xfrm rot="16200000">
          <a:off x="12047220" y="72162035"/>
          <a:ext cx="438150" cy="1047750"/>
        </a:xfrm>
        <a:prstGeom prst="rect">
          <a:avLst/>
        </a:prstGeom>
      </xdr:spPr>
    </xdr:pic>
  </etc:cellImage>
  <etc:cellImage>
    <xdr:pic>
      <xdr:nvPicPr>
        <xdr:cNvPr id="236" name="ID_4905842053764966BF73C37B083934A2"/>
        <xdr:cNvPicPr/>
      </xdr:nvPicPr>
      <xdr:blipFill>
        <a:blip r:embed="rId56" r:link="rId2"/>
        <a:stretch>
          <a:fillRect/>
        </a:stretch>
      </xdr:blipFill>
      <xdr:spPr>
        <a:xfrm>
          <a:off x="11710670" y="73005950"/>
          <a:ext cx="895350" cy="463550"/>
        </a:xfrm>
        <a:prstGeom prst="rect">
          <a:avLst/>
        </a:prstGeom>
      </xdr:spPr>
    </xdr:pic>
  </etc:cellImage>
  <etc:cellImage>
    <xdr:pic>
      <xdr:nvPicPr>
        <xdr:cNvPr id="237" name="ID_5D6D27ADC8D04CE68E6E13437D1AEABC"/>
        <xdr:cNvPicPr/>
      </xdr:nvPicPr>
      <xdr:blipFill>
        <a:blip r:embed="rId29"/>
        <a:stretch>
          <a:fillRect/>
        </a:stretch>
      </xdr:blipFill>
      <xdr:spPr>
        <a:xfrm>
          <a:off x="11411585" y="74178160"/>
          <a:ext cx="1485900" cy="438150"/>
        </a:xfrm>
        <a:prstGeom prst="rect">
          <a:avLst/>
        </a:prstGeom>
      </xdr:spPr>
    </xdr:pic>
  </etc:cellImage>
  <etc:cellImage>
    <xdr:pic>
      <xdr:nvPicPr>
        <xdr:cNvPr id="238" name="ID_0B53AE33812E4E64A880A65425F9F9EB"/>
        <xdr:cNvPicPr/>
      </xdr:nvPicPr>
      <xdr:blipFill>
        <a:blip r:embed="rId19"/>
        <a:stretch>
          <a:fillRect/>
        </a:stretch>
      </xdr:blipFill>
      <xdr:spPr>
        <a:xfrm rot="16200000">
          <a:off x="12155170" y="74682985"/>
          <a:ext cx="489585" cy="743585"/>
        </a:xfrm>
        <a:prstGeom prst="rect">
          <a:avLst/>
        </a:prstGeom>
      </xdr:spPr>
    </xdr:pic>
  </etc:cellImage>
  <etc:cellImage>
    <xdr:pic>
      <xdr:nvPicPr>
        <xdr:cNvPr id="239" name="ID_1334ECE33D774CC9AEC97DFB022230FE"/>
        <xdr:cNvPicPr/>
      </xdr:nvPicPr>
      <xdr:blipFill>
        <a:blip r:embed="rId44" r:link="rId2"/>
        <a:stretch>
          <a:fillRect/>
        </a:stretch>
      </xdr:blipFill>
      <xdr:spPr>
        <a:xfrm>
          <a:off x="11741150" y="75421490"/>
          <a:ext cx="967105" cy="502920"/>
        </a:xfrm>
        <a:prstGeom prst="rect">
          <a:avLst/>
        </a:prstGeom>
      </xdr:spPr>
    </xdr:pic>
  </etc:cellImage>
  <etc:cellImage>
    <xdr:pic>
      <xdr:nvPicPr>
        <xdr:cNvPr id="240" name="ID_69E6B8E8A94040F6B1258302D6F01EC5"/>
        <xdr:cNvPicPr/>
      </xdr:nvPicPr>
      <xdr:blipFill>
        <a:blip r:embed="rId57"/>
        <a:stretch>
          <a:fillRect/>
        </a:stretch>
      </xdr:blipFill>
      <xdr:spPr>
        <a:xfrm>
          <a:off x="11797030" y="76079350"/>
          <a:ext cx="1000125" cy="333375"/>
        </a:xfrm>
        <a:prstGeom prst="rect">
          <a:avLst/>
        </a:prstGeom>
      </xdr:spPr>
    </xdr:pic>
  </etc:cellImage>
  <etc:cellImage>
    <xdr:pic>
      <xdr:nvPicPr>
        <xdr:cNvPr id="241" name="ID_FCCC5516FAD24B2B8A428D4B68070CC9"/>
        <xdr:cNvPicPr/>
      </xdr:nvPicPr>
      <xdr:blipFill>
        <a:blip r:embed="rId23"/>
        <a:stretch>
          <a:fillRect/>
        </a:stretch>
      </xdr:blipFill>
      <xdr:spPr>
        <a:xfrm>
          <a:off x="11738610" y="76569570"/>
          <a:ext cx="1344930" cy="1108710"/>
        </a:xfrm>
        <a:prstGeom prst="rect">
          <a:avLst/>
        </a:prstGeom>
      </xdr:spPr>
    </xdr:pic>
  </etc:cellImage>
  <etc:cellImage>
    <xdr:pic>
      <xdr:nvPicPr>
        <xdr:cNvPr id="242" name="ID_5D363AA859D5465EA123ACC53C97EA6F"/>
        <xdr:cNvPicPr/>
      </xdr:nvPicPr>
      <xdr:blipFill>
        <a:blip r:embed="rId52"/>
        <a:stretch>
          <a:fillRect/>
        </a:stretch>
      </xdr:blipFill>
      <xdr:spPr>
        <a:xfrm>
          <a:off x="12035155" y="77980540"/>
          <a:ext cx="881380" cy="466090"/>
        </a:xfrm>
        <a:prstGeom prst="rect">
          <a:avLst/>
        </a:prstGeom>
      </xdr:spPr>
    </xdr:pic>
  </etc:cellImage>
  <etc:cellImage>
    <xdr:pic>
      <xdr:nvPicPr>
        <xdr:cNvPr id="244" name="ID_9884C3EC31B84A2FB0FC49CE554F5108"/>
        <xdr:cNvPicPr/>
      </xdr:nvPicPr>
      <xdr:blipFill>
        <a:blip r:embed="rId10"/>
        <a:stretch>
          <a:fillRect/>
        </a:stretch>
      </xdr:blipFill>
      <xdr:spPr>
        <a:xfrm>
          <a:off x="11754485" y="78531085"/>
          <a:ext cx="379095" cy="471805"/>
        </a:xfrm>
        <a:prstGeom prst="rect">
          <a:avLst/>
        </a:prstGeom>
      </xdr:spPr>
    </xdr:pic>
  </etc:cellImage>
  <etc:cellImage>
    <xdr:pic>
      <xdr:nvPicPr>
        <xdr:cNvPr id="245" name="ID_573C6C3712B9485DB483AFE63039DDFB"/>
        <xdr:cNvPicPr/>
      </xdr:nvPicPr>
      <xdr:blipFill>
        <a:blip r:embed="rId45"/>
        <a:stretch>
          <a:fillRect/>
        </a:stretch>
      </xdr:blipFill>
      <xdr:spPr>
        <a:xfrm>
          <a:off x="11789410" y="79131795"/>
          <a:ext cx="1163955" cy="413385"/>
        </a:xfrm>
        <a:prstGeom prst="rect">
          <a:avLst/>
        </a:prstGeom>
      </xdr:spPr>
    </xdr:pic>
  </etc:cellImage>
  <etc:cellImage>
    <xdr:pic>
      <xdr:nvPicPr>
        <xdr:cNvPr id="246" name="ID_FB22AF2EAE614812BA72E832AC0B93BE"/>
        <xdr:cNvPicPr/>
      </xdr:nvPicPr>
      <xdr:blipFill>
        <a:blip r:embed="rId58"/>
        <a:stretch>
          <a:fillRect/>
        </a:stretch>
      </xdr:blipFill>
      <xdr:spPr>
        <a:xfrm>
          <a:off x="12154535" y="79796640"/>
          <a:ext cx="767080" cy="381635"/>
        </a:xfrm>
        <a:prstGeom prst="rect">
          <a:avLst/>
        </a:prstGeom>
      </xdr:spPr>
    </xdr:pic>
  </etc:cellImage>
  <etc:cellImage>
    <xdr:pic>
      <xdr:nvPicPr>
        <xdr:cNvPr id="248" name="ID_024AD5D757E44EE2BED7C1DC8BBDD3BF"/>
        <xdr:cNvPicPr/>
      </xdr:nvPicPr>
      <xdr:blipFill>
        <a:blip r:embed="rId41" r:link="rId2"/>
        <a:stretch>
          <a:fillRect/>
        </a:stretch>
      </xdr:blipFill>
      <xdr:spPr>
        <a:xfrm>
          <a:off x="12000865" y="80238600"/>
          <a:ext cx="727710" cy="492760"/>
        </a:xfrm>
        <a:prstGeom prst="rect">
          <a:avLst/>
        </a:prstGeom>
      </xdr:spPr>
    </xdr:pic>
  </etc:cellImage>
  <etc:cellImage>
    <xdr:pic>
      <xdr:nvPicPr>
        <xdr:cNvPr id="249" name="ID_BD98614577DA43AC83964DC341C99C65"/>
        <xdr:cNvPicPr/>
      </xdr:nvPicPr>
      <xdr:blipFill>
        <a:blip r:embed="rId24"/>
        <a:stretch>
          <a:fillRect/>
        </a:stretch>
      </xdr:blipFill>
      <xdr:spPr>
        <a:xfrm>
          <a:off x="11769090" y="80959325"/>
          <a:ext cx="699135" cy="351155"/>
        </a:xfrm>
        <a:prstGeom prst="rect">
          <a:avLst/>
        </a:prstGeom>
      </xdr:spPr>
    </xdr:pic>
  </etc:cellImage>
  <etc:cellImage>
    <xdr:pic>
      <xdr:nvPicPr>
        <xdr:cNvPr id="250" name="ID_127160264499409AA0622BD03E19A197"/>
        <xdr:cNvPicPr/>
      </xdr:nvPicPr>
      <xdr:blipFill>
        <a:blip r:embed="rId66" r:link="rId2"/>
        <a:stretch>
          <a:fillRect/>
        </a:stretch>
      </xdr:blipFill>
      <xdr:spPr>
        <a:xfrm>
          <a:off x="11930380" y="81433035"/>
          <a:ext cx="737235" cy="358775"/>
        </a:xfrm>
        <a:prstGeom prst="rect">
          <a:avLst/>
        </a:prstGeom>
      </xdr:spPr>
    </xdr:pic>
  </etc:cellImage>
  <etc:cellImage>
    <xdr:pic>
      <xdr:nvPicPr>
        <xdr:cNvPr id="251" name="ID_5996FD2F1A7740EA97FEA8B0046ED70A"/>
        <xdr:cNvPicPr/>
      </xdr:nvPicPr>
      <xdr:blipFill>
        <a:blip r:embed="rId53" r:link="rId2"/>
        <a:stretch>
          <a:fillRect/>
        </a:stretch>
      </xdr:blipFill>
      <xdr:spPr>
        <a:xfrm>
          <a:off x="11773535" y="82026125"/>
          <a:ext cx="993775" cy="393065"/>
        </a:xfrm>
        <a:prstGeom prst="rect">
          <a:avLst/>
        </a:prstGeom>
      </xdr:spPr>
    </xdr:pic>
  </etc:cellImage>
  <etc:cellImage>
    <xdr:pic>
      <xdr:nvPicPr>
        <xdr:cNvPr id="252" name="ID_CE89D998DB4B465DB7CF44AB4B7D02A5"/>
        <xdr:cNvPicPr/>
      </xdr:nvPicPr>
      <xdr:blipFill>
        <a:blip r:embed="rId30" r:link="rId2"/>
        <a:stretch>
          <a:fillRect/>
        </a:stretch>
      </xdr:blipFill>
      <xdr:spPr>
        <a:xfrm>
          <a:off x="11882755" y="82504915"/>
          <a:ext cx="1117600" cy="365125"/>
        </a:xfrm>
        <a:prstGeom prst="rect">
          <a:avLst/>
        </a:prstGeom>
      </xdr:spPr>
    </xdr:pic>
  </etc:cellImage>
  <etc:cellImage>
    <xdr:pic>
      <xdr:nvPicPr>
        <xdr:cNvPr id="253" name="ID_F59366714A8742AEBE90B4EB78C9069A"/>
        <xdr:cNvPicPr/>
      </xdr:nvPicPr>
      <xdr:blipFill>
        <a:blip r:embed="rId37"/>
        <a:stretch>
          <a:fillRect/>
        </a:stretch>
      </xdr:blipFill>
      <xdr:spPr>
        <a:xfrm>
          <a:off x="11628755" y="83085305"/>
          <a:ext cx="971550" cy="504825"/>
        </a:xfrm>
        <a:prstGeom prst="rect">
          <a:avLst/>
        </a:prstGeom>
      </xdr:spPr>
    </xdr:pic>
  </etc:cellImage>
  <etc:cellImage>
    <xdr:pic>
      <xdr:nvPicPr>
        <xdr:cNvPr id="254" name="ID_96D03BF871F4489EB953B64728FB52FB"/>
        <xdr:cNvPicPr/>
      </xdr:nvPicPr>
      <xdr:blipFill>
        <a:blip r:embed="rId35"/>
        <a:stretch>
          <a:fillRect/>
        </a:stretch>
      </xdr:blipFill>
      <xdr:spPr>
        <a:xfrm>
          <a:off x="11516360" y="83711415"/>
          <a:ext cx="1257300" cy="438150"/>
        </a:xfrm>
        <a:prstGeom prst="rect">
          <a:avLst/>
        </a:prstGeom>
      </xdr:spPr>
    </xdr:pic>
  </etc:cellImage>
  <etc:cellImage>
    <xdr:pic>
      <xdr:nvPicPr>
        <xdr:cNvPr id="256" name="ID_648FD90E80D3405A9BDAE1F5184E92B1"/>
        <xdr:cNvPicPr>
          <a:picLocks noChangeAspect="1"/>
        </xdr:cNvPicPr>
      </xdr:nvPicPr>
      <xdr:blipFill>
        <a:blip r:embed="rId31"/>
        <a:stretch>
          <a:fillRect/>
        </a:stretch>
      </xdr:blipFill>
      <xdr:spPr>
        <a:xfrm>
          <a:off x="11768455" y="84284185"/>
          <a:ext cx="840105" cy="432435"/>
        </a:xfrm>
        <a:prstGeom prst="rect">
          <a:avLst/>
        </a:prstGeom>
      </xdr:spPr>
    </xdr:pic>
  </etc:cellImage>
  <etc:cellImage>
    <xdr:pic>
      <xdr:nvPicPr>
        <xdr:cNvPr id="257" name="ID_452F5547D41E4739AB4B5CBF97903CEC"/>
        <xdr:cNvPicPr/>
      </xdr:nvPicPr>
      <xdr:blipFill>
        <a:blip r:embed="rId59"/>
        <a:srcRect b="39796"/>
        <a:stretch>
          <a:fillRect/>
        </a:stretch>
      </xdr:blipFill>
      <xdr:spPr>
        <a:xfrm rot="10800000">
          <a:off x="11190605" y="84773770"/>
          <a:ext cx="2313305" cy="561975"/>
        </a:xfrm>
        <a:prstGeom prst="rect">
          <a:avLst/>
        </a:prstGeom>
      </xdr:spPr>
    </xdr:pic>
  </etc:cellImage>
  <etc:cellImage>
    <xdr:pic>
      <xdr:nvPicPr>
        <xdr:cNvPr id="258" name="ID_EAFF58E9EB014DE0A39F035ED0523C00"/>
        <xdr:cNvPicPr/>
      </xdr:nvPicPr>
      <xdr:blipFill>
        <a:blip r:embed="rId32"/>
        <a:stretch>
          <a:fillRect/>
        </a:stretch>
      </xdr:blipFill>
      <xdr:spPr>
        <a:xfrm>
          <a:off x="11997690" y="85377020"/>
          <a:ext cx="959485" cy="444500"/>
        </a:xfrm>
        <a:prstGeom prst="rect">
          <a:avLst/>
        </a:prstGeom>
      </xdr:spPr>
    </xdr:pic>
  </etc:cellImage>
  <etc:cellImage>
    <xdr:pic>
      <xdr:nvPicPr>
        <xdr:cNvPr id="259" name="ID_304647BB429A4310AA8AADFFBA6AF2FB"/>
        <xdr:cNvPicPr/>
      </xdr:nvPicPr>
      <xdr:blipFill>
        <a:blip r:embed="rId33" r:link="rId2"/>
        <a:stretch>
          <a:fillRect/>
        </a:stretch>
      </xdr:blipFill>
      <xdr:spPr>
        <a:xfrm>
          <a:off x="11946890" y="86014560"/>
          <a:ext cx="695325" cy="457200"/>
        </a:xfrm>
        <a:prstGeom prst="rect">
          <a:avLst/>
        </a:prstGeom>
      </xdr:spPr>
    </xdr:pic>
  </etc:cellImage>
  <etc:cellImage>
    <xdr:pic>
      <xdr:nvPicPr>
        <xdr:cNvPr id="260" name="ID_E99C27F4875844C0965D0C8D8C54491D"/>
        <xdr:cNvPicPr/>
      </xdr:nvPicPr>
      <xdr:blipFill>
        <a:blip r:embed="rId65"/>
        <a:srcRect t="42697"/>
        <a:stretch>
          <a:fillRect/>
        </a:stretch>
      </xdr:blipFill>
      <xdr:spPr>
        <a:xfrm>
          <a:off x="11743055" y="86562565"/>
          <a:ext cx="1033780" cy="478790"/>
        </a:xfrm>
        <a:prstGeom prst="rect">
          <a:avLst/>
        </a:prstGeom>
      </xdr:spPr>
    </xdr:pic>
  </etc:cellImage>
  <etc:cellImage>
    <xdr:pic>
      <xdr:nvPicPr>
        <xdr:cNvPr id="261" name="ID_A487588DE46C4369A80C5EFD06B3D8AF"/>
        <xdr:cNvPicPr>
          <a:picLocks noChangeAspect="1"/>
        </xdr:cNvPicPr>
      </xdr:nvPicPr>
      <xdr:blipFill>
        <a:blip r:embed="rId34"/>
        <a:stretch>
          <a:fillRect/>
        </a:stretch>
      </xdr:blipFill>
      <xdr:spPr>
        <a:xfrm>
          <a:off x="11684635" y="87076915"/>
          <a:ext cx="1189355" cy="574040"/>
        </a:xfrm>
        <a:prstGeom prst="rect">
          <a:avLst/>
        </a:prstGeom>
      </xdr:spPr>
    </xdr:pic>
  </etc:cellImage>
  <etc:cellImage>
    <xdr:pic>
      <xdr:nvPicPr>
        <xdr:cNvPr id="262" name="ID_388E58BEB57047E7931FAF89EBF7D1CA"/>
        <xdr:cNvPicPr/>
      </xdr:nvPicPr>
      <xdr:blipFill>
        <a:blip r:embed="rId60" r:link="rId2"/>
        <a:stretch>
          <a:fillRect/>
        </a:stretch>
      </xdr:blipFill>
      <xdr:spPr>
        <a:xfrm>
          <a:off x="11591925" y="87747475"/>
          <a:ext cx="1132205" cy="455295"/>
        </a:xfrm>
        <a:prstGeom prst="rect">
          <a:avLst/>
        </a:prstGeom>
      </xdr:spPr>
    </xdr:pic>
  </etc:cellImage>
  <etc:cellImage>
    <xdr:pic>
      <xdr:nvPicPr>
        <xdr:cNvPr id="102" name="ID_F13BEB7FA0974C3E97D27B6BCB89032F"/>
        <xdr:cNvPicPr/>
      </xdr:nvPicPr>
      <xdr:blipFill>
        <a:blip r:embed="rId1" r:link="rId2"/>
        <a:stretch>
          <a:fillRect/>
        </a:stretch>
      </xdr:blipFill>
      <xdr:spPr>
        <a:xfrm>
          <a:off x="12327255" y="2074545"/>
          <a:ext cx="581025" cy="368935"/>
        </a:xfrm>
        <a:prstGeom prst="rect">
          <a:avLst/>
        </a:prstGeom>
      </xdr:spPr>
    </xdr:pic>
  </etc:cellImage>
  <etc:cellImage>
    <xdr:pic>
      <xdr:nvPicPr>
        <xdr:cNvPr id="110" name="ID_11FFD28D9D2D4E2A8A294F65F45635B9"/>
        <xdr:cNvPicPr/>
      </xdr:nvPicPr>
      <xdr:blipFill>
        <a:blip r:embed="rId4" r:link="rId2"/>
        <a:stretch>
          <a:fillRect/>
        </a:stretch>
      </xdr:blipFill>
      <xdr:spPr>
        <a:xfrm>
          <a:off x="12327255" y="1464945"/>
          <a:ext cx="581025" cy="445135"/>
        </a:xfrm>
        <a:prstGeom prst="rect">
          <a:avLst/>
        </a:prstGeom>
      </xdr:spPr>
    </xdr:pic>
  </etc:cellImage>
  <etc:cellImage>
    <xdr:pic>
      <xdr:nvPicPr>
        <xdr:cNvPr id="115" name="ID_4D70A7ABB1AC4CAB9E8DBBAA5D48CD8F"/>
        <xdr:cNvPicPr/>
      </xdr:nvPicPr>
      <xdr:blipFill>
        <a:blip r:embed="rId13" r:link="rId2"/>
        <a:stretch>
          <a:fillRect/>
        </a:stretch>
      </xdr:blipFill>
      <xdr:spPr>
        <a:xfrm>
          <a:off x="12327255" y="3790950"/>
          <a:ext cx="581025" cy="365125"/>
        </a:xfrm>
        <a:prstGeom prst="rect">
          <a:avLst/>
        </a:prstGeom>
      </xdr:spPr>
    </xdr:pic>
  </etc:cellImage>
  <etc:cellImage>
    <xdr:pic>
      <xdr:nvPicPr>
        <xdr:cNvPr id="120" name="ID_7B8376A741C94E89A31E9A29943A3D85"/>
        <xdr:cNvPicPr/>
      </xdr:nvPicPr>
      <xdr:blipFill>
        <a:blip r:embed="rId5" r:link="rId2"/>
        <a:stretch>
          <a:fillRect/>
        </a:stretch>
      </xdr:blipFill>
      <xdr:spPr>
        <a:xfrm>
          <a:off x="12327255" y="3250565"/>
          <a:ext cx="581025" cy="302895"/>
        </a:xfrm>
        <a:prstGeom prst="rect">
          <a:avLst/>
        </a:prstGeom>
      </xdr:spPr>
    </xdr:pic>
  </etc:cellImage>
  <etc:cellImage>
    <xdr:pic>
      <xdr:nvPicPr>
        <xdr:cNvPr id="122" name="ID_97B7198748F54D7F819E162C7270192E"/>
        <xdr:cNvPicPr/>
      </xdr:nvPicPr>
      <xdr:blipFill>
        <a:blip r:embed="rId3" r:link="rId2"/>
        <a:stretch>
          <a:fillRect/>
        </a:stretch>
      </xdr:blipFill>
      <xdr:spPr>
        <a:xfrm>
          <a:off x="12327255" y="2545080"/>
          <a:ext cx="1036320" cy="571500"/>
        </a:xfrm>
        <a:prstGeom prst="rect">
          <a:avLst/>
        </a:prstGeom>
      </xdr:spPr>
    </xdr:pic>
  </etc:cellImage>
  <etc:cellImage>
    <xdr:pic>
      <xdr:nvPicPr>
        <xdr:cNvPr id="125" name="ID_F5EB63DD4D5C4CC29D4754D06D2250C7"/>
        <xdr:cNvPicPr/>
      </xdr:nvPicPr>
      <xdr:blipFill>
        <a:blip r:embed="rId6" r:link="rId2"/>
        <a:stretch>
          <a:fillRect/>
        </a:stretch>
      </xdr:blipFill>
      <xdr:spPr>
        <a:xfrm>
          <a:off x="12327255" y="4326890"/>
          <a:ext cx="581025" cy="436245"/>
        </a:xfrm>
        <a:prstGeom prst="rect">
          <a:avLst/>
        </a:prstGeom>
      </xdr:spPr>
    </xdr:pic>
  </etc:cellImage>
  <etc:cellImage>
    <xdr:pic>
      <xdr:nvPicPr>
        <xdr:cNvPr id="130" name="ID_1535975D8619400A91C43B8EDA916135"/>
        <xdr:cNvPicPr/>
      </xdr:nvPicPr>
      <xdr:blipFill>
        <a:blip r:embed="rId20" r:link="rId2"/>
        <a:stretch>
          <a:fillRect/>
        </a:stretch>
      </xdr:blipFill>
      <xdr:spPr>
        <a:xfrm>
          <a:off x="12327255" y="4998085"/>
          <a:ext cx="581025" cy="236855"/>
        </a:xfrm>
        <a:prstGeom prst="rect">
          <a:avLst/>
        </a:prstGeom>
      </xdr:spPr>
    </xdr:pic>
  </etc:cellImage>
  <etc:cellImage>
    <xdr:pic>
      <xdr:nvPicPr>
        <xdr:cNvPr id="131" name="ID_7FC643EDBBB3457C8D4BD2CE43C8921F"/>
        <xdr:cNvPicPr/>
      </xdr:nvPicPr>
      <xdr:blipFill>
        <a:blip r:embed="rId39"/>
        <a:stretch>
          <a:fillRect/>
        </a:stretch>
      </xdr:blipFill>
      <xdr:spPr>
        <a:xfrm>
          <a:off x="12346305" y="5421630"/>
          <a:ext cx="1066800" cy="523875"/>
        </a:xfrm>
        <a:prstGeom prst="rect">
          <a:avLst/>
        </a:prstGeom>
      </xdr:spPr>
    </xdr:pic>
  </etc:cellImage>
  <etc:cellImage>
    <xdr:pic>
      <xdr:nvPicPr>
        <xdr:cNvPr id="132" name="ID_125E71C477F642339E71AC47B6CBDA0B"/>
        <xdr:cNvPicPr/>
      </xdr:nvPicPr>
      <xdr:blipFill>
        <a:blip r:embed="rId15"/>
        <a:stretch>
          <a:fillRect/>
        </a:stretch>
      </xdr:blipFill>
      <xdr:spPr>
        <a:xfrm>
          <a:off x="12717780" y="6002655"/>
          <a:ext cx="1323975" cy="523875"/>
        </a:xfrm>
        <a:prstGeom prst="rect">
          <a:avLst/>
        </a:prstGeom>
      </xdr:spPr>
    </xdr:pic>
  </etc:cellImage>
  <etc:cellImage>
    <xdr:pic>
      <xdr:nvPicPr>
        <xdr:cNvPr id="133" name="ID_AAC751733CFD4A8A806E8571C6CA4603"/>
        <xdr:cNvPicPr/>
      </xdr:nvPicPr>
      <xdr:blipFill>
        <a:blip r:embed="rId25" r:link="rId2"/>
        <a:stretch>
          <a:fillRect/>
        </a:stretch>
      </xdr:blipFill>
      <xdr:spPr>
        <a:xfrm>
          <a:off x="12327255" y="7256145"/>
          <a:ext cx="581025" cy="292735"/>
        </a:xfrm>
        <a:prstGeom prst="rect">
          <a:avLst/>
        </a:prstGeom>
      </xdr:spPr>
    </xdr:pic>
  </etc:cellImage>
  <etc:cellImage>
    <xdr:pic>
      <xdr:nvPicPr>
        <xdr:cNvPr id="134" name="ID_784C1451121F4BF295A25D62B6827675"/>
        <xdr:cNvPicPr/>
      </xdr:nvPicPr>
      <xdr:blipFill>
        <a:blip r:embed="rId8" r:link="rId2"/>
        <a:stretch>
          <a:fillRect/>
        </a:stretch>
      </xdr:blipFill>
      <xdr:spPr>
        <a:xfrm>
          <a:off x="12327255" y="6743700"/>
          <a:ext cx="581025" cy="174625"/>
        </a:xfrm>
        <a:prstGeom prst="rect">
          <a:avLst/>
        </a:prstGeom>
      </xdr:spPr>
    </xdr:pic>
  </etc:cellImage>
  <etc:cellImage>
    <xdr:pic>
      <xdr:nvPicPr>
        <xdr:cNvPr id="138" name="ID_1D013AD8264846028DEA42E0F67799A5"/>
        <xdr:cNvPicPr/>
      </xdr:nvPicPr>
      <xdr:blipFill>
        <a:blip r:embed="rId26" r:link="rId2"/>
        <a:stretch>
          <a:fillRect/>
        </a:stretch>
      </xdr:blipFill>
      <xdr:spPr>
        <a:xfrm>
          <a:off x="12327255" y="7854950"/>
          <a:ext cx="581025" cy="238125"/>
        </a:xfrm>
        <a:prstGeom prst="rect">
          <a:avLst/>
        </a:prstGeom>
      </xdr:spPr>
    </xdr:pic>
  </etc:cellImage>
  <etc:cellImage>
    <xdr:pic>
      <xdr:nvPicPr>
        <xdr:cNvPr id="139" name="ID_8DC2FD788A0D435F9BD926EF10C26E6C"/>
        <xdr:cNvPicPr/>
      </xdr:nvPicPr>
      <xdr:blipFill>
        <a:blip r:embed="rId11" r:link="rId2"/>
        <a:stretch>
          <a:fillRect/>
        </a:stretch>
      </xdr:blipFill>
      <xdr:spPr>
        <a:xfrm>
          <a:off x="12327255" y="10680065"/>
          <a:ext cx="581025" cy="302895"/>
        </a:xfrm>
        <a:prstGeom prst="rect">
          <a:avLst/>
        </a:prstGeom>
      </xdr:spPr>
    </xdr:pic>
  </etc:cellImage>
  <etc:cellImage>
    <xdr:pic>
      <xdr:nvPicPr>
        <xdr:cNvPr id="141" name="ID_BACC1C3DB5874BD18AE8BDD05EDF3316"/>
        <xdr:cNvPicPr/>
      </xdr:nvPicPr>
      <xdr:blipFill>
        <a:blip r:embed="rId27"/>
        <a:stretch>
          <a:fillRect/>
        </a:stretch>
      </xdr:blipFill>
      <xdr:spPr>
        <a:xfrm>
          <a:off x="12641580" y="10031730"/>
          <a:ext cx="1819275" cy="457200"/>
        </a:xfrm>
        <a:prstGeom prst="rect">
          <a:avLst/>
        </a:prstGeom>
      </xdr:spPr>
    </xdr:pic>
  </etc:cellImage>
  <etc:cellImage>
    <xdr:pic>
      <xdr:nvPicPr>
        <xdr:cNvPr id="164" name="ID_F325301ED82B48C5A02A3B0540080919"/>
        <xdr:cNvPicPr/>
      </xdr:nvPicPr>
      <xdr:blipFill>
        <a:blip r:embed="rId16" r:link="rId2"/>
        <a:stretch>
          <a:fillRect/>
        </a:stretch>
      </xdr:blipFill>
      <xdr:spPr>
        <a:xfrm>
          <a:off x="12327255" y="11689080"/>
          <a:ext cx="1205865" cy="571500"/>
        </a:xfrm>
        <a:prstGeom prst="rect">
          <a:avLst/>
        </a:prstGeom>
      </xdr:spPr>
    </xdr:pic>
  </etc:cellImage>
  <etc:cellImage>
    <xdr:pic>
      <xdr:nvPicPr>
        <xdr:cNvPr id="189" name="ID_56E1733D73E04325887B75AAE62CF2C7"/>
        <xdr:cNvPicPr/>
      </xdr:nvPicPr>
      <xdr:blipFill>
        <a:blip r:embed="rId18" r:link="rId2"/>
        <a:stretch>
          <a:fillRect/>
        </a:stretch>
      </xdr:blipFill>
      <xdr:spPr>
        <a:xfrm>
          <a:off x="12327255" y="11198860"/>
          <a:ext cx="581025" cy="408305"/>
        </a:xfrm>
        <a:prstGeom prst="rect">
          <a:avLst/>
        </a:prstGeom>
      </xdr:spPr>
    </xdr:pic>
  </etc:cellImage>
  <etc:cellImage>
    <xdr:pic>
      <xdr:nvPicPr>
        <xdr:cNvPr id="195" name="ID_D4136C99621F405BA46E2768B8613651"/>
        <xdr:cNvPicPr/>
      </xdr:nvPicPr>
      <xdr:blipFill>
        <a:blip r:embed="rId67"/>
        <a:stretch>
          <a:fillRect/>
        </a:stretch>
      </xdr:blipFill>
      <xdr:spPr>
        <a:xfrm>
          <a:off x="12327255" y="12260580"/>
          <a:ext cx="419100" cy="561975"/>
        </a:xfrm>
        <a:prstGeom prst="rect">
          <a:avLst/>
        </a:prstGeom>
      </xdr:spPr>
    </xdr:pic>
  </etc:cellImage>
  <etc:cellImage>
    <xdr:pic>
      <xdr:nvPicPr>
        <xdr:cNvPr id="199" name="ID_2A7E0B3AC95D411EB9715755B6920D7C"/>
        <xdr:cNvPicPr/>
      </xdr:nvPicPr>
      <xdr:blipFill>
        <a:blip r:embed="rId42"/>
        <a:stretch>
          <a:fillRect/>
        </a:stretch>
      </xdr:blipFill>
      <xdr:spPr>
        <a:xfrm>
          <a:off x="12889230" y="14013180"/>
          <a:ext cx="1666875" cy="485775"/>
        </a:xfrm>
        <a:prstGeom prst="rect">
          <a:avLst/>
        </a:prstGeom>
      </xdr:spPr>
    </xdr:pic>
  </etc:cellImage>
  <etc:cellImage>
    <xdr:pic>
      <xdr:nvPicPr>
        <xdr:cNvPr id="200" name="ID_4B76359580CE471B8594A23F037F9EF5"/>
        <xdr:cNvPicPr/>
      </xdr:nvPicPr>
      <xdr:blipFill>
        <a:blip r:embed="rId21"/>
        <a:stretch>
          <a:fillRect/>
        </a:stretch>
      </xdr:blipFill>
      <xdr:spPr>
        <a:xfrm>
          <a:off x="12460605" y="13508355"/>
          <a:ext cx="1714500" cy="323850"/>
        </a:xfrm>
        <a:prstGeom prst="rect">
          <a:avLst/>
        </a:prstGeom>
      </xdr:spPr>
    </xdr:pic>
  </etc:cellImage>
  <etc:cellImage>
    <xdr:pic>
      <xdr:nvPicPr>
        <xdr:cNvPr id="235" name="ID_9065BF8F7B484BEDB36AB75F8152E2BF"/>
        <xdr:cNvPicPr/>
      </xdr:nvPicPr>
      <xdr:blipFill>
        <a:blip r:embed="rId14" r:link="rId2"/>
        <a:stretch>
          <a:fillRect/>
        </a:stretch>
      </xdr:blipFill>
      <xdr:spPr>
        <a:xfrm>
          <a:off x="12327255" y="13019405"/>
          <a:ext cx="581025" cy="196215"/>
        </a:xfrm>
        <a:prstGeom prst="rect">
          <a:avLst/>
        </a:prstGeom>
      </xdr:spPr>
    </xdr:pic>
  </etc:cellImage>
  <etc:cellImage>
    <xdr:pic>
      <xdr:nvPicPr>
        <xdr:cNvPr id="243" name="ID_FA8CD969DC624E58965C4D581A9EED0D"/>
        <xdr:cNvPicPr/>
      </xdr:nvPicPr>
      <xdr:blipFill>
        <a:blip r:embed="rId17"/>
        <a:stretch>
          <a:fillRect/>
        </a:stretch>
      </xdr:blipFill>
      <xdr:spPr>
        <a:xfrm>
          <a:off x="12412980" y="14584680"/>
          <a:ext cx="1581150" cy="514350"/>
        </a:xfrm>
        <a:prstGeom prst="rect">
          <a:avLst/>
        </a:prstGeom>
      </xdr:spPr>
    </xdr:pic>
  </etc:cellImage>
  <etc:cellImage>
    <xdr:pic>
      <xdr:nvPicPr>
        <xdr:cNvPr id="247" name="ID_8F3001823D424B0EBCFE0034F3D0DB5C"/>
        <xdr:cNvPicPr/>
      </xdr:nvPicPr>
      <xdr:blipFill>
        <a:blip r:embed="rId36"/>
        <a:stretch>
          <a:fillRect/>
        </a:stretch>
      </xdr:blipFill>
      <xdr:spPr>
        <a:xfrm rot="16200000">
          <a:off x="13050520" y="16234410"/>
          <a:ext cx="329565" cy="518795"/>
        </a:xfrm>
        <a:prstGeom prst="rect">
          <a:avLst/>
        </a:prstGeom>
      </xdr:spPr>
    </xdr:pic>
  </etc:cellImage>
  <etc:cellImage>
    <xdr:pic>
      <xdr:nvPicPr>
        <xdr:cNvPr id="255" name="ID_AF9B5C8A0FBC40A3A9874FC7CDAE912A"/>
        <xdr:cNvPicPr/>
      </xdr:nvPicPr>
      <xdr:blipFill>
        <a:blip r:embed="rId43"/>
        <a:stretch>
          <a:fillRect/>
        </a:stretch>
      </xdr:blipFill>
      <xdr:spPr>
        <a:xfrm>
          <a:off x="13531850" y="16007715"/>
          <a:ext cx="848360" cy="187960"/>
        </a:xfrm>
        <a:prstGeom prst="rect">
          <a:avLst/>
        </a:prstGeom>
      </xdr:spPr>
    </xdr:pic>
  </etc:cellImage>
  <etc:cellImage>
    <xdr:pic>
      <xdr:nvPicPr>
        <xdr:cNvPr id="264" name="ID_581E2DC79284409F8DF9EECFFAEDE536"/>
        <xdr:cNvPicPr/>
      </xdr:nvPicPr>
      <xdr:blipFill>
        <a:blip r:embed="rId46"/>
        <a:stretch>
          <a:fillRect/>
        </a:stretch>
      </xdr:blipFill>
      <xdr:spPr>
        <a:xfrm rot="16200000">
          <a:off x="13608685" y="16735425"/>
          <a:ext cx="415925" cy="884555"/>
        </a:xfrm>
        <a:prstGeom prst="rect">
          <a:avLst/>
        </a:prstGeom>
      </xdr:spPr>
    </xdr:pic>
  </etc:cellImage>
  <etc:cellImage>
    <xdr:pic>
      <xdr:nvPicPr>
        <xdr:cNvPr id="265" name="ID_E688F966C7214A8191949B25B7CB1A84"/>
        <xdr:cNvPicPr/>
      </xdr:nvPicPr>
      <xdr:blipFill>
        <a:blip r:embed="rId22"/>
        <a:srcRect t="14737" r="10687" b="29474"/>
        <a:stretch>
          <a:fillRect/>
        </a:stretch>
      </xdr:blipFill>
      <xdr:spPr>
        <a:xfrm>
          <a:off x="13089255" y="17405985"/>
          <a:ext cx="1114425" cy="504825"/>
        </a:xfrm>
        <a:prstGeom prst="rect">
          <a:avLst/>
        </a:prstGeom>
      </xdr:spPr>
    </xdr:pic>
  </etc:cellImage>
  <etc:cellImage>
    <xdr:pic>
      <xdr:nvPicPr>
        <xdr:cNvPr id="266" name="ID_DD2F25489DDC4767BC3E576AAEEB7C7F"/>
        <xdr:cNvPicPr/>
      </xdr:nvPicPr>
      <xdr:blipFill>
        <a:blip r:embed="rId47"/>
        <a:stretch>
          <a:fillRect/>
        </a:stretch>
      </xdr:blipFill>
      <xdr:spPr>
        <a:xfrm>
          <a:off x="12441555" y="18061305"/>
          <a:ext cx="1257300" cy="457200"/>
        </a:xfrm>
        <a:prstGeom prst="rect">
          <a:avLst/>
        </a:prstGeom>
      </xdr:spPr>
    </xdr:pic>
  </etc:cellImage>
  <etc:cellImage>
    <xdr:pic>
      <xdr:nvPicPr>
        <xdr:cNvPr id="267" name="ID_A88C256727624519A148A16A7AF4B1B2"/>
        <xdr:cNvPicPr/>
      </xdr:nvPicPr>
      <xdr:blipFill>
        <a:blip r:embed="rId48" r:link="rId2"/>
        <a:stretch>
          <a:fillRect/>
        </a:stretch>
      </xdr:blipFill>
      <xdr:spPr>
        <a:xfrm>
          <a:off x="12327255" y="19276695"/>
          <a:ext cx="581025" cy="254635"/>
        </a:xfrm>
        <a:prstGeom prst="rect">
          <a:avLst/>
        </a:prstGeom>
      </xdr:spPr>
    </xdr:pic>
  </etc:cellImage>
  <etc:cellImage>
    <xdr:pic>
      <xdr:nvPicPr>
        <xdr:cNvPr id="268" name="ID_F3C969B4154A465383F771B0801BA6A7"/>
        <xdr:cNvPicPr/>
      </xdr:nvPicPr>
      <xdr:blipFill>
        <a:blip r:embed="rId28"/>
        <a:srcRect t="30882" r="1087" b="27206"/>
        <a:stretch>
          <a:fillRect/>
        </a:stretch>
      </xdr:blipFill>
      <xdr:spPr>
        <a:xfrm>
          <a:off x="12422505" y="20261580"/>
          <a:ext cx="1733550" cy="542925"/>
        </a:xfrm>
        <a:prstGeom prst="rect">
          <a:avLst/>
        </a:prstGeom>
      </xdr:spPr>
    </xdr:pic>
  </etc:cellImage>
  <etc:cellImage>
    <xdr:pic>
      <xdr:nvPicPr>
        <xdr:cNvPr id="269" name="ID_76BC1BEACCA341CDB6E7227FFFDFB36D"/>
        <xdr:cNvPicPr/>
      </xdr:nvPicPr>
      <xdr:blipFill>
        <a:blip r:embed="rId62"/>
        <a:srcRect l="8889" t="24590" r="13333" b="17213"/>
        <a:stretch>
          <a:fillRect/>
        </a:stretch>
      </xdr:blipFill>
      <xdr:spPr>
        <a:xfrm>
          <a:off x="12327255" y="19690080"/>
          <a:ext cx="1333500" cy="676275"/>
        </a:xfrm>
        <a:prstGeom prst="rect">
          <a:avLst/>
        </a:prstGeom>
      </xdr:spPr>
    </xdr:pic>
  </etc:cellImage>
  <etc:cellImage>
    <xdr:pic>
      <xdr:nvPicPr>
        <xdr:cNvPr id="270" name="ID_A2C0BF78AC954FD8A5BE7432E7349543"/>
        <xdr:cNvPicPr/>
      </xdr:nvPicPr>
      <xdr:blipFill>
        <a:blip r:embed="rId38" r:link="rId2"/>
        <a:stretch>
          <a:fillRect/>
        </a:stretch>
      </xdr:blipFill>
      <xdr:spPr>
        <a:xfrm>
          <a:off x="12327255" y="20893405"/>
          <a:ext cx="581025" cy="450215"/>
        </a:xfrm>
        <a:prstGeom prst="rect">
          <a:avLst/>
        </a:prstGeom>
      </xdr:spPr>
    </xdr:pic>
  </etc:cellImage>
  <etc:cellImage>
    <xdr:pic>
      <xdr:nvPicPr>
        <xdr:cNvPr id="271" name="ID_C48B2003EFD447778DC30C4E7ED1AB6D"/>
        <xdr:cNvPicPr/>
      </xdr:nvPicPr>
      <xdr:blipFill>
        <a:blip r:embed="rId44" r:link="rId2"/>
        <a:stretch>
          <a:fillRect/>
        </a:stretch>
      </xdr:blipFill>
      <xdr:spPr>
        <a:xfrm>
          <a:off x="12327255" y="22126575"/>
          <a:ext cx="581025" cy="269875"/>
        </a:xfrm>
        <a:prstGeom prst="rect">
          <a:avLst/>
        </a:prstGeom>
      </xdr:spPr>
    </xdr:pic>
  </etc:cellImage>
  <etc:cellImage>
    <xdr:pic>
      <xdr:nvPicPr>
        <xdr:cNvPr id="272" name="ID_8961AF9268104A739CEAB72F37FF36F1"/>
        <xdr:cNvPicPr/>
      </xdr:nvPicPr>
      <xdr:blipFill>
        <a:blip r:embed="rId54"/>
        <a:stretch>
          <a:fillRect/>
        </a:stretch>
      </xdr:blipFill>
      <xdr:spPr>
        <a:xfrm>
          <a:off x="12327255" y="21461730"/>
          <a:ext cx="876300" cy="466725"/>
        </a:xfrm>
        <a:prstGeom prst="rect">
          <a:avLst/>
        </a:prstGeom>
      </xdr:spPr>
    </xdr:pic>
  </etc:cellImage>
  <etc:cellImage>
    <xdr:pic>
      <xdr:nvPicPr>
        <xdr:cNvPr id="273" name="ID_BD163F88E19542D1BD069F33E3688A3C"/>
        <xdr:cNvPicPr>
          <a:picLocks noChangeAspect="1"/>
        </xdr:cNvPicPr>
      </xdr:nvPicPr>
      <xdr:blipFill>
        <a:blip r:embed="rId29"/>
        <a:stretch>
          <a:fillRect/>
        </a:stretch>
      </xdr:blipFill>
      <xdr:spPr>
        <a:xfrm>
          <a:off x="25173305" y="15266035"/>
          <a:ext cx="766445" cy="367030"/>
        </a:xfrm>
        <a:prstGeom prst="rect">
          <a:avLst/>
        </a:prstGeom>
      </xdr:spPr>
    </xdr:pic>
  </etc:cellImage>
  <etc:cellImage>
    <xdr:pic>
      <xdr:nvPicPr>
        <xdr:cNvPr id="274" name="ID_E537F5E8E92E4F8593FDFDC1202D4CA7"/>
        <xdr:cNvPicPr/>
      </xdr:nvPicPr>
      <xdr:blipFill>
        <a:blip r:embed="rId52"/>
        <a:stretch>
          <a:fillRect/>
        </a:stretch>
      </xdr:blipFill>
      <xdr:spPr>
        <a:xfrm>
          <a:off x="13185140" y="27259280"/>
          <a:ext cx="574040" cy="387985"/>
        </a:xfrm>
        <a:prstGeom prst="rect">
          <a:avLst/>
        </a:prstGeom>
      </xdr:spPr>
    </xdr:pic>
  </etc:cellImage>
  <etc:cellImage>
    <xdr:pic>
      <xdr:nvPicPr>
        <xdr:cNvPr id="275" name="ID_1A2993348183484292BAD36AB5E57F63"/>
        <xdr:cNvPicPr>
          <a:picLocks noChangeAspect="1"/>
        </xdr:cNvPicPr>
      </xdr:nvPicPr>
      <xdr:blipFill>
        <a:blip r:embed="rId57"/>
        <a:stretch>
          <a:fillRect/>
        </a:stretch>
      </xdr:blipFill>
      <xdr:spPr>
        <a:xfrm>
          <a:off x="13361035" y="26575385"/>
          <a:ext cx="1062355" cy="491490"/>
        </a:xfrm>
        <a:prstGeom prst="rect">
          <a:avLst/>
        </a:prstGeom>
      </xdr:spPr>
    </xdr:pic>
  </etc:cellImage>
  <etc:cellImage>
    <xdr:pic>
      <xdr:nvPicPr>
        <xdr:cNvPr id="276" name="ID_B954DBE608744B57A1B0E455894F2565"/>
        <xdr:cNvPicPr/>
      </xdr:nvPicPr>
      <xdr:blipFill>
        <a:blip r:embed="rId56" r:link="rId2"/>
        <a:stretch>
          <a:fillRect/>
        </a:stretch>
      </xdr:blipFill>
      <xdr:spPr>
        <a:xfrm>
          <a:off x="12327255" y="26097230"/>
          <a:ext cx="581025" cy="329565"/>
        </a:xfrm>
        <a:prstGeom prst="rect">
          <a:avLst/>
        </a:prstGeom>
      </xdr:spPr>
    </xdr:pic>
  </etc:cellImage>
  <etc:cellImage>
    <xdr:pic>
      <xdr:nvPicPr>
        <xdr:cNvPr id="277" name="ID_7327D938A07F4692847F0D94E3ADA966"/>
        <xdr:cNvPicPr/>
      </xdr:nvPicPr>
      <xdr:blipFill>
        <a:blip r:embed="rId24"/>
        <a:stretch>
          <a:fillRect/>
        </a:stretch>
      </xdr:blipFill>
      <xdr:spPr>
        <a:xfrm>
          <a:off x="12877800" y="25589865"/>
          <a:ext cx="1011555" cy="250190"/>
        </a:xfrm>
        <a:prstGeom prst="rect">
          <a:avLst/>
        </a:prstGeom>
      </xdr:spPr>
    </xdr:pic>
  </etc:cellImage>
  <etc:cellImage>
    <xdr:pic>
      <xdr:nvPicPr>
        <xdr:cNvPr id="278" name="ID_470F852DB6D44E569CB919E5939FCBAD"/>
        <xdr:cNvPicPr/>
      </xdr:nvPicPr>
      <xdr:blipFill>
        <a:blip r:embed="rId53" r:link="rId2"/>
        <a:stretch>
          <a:fillRect/>
        </a:stretch>
      </xdr:blipFill>
      <xdr:spPr>
        <a:xfrm>
          <a:off x="12327255" y="29531945"/>
          <a:ext cx="581025" cy="318135"/>
        </a:xfrm>
        <a:prstGeom prst="rect">
          <a:avLst/>
        </a:prstGeom>
      </xdr:spPr>
    </xdr:pic>
  </etc:cellImage>
  <etc:cellImage>
    <xdr:pic>
      <xdr:nvPicPr>
        <xdr:cNvPr id="279" name="ID_67A6E6DCA7054601929CEF35A4705CC3"/>
        <xdr:cNvPicPr/>
      </xdr:nvPicPr>
      <xdr:blipFill>
        <a:blip r:embed="rId45"/>
        <a:stretch>
          <a:fillRect/>
        </a:stretch>
      </xdr:blipFill>
      <xdr:spPr>
        <a:xfrm>
          <a:off x="13136880" y="28329255"/>
          <a:ext cx="1104900" cy="485775"/>
        </a:xfrm>
        <a:prstGeom prst="rect">
          <a:avLst/>
        </a:prstGeom>
      </xdr:spPr>
    </xdr:pic>
  </etc:cellImage>
  <etc:cellImage>
    <xdr:pic>
      <xdr:nvPicPr>
        <xdr:cNvPr id="280" name="ID_16F578DC6F5F40619FBF9C3EB19CF09F"/>
        <xdr:cNvPicPr/>
      </xdr:nvPicPr>
      <xdr:blipFill>
        <a:blip r:embed="rId41" r:link="rId2"/>
        <a:stretch>
          <a:fillRect/>
        </a:stretch>
      </xdr:blipFill>
      <xdr:spPr>
        <a:xfrm>
          <a:off x="13378180" y="27753945"/>
          <a:ext cx="581025" cy="398145"/>
        </a:xfrm>
        <a:prstGeom prst="rect">
          <a:avLst/>
        </a:prstGeom>
      </xdr:spPr>
    </xdr:pic>
  </etc:cellImage>
  <etc:cellImage>
    <xdr:pic>
      <xdr:nvPicPr>
        <xdr:cNvPr id="281" name="ID_B9C1CE0746C64EBFA4625E17AC3F9E25"/>
        <xdr:cNvPicPr/>
      </xdr:nvPicPr>
      <xdr:blipFill>
        <a:blip r:embed="rId68"/>
        <a:stretch>
          <a:fillRect/>
        </a:stretch>
      </xdr:blipFill>
      <xdr:spPr>
        <a:xfrm>
          <a:off x="13381355" y="24572595"/>
          <a:ext cx="769620" cy="173355"/>
        </a:xfrm>
        <a:prstGeom prst="rect">
          <a:avLst/>
        </a:prstGeom>
      </xdr:spPr>
    </xdr:pic>
  </etc:cellImage>
  <etc:cellImage>
    <xdr:pic>
      <xdr:nvPicPr>
        <xdr:cNvPr id="282" name="ID_7401600510AC4CC7803672FDD4241983"/>
        <xdr:cNvPicPr>
          <a:picLocks noChangeAspect="1"/>
        </xdr:cNvPicPr>
      </xdr:nvPicPr>
      <xdr:blipFill>
        <a:blip r:embed="rId31"/>
        <a:stretch>
          <a:fillRect/>
        </a:stretch>
      </xdr:blipFill>
      <xdr:spPr>
        <a:xfrm>
          <a:off x="12327255" y="31120080"/>
          <a:ext cx="937895" cy="480060"/>
        </a:xfrm>
        <a:prstGeom prst="rect">
          <a:avLst/>
        </a:prstGeom>
      </xdr:spPr>
    </xdr:pic>
  </etc:cellImage>
  <etc:cellImage>
    <xdr:pic>
      <xdr:nvPicPr>
        <xdr:cNvPr id="283" name="ID_E0513125E4EB467A8770DD0A83B815CC"/>
        <xdr:cNvPicPr/>
      </xdr:nvPicPr>
      <xdr:blipFill>
        <a:blip r:embed="rId35"/>
        <a:stretch>
          <a:fillRect/>
        </a:stretch>
      </xdr:blipFill>
      <xdr:spPr>
        <a:xfrm>
          <a:off x="12327255" y="30596205"/>
          <a:ext cx="1257300" cy="438150"/>
        </a:xfrm>
        <a:prstGeom prst="rect">
          <a:avLst/>
        </a:prstGeom>
      </xdr:spPr>
    </xdr:pic>
  </etc:cellImage>
  <etc:cellImage>
    <xdr:pic>
      <xdr:nvPicPr>
        <xdr:cNvPr id="284" name="ID_CF07C9B2F8F64200B39346CCB2F1FA37"/>
        <xdr:cNvPicPr>
          <a:picLocks noChangeAspect="1"/>
        </xdr:cNvPicPr>
      </xdr:nvPicPr>
      <xdr:blipFill>
        <a:blip r:embed="rId69"/>
        <a:stretch>
          <a:fillRect/>
        </a:stretch>
      </xdr:blipFill>
      <xdr:spPr>
        <a:xfrm>
          <a:off x="13482955" y="32477710"/>
          <a:ext cx="692785" cy="381000"/>
        </a:xfrm>
        <a:prstGeom prst="rect">
          <a:avLst/>
        </a:prstGeom>
      </xdr:spPr>
    </xdr:pic>
  </etc:cellImage>
  <etc:cellImage>
    <xdr:pic>
      <xdr:nvPicPr>
        <xdr:cNvPr id="285" name="ID_4ADA3506D6E243048A0AE4A165BBF02E"/>
        <xdr:cNvPicPr/>
      </xdr:nvPicPr>
      <xdr:blipFill>
        <a:blip r:embed="rId65"/>
        <a:stretch>
          <a:fillRect/>
        </a:stretch>
      </xdr:blipFill>
      <xdr:spPr>
        <a:xfrm>
          <a:off x="13630275" y="33527365"/>
          <a:ext cx="622300" cy="523875"/>
        </a:xfrm>
        <a:prstGeom prst="rect">
          <a:avLst/>
        </a:prstGeom>
      </xdr:spPr>
    </xdr:pic>
  </etc:cellImage>
  <etc:cellImage>
    <xdr:pic>
      <xdr:nvPicPr>
        <xdr:cNvPr id="286" name="ID_CEADCAB187444DA09057C41125668D46"/>
        <xdr:cNvPicPr/>
      </xdr:nvPicPr>
      <xdr:blipFill>
        <a:blip r:embed="rId33" r:link="rId2"/>
        <a:stretch>
          <a:fillRect/>
        </a:stretch>
      </xdr:blipFill>
      <xdr:spPr>
        <a:xfrm>
          <a:off x="13585825" y="32858710"/>
          <a:ext cx="428625" cy="571500"/>
        </a:xfrm>
        <a:prstGeom prst="rect">
          <a:avLst/>
        </a:prstGeom>
      </xdr:spPr>
    </xdr:pic>
  </etc:cellImage>
  <etc:cellImage>
    <xdr:pic>
      <xdr:nvPicPr>
        <xdr:cNvPr id="287" name="ID_FDE950FDBB644CF7B6AB24D15C5DEA29"/>
        <xdr:cNvPicPr/>
      </xdr:nvPicPr>
      <xdr:blipFill>
        <a:blip r:embed="rId60" r:link="rId2"/>
        <a:stretch>
          <a:fillRect/>
        </a:stretch>
      </xdr:blipFill>
      <xdr:spPr>
        <a:xfrm>
          <a:off x="12327255" y="35272345"/>
          <a:ext cx="581025" cy="267335"/>
        </a:xfrm>
        <a:prstGeom prst="rect">
          <a:avLst/>
        </a:prstGeom>
      </xdr:spPr>
    </xdr:pic>
  </etc:cellImage>
  <etc:cellImage>
    <xdr:pic>
      <xdr:nvPicPr>
        <xdr:cNvPr id="288" name="ID_36969CA8BD894AED9CD6A3B3CE831321"/>
        <xdr:cNvPicPr>
          <a:picLocks noChangeAspect="1"/>
        </xdr:cNvPicPr>
      </xdr:nvPicPr>
      <xdr:blipFill>
        <a:blip r:embed="rId34"/>
        <a:stretch>
          <a:fillRect/>
        </a:stretch>
      </xdr:blipFill>
      <xdr:spPr>
        <a:xfrm>
          <a:off x="13150215" y="34643695"/>
          <a:ext cx="981710" cy="470535"/>
        </a:xfrm>
        <a:prstGeom prst="rect">
          <a:avLst/>
        </a:prstGeom>
      </xdr:spPr>
    </xdr:pic>
  </etc:cellImage>
  <etc:cellImage>
    <xdr:pic>
      <xdr:nvPicPr>
        <xdr:cNvPr id="289" name="ID_FB847D27049D46248ED9902FD9A221E2"/>
        <xdr:cNvPicPr>
          <a:picLocks noChangeAspect="1"/>
        </xdr:cNvPicPr>
      </xdr:nvPicPr>
      <xdr:blipFill>
        <a:blip r:embed="rId59"/>
        <a:srcRect b="47500"/>
        <a:stretch>
          <a:fillRect/>
        </a:stretch>
      </xdr:blipFill>
      <xdr:spPr>
        <a:xfrm rot="10800000">
          <a:off x="13221970" y="34037270"/>
          <a:ext cx="1045210" cy="381635"/>
        </a:xfrm>
        <a:prstGeom prst="rect">
          <a:avLst/>
        </a:prstGeom>
      </xdr:spPr>
    </xdr:pic>
  </etc:cellImage>
  <etc:cellImage>
    <xdr:pic>
      <xdr:nvPicPr>
        <xdr:cNvPr id="290" name="ID_2F5B3060457E415ABEF2E50DCC3A2082"/>
        <xdr:cNvPicPr>
          <a:picLocks noChangeAspect="1"/>
        </xdr:cNvPicPr>
      </xdr:nvPicPr>
      <xdr:blipFill>
        <a:blip r:embed="rId23"/>
        <a:stretch>
          <a:fillRect/>
        </a:stretch>
      </xdr:blipFill>
      <xdr:spPr>
        <a:xfrm>
          <a:off x="25053290" y="18643600"/>
          <a:ext cx="1376680" cy="330200"/>
        </a:xfrm>
        <a:prstGeom prst="rect">
          <a:avLst/>
        </a:prstGeom>
      </xdr:spPr>
    </xdr:pic>
  </etc:cellImage>
  <etc:cellImage>
    <xdr:pic>
      <xdr:nvPicPr>
        <xdr:cNvPr id="291" name="ID_FEAA8BFE59134791BDE427C5B48AE88F"/>
        <xdr:cNvPicPr>
          <a:picLocks noChangeAspect="1"/>
        </xdr:cNvPicPr>
      </xdr:nvPicPr>
      <xdr:blipFill>
        <a:blip r:embed="rId49"/>
        <a:stretch>
          <a:fillRect/>
        </a:stretch>
      </xdr:blipFill>
      <xdr:spPr>
        <a:xfrm>
          <a:off x="13502640" y="22678390"/>
          <a:ext cx="574675" cy="375285"/>
        </a:xfrm>
        <a:prstGeom prst="rect">
          <a:avLst/>
        </a:prstGeom>
      </xdr:spPr>
    </xdr:pic>
  </etc:cellImage>
  <etc:cellImage>
    <xdr:pic>
      <xdr:nvPicPr>
        <xdr:cNvPr id="292" name="ID_0547F0D839CE4909BADCE835F9A199B9"/>
        <xdr:cNvPicPr/>
      </xdr:nvPicPr>
      <xdr:blipFill>
        <a:blip r:embed="rId51"/>
        <a:stretch>
          <a:fillRect/>
        </a:stretch>
      </xdr:blipFill>
      <xdr:spPr>
        <a:xfrm rot="16200000">
          <a:off x="12465050" y="23618825"/>
          <a:ext cx="504825" cy="685800"/>
        </a:xfrm>
        <a:prstGeom prst="rect">
          <a:avLst/>
        </a:prstGeom>
      </xdr:spPr>
    </xdr:pic>
  </etc:cellImage>
  <etc:cellImage>
    <xdr:pic>
      <xdr:nvPicPr>
        <xdr:cNvPr id="293" name="ID_FD512E9AAB554D02AEEF68B657182091"/>
        <xdr:cNvPicPr>
          <a:picLocks noChangeAspect="1"/>
        </xdr:cNvPicPr>
      </xdr:nvPicPr>
      <xdr:blipFill>
        <a:blip r:embed="rId7"/>
        <a:srcRect r="12739"/>
        <a:stretch>
          <a:fillRect/>
        </a:stretch>
      </xdr:blipFill>
      <xdr:spPr>
        <a:xfrm>
          <a:off x="24929465" y="9410700"/>
          <a:ext cx="1217930" cy="533400"/>
        </a:xfrm>
        <a:prstGeom prst="rect">
          <a:avLst/>
        </a:prstGeom>
      </xdr:spPr>
    </xdr:pic>
  </etc:cellImage>
  <etc:cellImage>
    <xdr:pic>
      <xdr:nvPicPr>
        <xdr:cNvPr id="294" name="ID_5A356094DFA841279E9B4E6BF76B7959"/>
        <xdr:cNvPicPr>
          <a:picLocks noChangeAspect="1"/>
        </xdr:cNvPicPr>
      </xdr:nvPicPr>
      <xdr:blipFill>
        <a:blip r:embed="rId61" r:link="rId2"/>
        <a:stretch>
          <a:fillRect/>
        </a:stretch>
      </xdr:blipFill>
      <xdr:spPr>
        <a:xfrm>
          <a:off x="25222200" y="8888730"/>
          <a:ext cx="581025" cy="357505"/>
        </a:xfrm>
        <a:prstGeom prst="rect">
          <a:avLst/>
        </a:prstGeom>
      </xdr:spPr>
    </xdr:pic>
  </etc:cellImage>
  <etc:cellImage>
    <xdr:pic>
      <xdr:nvPicPr>
        <xdr:cNvPr id="295" name="ID_DCEABA58C36C4C389B03A359EC7ECC63"/>
        <xdr:cNvPicPr>
          <a:picLocks noChangeAspect="1"/>
        </xdr:cNvPicPr>
      </xdr:nvPicPr>
      <xdr:blipFill>
        <a:blip r:embed="rId9" r:link="rId2"/>
        <a:stretch>
          <a:fillRect/>
        </a:stretch>
      </xdr:blipFill>
      <xdr:spPr>
        <a:xfrm>
          <a:off x="25196800" y="8427720"/>
          <a:ext cx="581025" cy="212725"/>
        </a:xfrm>
        <a:prstGeom prst="rect">
          <a:avLst/>
        </a:prstGeom>
      </xdr:spPr>
    </xdr:pic>
  </etc:cellImage>
  <etc:cellImage>
    <xdr:pic>
      <xdr:nvPicPr>
        <xdr:cNvPr id="296" name="ID_4560D273ED41408D8C6812871B21CC10"/>
        <xdr:cNvPicPr>
          <a:picLocks noChangeAspect="1"/>
        </xdr:cNvPicPr>
      </xdr:nvPicPr>
      <xdr:blipFill>
        <a:blip r:embed="rId19"/>
        <a:stretch>
          <a:fillRect/>
        </a:stretch>
      </xdr:blipFill>
      <xdr:spPr>
        <a:xfrm rot="16200000">
          <a:off x="25487630" y="19586575"/>
          <a:ext cx="456565" cy="805815"/>
        </a:xfrm>
        <a:prstGeom prst="rect">
          <a:avLst/>
        </a:prstGeom>
      </xdr:spPr>
    </xdr:pic>
  </etc:cellImage>
</etc:cellImages>
</file>

<file path=xl/sharedStrings.xml><?xml version="1.0" encoding="utf-8"?>
<sst xmlns="http://schemas.openxmlformats.org/spreadsheetml/2006/main" count="548" uniqueCount="220">
  <si>
    <t>文学院2023—2024学年2021级汉语国际教育（师范）专业综合素质测评成绩</t>
  </si>
  <si>
    <t>（学院盖章）</t>
  </si>
  <si>
    <t>序号</t>
  </si>
  <si>
    <t>学号</t>
  </si>
  <si>
    <t>姓名</t>
  </si>
  <si>
    <t>智育成绩</t>
  </si>
  <si>
    <t>智育排名</t>
  </si>
  <si>
    <t>德育成绩</t>
  </si>
  <si>
    <t>德育排名</t>
  </si>
  <si>
    <t>文体成绩</t>
  </si>
  <si>
    <t>文体排名</t>
  </si>
  <si>
    <t>综合素质测评总分</t>
  </si>
  <si>
    <t>综合测评排名</t>
  </si>
  <si>
    <t>绩点</t>
  </si>
  <si>
    <t>四级成绩</t>
  </si>
  <si>
    <t>是否有挂科</t>
  </si>
  <si>
    <t>本人签字</t>
  </si>
  <si>
    <t>备注</t>
  </si>
  <si>
    <t>张栗萌</t>
  </si>
  <si>
    <t>否</t>
  </si>
  <si>
    <t>宋俊峰</t>
  </si>
  <si>
    <t>姜迪</t>
  </si>
  <si>
    <t>于泊祯卿</t>
  </si>
  <si>
    <t>李依婷</t>
  </si>
  <si>
    <t>康佳</t>
  </si>
  <si>
    <t>无</t>
  </si>
  <si>
    <t>黄雨滋</t>
  </si>
  <si>
    <t>王永希</t>
  </si>
  <si>
    <t>王智慧</t>
  </si>
  <si>
    <t>黄奕涵</t>
  </si>
  <si>
    <t>张博荣</t>
  </si>
  <si>
    <t>赵真羽</t>
  </si>
  <si>
    <t>王佳萍</t>
  </si>
  <si>
    <t>王一涵</t>
  </si>
  <si>
    <t>谷美萱</t>
  </si>
  <si>
    <t>孙鑫悦</t>
  </si>
  <si>
    <t>曾可文</t>
  </si>
  <si>
    <t>丁薪洋</t>
  </si>
  <si>
    <t>佟新谣</t>
  </si>
  <si>
    <t>王富田</t>
  </si>
  <si>
    <t>迟维全</t>
  </si>
  <si>
    <t>李芯</t>
  </si>
  <si>
    <t>肖钧元</t>
  </si>
  <si>
    <t>马婧驰</t>
  </si>
  <si>
    <t>梁诗涵</t>
  </si>
  <si>
    <t>魏悦</t>
  </si>
  <si>
    <t>吴昊</t>
  </si>
  <si>
    <t>于佳彤</t>
  </si>
  <si>
    <t>张倩</t>
  </si>
  <si>
    <t>张中慧</t>
  </si>
  <si>
    <t>冯晓航</t>
  </si>
  <si>
    <t>王政达</t>
  </si>
  <si>
    <t>张瑞纹</t>
  </si>
  <si>
    <t>王烨锴</t>
  </si>
  <si>
    <t>张春如</t>
  </si>
  <si>
    <t>杨若茜</t>
  </si>
  <si>
    <t>赵雪彤</t>
  </si>
  <si>
    <t>杨晴</t>
  </si>
  <si>
    <t>张萱婳</t>
  </si>
  <si>
    <t>牟桂仪</t>
  </si>
  <si>
    <t>王一竹</t>
  </si>
  <si>
    <t>郝雨溕</t>
  </si>
  <si>
    <t>戚晓阳</t>
  </si>
  <si>
    <t>翟克懿</t>
  </si>
  <si>
    <t>张诗琪</t>
  </si>
  <si>
    <t>蔡明明</t>
  </si>
  <si>
    <t>穆宇涵</t>
  </si>
  <si>
    <t>沈雨恬</t>
  </si>
  <si>
    <t>徐菲</t>
  </si>
  <si>
    <t>王乃玉</t>
  </si>
  <si>
    <t>李美嘉</t>
  </si>
  <si>
    <t>秦晓宁</t>
  </si>
  <si>
    <t>王梓懿</t>
  </si>
  <si>
    <t>赵安琪</t>
  </si>
  <si>
    <t>刘雨晴</t>
  </si>
  <si>
    <t>赵晟超</t>
  </si>
  <si>
    <t>王丽雯</t>
  </si>
  <si>
    <t>魏号炎</t>
  </si>
  <si>
    <t>顾雨书</t>
  </si>
  <si>
    <t>是</t>
  </si>
  <si>
    <t>赵斯宇</t>
  </si>
  <si>
    <t>辅导员：</t>
  </si>
  <si>
    <t>院综合素质测评工作领导小组组长</t>
  </si>
  <si>
    <t>文学院2023—2024学年2021级汉语国际教育（师范）专业德育测评成绩</t>
  </si>
  <si>
    <t>基础分（满分60）</t>
  </si>
  <si>
    <t>奖励分（满分40）</t>
  </si>
  <si>
    <t>扣分</t>
  </si>
  <si>
    <t>总分</t>
  </si>
  <si>
    <t>奖励分、扣分明细</t>
  </si>
  <si>
    <t>1.辽宁省大中专学生志愿者暑期“三下乡社会实践优秀个人，辽宁省，2024年1月，＋8 
2.全国高校活力社团负责人，共青团中央，2024年6月，＋10 
3.辽宁省大中专学生志愿者暑期”三下乡“社会实践活动优秀团队负责人 ，辽宁省，2024年1月，＋8 
4.沈阳师范大学先进班集体，沈阳师范大学，2023年12月，＋2 
5.沈阳师范大学创新团支部，沈阳师范大学，2023年12月，＋2
6.沈阳师范大学先进团支部，沈阳师范大学，2023年12月，＋2
7.沈阳师范大学三下乡暑期优秀团队，沈阳师范大学，2024年1月，＋2
8.沈阳师范大学社团正职负责人，沈阳师范大学，2023-2024学年，＋5
9.沈阳师范大学新生助理辅导员，沈阳师范大学，2023年11月，＋1
10.沈阳师范大学国际教育学院优秀志愿者，国际教育学院，2024年5月，＋0.5
11.英国培优夏令营助教，国际教育学院，2024年7月，＋0.5</t>
  </si>
  <si>
    <t>1.班长+4
2.助理辅导员+1
3.沈阳师范大学优秀学生标兵，沈阳师范大学，2023年12月，+4
4.沈阳师范大学优秀学生，沈阳师范大学，2023年12月，+4
5.沈阳师范大学优秀学生干部，沈阳师范大学，2023年12月，+4
6.沈阳师范大学优秀团员，沈阳师范大学，2023年12月，+4
7.先进团支部负责人，沈阳师范大学，2023年12月，+4
8.创新团支部负责人，沈阳师范大学，2023年12月，+4
9.沈阳师范大学先进班集体暨学风建设好班级负责人，沈阳师范大学，2023年12月，+4
10.扫雪+0.5
11.运动会志愿者+0.5
12.暑假社会实践+0.5
13.寒假社会实践+0.5</t>
  </si>
  <si>
    <t>1.沈阳市优秀大学生，中共沈阳市委，2023年12月+6
2.沈阳师范大学优秀学生干部，沈阳师范大学，2023年12月+4
3.沈阳师范大学优秀学生，沈阳师范大学，2023年12月+4
4.沈阳师范大学“魅力团支书”，共青团沈阳师范大学委员会，2023年11月+4
5.沈阳师范大学优秀新生助理辅导员，沈阳师范大学，2023年11月+4
6.沈阳师范大学优秀寝室长，沈阳师范大学，2023年9月+4
7.班级团支部书记+4
8.新生助理辅导员+1
9.扫雪+0.5
10.运动会+0.5
11.社会实践结题+0.5</t>
  </si>
  <si>
    <t xml:space="preserve">1.沈阳师范大学优秀团员，共青团沈阳师范大学委员会，2023年4月 +4
2.暑期社会实践优秀团队（负责人），共青团沈阳师范大学委员会，2023年4月 +4
3.沈阳师范大学先进团支部（团支书），共青团沈阳师范大学委员会，2023年4月+4
4.沈阳师范大学创新团支部（团支书），共青团沈阳师范大学委员会，2023年+4
5.沈阳师范大学先进班集体暨学风建设好班级（团支书），2023年12月，沈阳师范大学+4
6.沈阳师范大学优秀寝室长，2024年4月，沈阳师范大学+4
7.班级团支部书记+4
8.2023届新生助理辅导员，2023年11月，沈阳师范大学文学院+1
9.优秀语伴志愿者，2024年7月，沈阳师范大学国际教育学院+0.5
10.参加“学雷锋，云支教”活动，2024年3月，沈阳师范大学文学院委员会+0.5
11.扫雪+0.5
12.参加寒假社会实践+0.5
13.运动会志愿者+0.5
</t>
  </si>
  <si>
    <t>1.沈阳师范大学优秀学生，沈阳师范大学，2023年12月+4。
2.沈阳师范大学优秀学生干部，沈阳师范大学，2023年12月+4
3.沈阳师范大学优秀团干部，共青团沈阳师范大学委员会，2024年4月+4。
4.沈阳师范大学社会实践优秀团队，2023年12月+4。
5.沈阳师范大学助理辅导员，沈阳师范大学文学院，2023年9月+1。
6.扫雪志愿者，文学院+0.5。
7.寒假社会实践结题，文学院（组长）+0.5。
8.寒假社会实践结题，文学院（组员）+0.5。
9.运功会志愿者，文学院+0.5。
10，学习委员+2。
11，社会实践优秀工作案例，文学院+4</t>
  </si>
  <si>
    <t>1.校先进团支部主要负责人2024年4月+4 
2.校创新团支部主要负责人2023年11月+4
3.校先进班集体其他成员2023年12月+2
4.21级汉语国际教育五班宣传委员2023-2024+2
5.辽宁省大中专学生志愿者暑期三下乡2024年7月+4
6.参加“学雷锋、云支教”志愿服务活动+0.5
7.扫雪+0.5                                
8.社会实践+0.5</t>
  </si>
  <si>
    <t>1.汉语国际教育专业2021级5班团支部沈阳师范大学先进团支部2024年4月，+2
2.汉语国际教育专业2021级5班团支部沈阳师范大学2023年“创新团支部”2023年11月，+2
3.在 2022-2023 年被评为沈阳师范大学先进班集体标兵暨学风建设好班级2023年12月，+2
4.扫雪 沈阳师范大学文学院委员会 2023年11月7日 +0.5
5.大学生教师技能协会负责人 2023年9月 +5
6.沈阳师范大学优秀自管会干部  2024年4月 +4
7.寒假社会实践成员 2024年1月 +0.5
8.云端相伴志愿活动 2024年3月 +0.5</t>
  </si>
  <si>
    <t xml:space="preserve">1.先进班集体标兵暨学风建设好班级负责人+4 
2.沈阳师范大学先进团支部负责人+4 
3.沈阳师范大学2023年创新团支部负责人+4 
4.担任班级班长+4 扫雪+0.5 </t>
  </si>
  <si>
    <t xml:space="preserve">1.先进班集体标兵暨学风建设好班级负责人+4 
2.沈阳师范大学先进团支部负责人+4 
3.沈阳师范大学2023年创新团支部负责人+4 
4.担任班级班长+4 
5.扫雪+0.5 </t>
  </si>
  <si>
    <t>1.2023-2024学年全国高校“活力社团”主要负责人，中国青年报社，2024年6月＋10
2.汉语角协会副职负责人，共青团沈阳师范大学委员会，2024年5月＋4
3.文学院冬季扫雪，文学院团委，2023年11月＋0.5</t>
  </si>
  <si>
    <t>1.沈阳师范大学先进团支部班委 2024年4月 +4 
2.沈阳师范大学创新团支部班委2024年4月+4 
3.沈阳师范大学先进班集体 2023年12月 +2 
4.班级组织委员 2023.9-2024.8 +2 
5.粮食学院光盘行动 2024年6月 +0.5 
6.云支教活动2024年3月 +0.5 
7.扫雪2023年11月 +0.5</t>
  </si>
  <si>
    <t>1.沈阳师范大学先进班集体，沈阳师范大学，2023年12月，＋2 
2.沈阳师范大学创新团支部，沈阳师范大学，2023年12月，＋2
3.沈阳师范大学先进团支部，沈阳师范大学，2023年12月，＋2
4.沈阳师范大学三下乡暑期优秀团队，沈阳师范大学，2024年1月，＋2
5.班级生活委员，+2
6.扫雪，+0.5
7.运动会志愿者，+0.5</t>
  </si>
  <si>
    <t>1.暑期社会实践优秀团队（成员），共青团沈阳师范大学委员会，2024年9月 +2；
2.沈阳师范大学先进团支部（成员），共青团沈阳师范大学委员会，2024年4月 +2；
3.沈阳师范大学创新团支部（成员），共青团沈阳师范大学委员会，2023年11月 +2；
4.沈阳师范大学先进班集体标兵暨学风建设好班级（成员），共青团沈阳师范大学委员会，2023年12月+2；
5.2023—2024学年担任2021级五班学委+2 
6.暑期社会实践优秀团队（成员），共青团沈阳师范大学委员会，2024年9月 +0.5；</t>
  </si>
  <si>
    <t>1.校先进团支部成员，2024年4月，+2
2.校创新团支部其他成员，2023年11月，+2
3.校先进班集体其他成员，2023年12月，+2
4.2024年国际教育学院“中国寻根之旅”冬令营优秀志愿者，2024年5月，+0.5
5.2024年英国“中文培优”项目来华夏令营优秀语伴志愿者，2024年7月，+0.5
6.2024年寒假社会实践活动成员，2024年9月，+0.5</t>
  </si>
  <si>
    <t>1.汉语国际教育专业2021级5班团支部沈阳师范大学先进团支部2024年4月，+2
2.汉语国际教育专业2021级5班团支部沈阳师范大学2023年“创新团支部”2023年11月，+2
3.在 2022-2023 年被评为沈阳师范大学先进班集体标兵暨学风建设好班级2023年12月，+2
4.扫雪 沈阳师范大学文学院委员会 2023年11月7日 +0.5
5.教师技能协会成员 2023年9月 +1</t>
  </si>
  <si>
    <t>1.校先进团支部成员，2024年4月，+2
2.校创新团支部其他成员，2023年11月，+2
3.校先进班集体其他成员，2023年12月，+2
4.扫雪，2023年11月，+0.5
5. “感谢恩师，你我同行”公益活动参与者，2024年1月，+0.5
6.暑期社会实践合格，2024年8月，+0.5</t>
  </si>
  <si>
    <t>1.班长+4，2023.9-2024.8；
2.助理辅导员+1，2023.8-2023.10；
3.扫雪+0.5，2023.11.7；
4.开学迎新志愿活动+0.5，2023.9.2；
5.走进盲校对面朗读活动+0.5，2023.11-2024.7；
6.寒假社会实践活动+0.5，2024.1-3</t>
  </si>
  <si>
    <t>1.沈阳师范大学先进班集体标兵暨学风建设好班级+2 
2.沈阳师范大学先进团支部+2 
3.晨星文学社新闻采编部部员（一年以上）+1
4.创新团支部成员+2</t>
  </si>
  <si>
    <t>1.汉语国际教育专业2021级5班团支部沈阳师范大学先进团支部2024年4月，+2
2.汉语国际教育专业2021级5班团支部沈阳师范大学2023年“创新团支部”2023年11月，+2
3.在 2022-2023 年被评为沈阳师范大学先进班集体标兵暨学风建设好班级2023年12月，+2
4.参加文学院 2024年“'五月的鲜花’综合育人计划之'学雷锋、云支教’寒假社会实践活动”，表现优秀。2024年3月，+0.5</t>
  </si>
  <si>
    <t>1.创新团支部+2 
2.先进班集体标兵暨学风建设好班级+2    
3.先进团支部+2  
4.扫雪+0.5</t>
  </si>
  <si>
    <t>1.先进团支部+2   
2.创新团支部+2    
3.先进班集体标兵暨学风建设好班级+2  
4.扫雪+0.5</t>
  </si>
  <si>
    <t>1.沈阳师范大学先进团支部成员➕2；
2.先进班集体标兵暨学风建设好班级➕2；
3.创新团支部➕2 
4.云支教0.5</t>
  </si>
  <si>
    <t>1.获评沈阳师范大学先进团支部+2 
2.获评先进班集体标兵暨学风建设好班级+2 
3.获评创新团支部+2 扫雪0.5</t>
  </si>
  <si>
    <t>1.先进团支部+2      
2.先进班集体标兵暨学风建设好班级+2   
3.寝室长+2  
4.迎接新生+0.5</t>
  </si>
  <si>
    <t xml:space="preserve">1.创新团支部+2 
2.先进班集体标兵暨学风建设好班级+2    
3.先进团支部+2  </t>
  </si>
  <si>
    <t>1.创新团支部+2 
2.先进班集体标兵暨学风建设好班级+2
3.先进团支部+2</t>
  </si>
  <si>
    <t>1.先进团支部+2 
2.创新团支部+2 
3.先进班集体标兵暨学风建设好班级+2 
4.优秀团队+2 
5.学委+2</t>
  </si>
  <si>
    <t>1.校级创新团支部+2；
2.先进班集体标兵暨学风建设好班级+2；
3.先进团支部+2</t>
  </si>
  <si>
    <t>1.沈阳师范大学先进团支部+2
2.沈阳师范大学先进班集体标兵暨学风建设好班级+2
3.创新团支部+2</t>
  </si>
  <si>
    <t>1.先进团支部成员+2
2.创新团支部成员+2
3.先进班集体成员+2</t>
  </si>
  <si>
    <t xml:space="preserve">1.先进团支部+2 
2.创新团支部+2 
3.先进班集体标兵暨学风建设好班级+2 </t>
  </si>
  <si>
    <t xml:space="preserve">1.先进团支部+2   
2.创新团支部+2    
3.先进班集体标兵暨学风建设好班级+2 </t>
  </si>
  <si>
    <t xml:space="preserve">1.2023.9-2024.6大学生记者团部门正职负责人任职+5  </t>
  </si>
  <si>
    <t>担任班长职务+4</t>
  </si>
  <si>
    <t>1.学习委员，沈阳师范大学，2023年9月至2024年8月 +2
2.英国培优来华夏令营优秀助教,2024年7月+0.5
3.扫雪,2023年11月+0.5</t>
  </si>
  <si>
    <t>1.组织委员，沈阳师范大学，2023年9月至2024年8月，+2；
2.社会实践结题 两个，+1</t>
  </si>
  <si>
    <t>1.文体委员+2  
2.献血志愿者+0.5  
3.运动会志愿者+0.5</t>
  </si>
  <si>
    <t>1.生活委员，沈阳师范大学，2023年9月-2024年8月，+2；
2.参加扫雪活动，沈阳师范大学，2023年11月，+0.5</t>
  </si>
  <si>
    <t>1.参加“学雷锋、云支教”志愿服务活动+0.5，共青团沈阳师范大学文学院委员会，2024年3月；
2.2024年英国中文培优语伴志愿者+0.5，沈阳师范大学国际教育学院，2024年1月；
3.2023年冬季扫雪+0.5，文学院团委，2023年11月；
4.暑期社会实践活动立项+0.5，文学院团委，2024年8月</t>
  </si>
  <si>
    <t>生活委员+2</t>
  </si>
  <si>
    <t>1.扫雪➕0.5 2023年11月
2.暑期社会实践成员➕0.5 2023年 7月
3.暑期社会实践成员➕0.5 2023年7月</t>
  </si>
  <si>
    <t>1.文学院2024年“‘五月的鲜花’综合育人计划之‘学雷锋、云支教’寒假社会实践活动”，表现优秀，共青团沈阳师范大学文学院委员会，2024年3月，+0.5                   
2.文学院冬季扫雪，文学院团委，2023年11月＋0.5</t>
  </si>
  <si>
    <t>1.英国培优项目优秀志愿者 ，2024年7月 ，+0.5   
2.暑期社会实践结题， 2023年8月，+0.5</t>
  </si>
  <si>
    <t>暑期社会实践结题，+0.5</t>
  </si>
  <si>
    <t>扫雪+0.5</t>
  </si>
  <si>
    <t>2023/7/1暑期社会实践结题成员+0.5</t>
  </si>
  <si>
    <t>1. 参加2023年校运动会志愿活动，沈阳师范大学，2024年8月，+0.5</t>
  </si>
  <si>
    <t>2023年冬季扫雪 文学院团委，2023年11月➕0.5</t>
  </si>
  <si>
    <t xml:space="preserve"> 暑假优秀社会实践(成员)2023年4月➕0.5</t>
  </si>
  <si>
    <t>2023年11月扫雪+0.5</t>
  </si>
  <si>
    <t>文学院2023—2024学年2021级汉语国际教育（师范）专业智育测评成绩</t>
  </si>
  <si>
    <t>基础分（学分加权平均分）</t>
  </si>
  <si>
    <t>奖励分</t>
  </si>
  <si>
    <t>智育测评得分</t>
  </si>
  <si>
    <t>智育测评排名</t>
  </si>
  <si>
    <t>1.疯癫的人生与悖谬的真实—谈《河边的错误》构建的审美范式（《名家名作》2024年2月）第一作者+6。
2.乡土与救赎：忧郁王子的内心独白—谈《迟桂花》中的乡土美学（《三角洲》2024年2月）第一作者+6。
3.困顿中的明灯—解读冯志诗歌创作与诗人杜甫的关系（《名家名作》2024年4月）第二作者+3。
4.挑战杯沈阳师范大学大学生课外学术科技作品竞赛一等奖（负责人），沈阳师范大学大学生创新创业中心，2024年8月+4。
5.辽宁省大学生体育+大学生创新创业大赛二等奖（成员），辽宁省教育厅，2023年11月+2</t>
  </si>
  <si>
    <t>1.辽宁省汉语国际教育综合技能大赛一等奖（负责人），2023年12月  +8
2.第一作者《非物质文化遗产的保护和发展——基于辽宁省非遗现状的调查研究》（《小说月刊》2023年12月）第一作者，+6</t>
  </si>
  <si>
    <t>1.《“困顿中的明灯”——解读冯至诗歌创作与诗人杜甫的关系》（《名家名作》2024年4月）第一作者，+6
2.疯癫的人生与悖谬的真实—谈《河边的错误》构建的审美范式（《名家名作》2024年2月）第二作者，+3
3.辽宁省汉语国际教育综合技能大赛一等奖（成员），辽宁省，2023年12月，＋4
4.辽宁省大学生“体育＋”创新创业大赛二等奖（成员），辽宁省，2023年11月，＋2
5.沈阳师范大学挑战杯竞赛校级一等奖成员（成员），沈阳师范大学，2024年8月，＋2</t>
  </si>
  <si>
    <t>1. 辽宁省汉语国际教育综合技能大赛一等奖(负责人)，辽宁省教育厅，2023.11，+8
2. “中国十大传世名画”的研究和推广，校级立项，2023.11，+2      
3.《网络用语“XX文学”研究》，（《小说月刊》），+6  
4.2024 年“挑战杯”沈阳师范大学大学生创业计划竞赛二等奖参与者	2023.7，+1     5.中国国际大学生创新大赛(2024)沈阳师范大学校赛铜奖参与者	2023.7，+0.5</t>
  </si>
  <si>
    <t>1.《汉语网络流行语的文化内涵与社会心理分析》（《长江丛刊》2024年2月）第一作者，+6 
2.《对外汉语口语交际中的非语言行为研究》（《莲池周刊》2023年9月）第一作者，+6
3.《汉语成语、俗语在中国文化中的价值与应用》（《名汇》2024年1月）第一作者，+6
4.《汉语国际教育中的学习者个体差异与教学》（《花溪》2024年6月）第一作者，+6
5.《诠释新乡愁》（《辽河晚报》2024年8月）第一作者+4
6.《返乡实践聚新力，奉献盘锦显担当》（《辽河晚报》2024年7月）第一作者+4
7.《古典文学中的意向研究——以红楼梦为例》（《文学艺术周刊》2024年6月）第一作者+6
8.第十六届“挑战杯”辽宁省大学生课外学术 科技作品竞赛 三等奖（负责人），共青团辽宁省委员会，2023年12月，+4</t>
  </si>
  <si>
    <t>1.辽宁省汉语国际教育综合技能大赛一等奖（成员）,2023年11月，+4
2.《文学研究的认知转向:从认知诗学到认知文学研究》,2023年9月，+6
3.《汉语国际教育跨文化交际能力的培养策略》,2023年10月，+6
4.《汉语国际教育中传统教学与现代技术的融合》,2023年11月，+6
5.《当代文学体裁流变新探》,2023年12月，+6</t>
  </si>
  <si>
    <t xml:space="preserve">1.2023年辽宁省汉语国际教育综合技能大赛中荣获一等奖（负责人），2023年11月，辽宁省教育厅，+8                                              2.大学生创新创业大赛国家级结项（成员），沈阳师范大学大学生创新创业中心，2024年4月，+2                                 </t>
  </si>
  <si>
    <t>1.辽宁省汉语国际教育综合技能大赛一等奖（成员）,2023年11月+4  
2、 沈阳师范大学大学生创新创业训练计划项目结题，2024年4月+2 
3、枫叶优体”杯辽宁省大学生“互联网+儿童·生活·环境”创意项目大赛中二等奖2023年11月，+2</t>
  </si>
  <si>
    <t>1.2023年辽宁省汉语国际教育综合技能大赛中荣获二等奖（负责人），2023年11月，+6
2.2024年辽宁省汉语国际教育综合技能大赛中荣获三等奖（成员）2024年7月，+2
3.2024年挑战杯沈阳师范大学大学生创业计划竞赛三等奖（负责人），2024年8月，+1
4.沈阳师范大学第三届师范生教学基本功大赛模拟教学二等奖，2024年7月，+2
5.沈阳师范大学第三届师范生教学基本功大赛多媒体课件设计二等奖，2024年7月，+2
6.沈阳师范大学第三届师范生教学基本功大赛演讲技能二等奖，2024年7月，+2
7.沈阳师范大学第三届师范生教学基本功大赛书写技能二等奖，2024年7月，+2</t>
  </si>
  <si>
    <t>1.2023年辽宁省汉语国际教育综合技能大赛省级二等奖（成员），2023年11月，+3
2.2024年挑战杯沈阳师范大学大学生创业计划竞赛校级一等奖（成员），2024年8月，+2</t>
  </si>
  <si>
    <t>1.挑战杯校级一等奖（成员），+2
2.辽宁省汉语国际教育综合技能大赛三等奖（负责人），+4</t>
  </si>
  <si>
    <t>1.第十四届全国大学生电子商务“创新、创意及创业”挑战赛校级一等奖，+3 
2.2023年辽宁省汉语国际教育综合技能大赛省级二等奖（成员），+3 
3.2024年“挑战杯”沈阳师范大学大学生创业计划竞赛校级二等奖（成员），+1</t>
  </si>
  <si>
    <t>1.第十四届全国大学生电子商务“创新、创意及创业”挑战赛校级一等奖（成员），+1
2.2023年辽宁省汉语国际教育综合技能大赛省级二等奖（负责人），+6</t>
  </si>
  <si>
    <t>1.大学生创新创业大赛国家级结项（负责人），沈阳师范大学大学生创新创业中心，2024年4月，+5</t>
  </si>
  <si>
    <t xml:space="preserve">1.2023年辽宁省汉语国际教育综合技能大赛一等奖（成员），2023年11月+4
2.2023年大学生创新创业训练计划项目（成员），校级立项2023年11月，+0.5
</t>
  </si>
  <si>
    <t>1.2023年辽宁省汉语国际教育综合技能大赛省级二等奖（成员），＋3
2.2024年“挑战杯”沈阳师范大学大学生创业计划竞赛校级三等奖（成员），＋0.5</t>
  </si>
  <si>
    <t>1.2023年辽宁省汉语国际教育综合技能大赛省级一等奖（成员），+4 
2.2023校级大创结项（成员），+0.5</t>
  </si>
  <si>
    <t>1.2024年“挑战杯”沈阳师范大学大学生创业计划竞赛校级三等奖（负责人），+1   
2.沈阳师范大学大学生创新创业训练计划项目结题（负责人），+0.5</t>
  </si>
  <si>
    <t xml:space="preserve">1.2023年大学生领导力潜质提升大赛一等奖（成员），2023.11.20，+3
2.辽宁省汉语国际教育综合技能大赛三等奖（负责人），2023.1，+4
</t>
  </si>
  <si>
    <t xml:space="preserve">1.“挑战杯”沈阳师范大学创业计划竞赛一等奖(成员)，2024年8月，+2
2.文学院第三届师范生教学基本功大赛二等奖，沈阳师范大学文学院2024年6月，+1
</t>
  </si>
  <si>
    <t>沈阳师范大学挑战杯校级一等奖（成员），+2</t>
  </si>
  <si>
    <t>1.2023“外研社·国才杯”“理解当代中国”全国大学生外语能力大赛校赛一等奖，沈阳师范大学外语教学部，2023年11月，+3</t>
  </si>
  <si>
    <t>1.挑战杯沈阳师范大学大学生创业计划竞赛三等奖（成员），沈阳师范大学科研处、共青团沈阳师范大学委员会，2024年8月 +0.5</t>
  </si>
  <si>
    <t>1.大学生创新创业大赛国家级级结项（一般参加者），沈阳师范大学大学生创新创业中心，2024年4月，+2</t>
  </si>
  <si>
    <t>中国国际大学生创新大赛（2024）沈阳师范大学校赛青年红色筑梦之旅赛道铜奖（参与者），
沈阳师范大学大学生创新创业中心，2024年8月，+0.5</t>
  </si>
  <si>
    <t>师范类教师教育竞赛省级一等奖参与者，＋4</t>
  </si>
  <si>
    <t>大学生创新创业大赛校级校级结项(一般参加者)，沈阳师范大学大学生创新创业中心，2024年4月，+0.5分</t>
  </si>
  <si>
    <t>2023年辽宁省汉语国际教育综合技能大赛省级二等奖（参与者），＋3</t>
  </si>
  <si>
    <t xml:space="preserve">沈阳师范大学教学基本功大赛多媒体课件设计三等奖，＋1	
</t>
  </si>
  <si>
    <t>1.省级维普《小说月刊》第二作者“非物质文化遗产的保护和发展——基于辽宁省非遗现状的调查研究，+3；
2.中国国际大学生创新大赛青年红色筑梦之旅赛道校级铜奖（参与者），+0.5</t>
  </si>
  <si>
    <t>中国国际大学生创新大赛+1</t>
  </si>
  <si>
    <t>中国国际大学生创新大赛校级铜奖（参与者），➕0.5</t>
  </si>
  <si>
    <t>文学院2023—2024学年2021级汉语国际教育（师范）专业文体测评成绩</t>
  </si>
  <si>
    <t>基础分（满分50）</t>
  </si>
  <si>
    <t>奖励分（满分50）</t>
  </si>
  <si>
    <t>1.沈阳师范大学职业规划大赛一等奖，沈阳师范大学研究生院，2024年3月+10。
2.沈阳师范大学文苑英华经典诗词朗诵一等奖，沈阳师范大学文学院，2023年12月+10。
3.沈阳师范大学青春领航明日之师模拟授课一等奖，共青团沈阳师范大学委员会，2023年12月+10。
4.沈阳师范大学微课设计竞赛二等奖，沈阳师范大学教务处，2023年12月+8。
5.模拟面试大赛二等奖，沈阳师范大学学生处，2023年12月+8。
6.课件制作大赛三等奖，新闻与传播学院，2024年5月+6
7.青春领航生活大爆炸二等奖，共青团沈阳师范大学委员会，2023年12月。+4
8.青马工程红色故事讲述二等奖，共青团沈阳示范大虚热委员会，2024年6月+4</t>
  </si>
  <si>
    <t>1.沈阳师范大学首届大学生职业规划大赛（成长赛道）校级二等奖，沈阳师范大学，2024.3，+8
2.第五届大学生PPT设计大赛校赛二等奖，沈阳师范大学，2023.12，+4
3.沈阳师范大学本科师范生微课设计竞赛一等奖，沈阳师范大学，2023.12，+10
4.沈阳师范大学本科师范生微课设计教学设计三等奖，沈阳师范大学，2023.12，+6
4.沈阳师范大学文学院“书写智慧，落笔生花”小组合作板书设计大赛一等奖	，沈阳师范大学 文学院，2024.6，+2.5
5，第十九届全国大学生文学作品大赛一等奖，中国闻一多协会，2024.4，+5
6. 文学院第四届“文苑书香，执笔抒情”硬笔书法比赛二等奖，沈阳师范大学 文学院，2024.7，+4
7. 文学院第四届“文苑书香，执笔抒情”粉笔书法比赛二等奖，沈阳师范大学 文学院，2024.7，+4
8. 第八届全国大学生预防艾滋病知识竞赛，网络竞赛，+1</t>
  </si>
  <si>
    <t>1.沈阳师范大学第五届新媒体大赛短视频类三等奖，沈阳师范大学，2024.5，+6
2.沈阳师范大学本科师范生微课设计竞赛一等奖，沈阳师范大学，2023.12，+10
3.沈阳师范大学首届大学生职业规划大赛一等奖，沈阳师范大学 ，2024.3，+10
4.沈阳师范大学文学院“书写智慧，落笔生花”小组合作板书设计大赛一等奖	，沈阳师范大学 文学院，2024.6，+5
5，第十九届全国大学生文学作品大赛二等奖，中国闻一多协会，2024.4，+4
6. 文学院第四届“文苑书香，执笔抒情”硬笔书法比赛三等奖，沈阳师范大学 文学院，2024.7，+3
7. 文学院第四届“文苑书香，执笔抒情”粉笔书法比赛三等奖，沈阳师范大学 文学院，2024.7，+3
8. 第八届全国大学生预防艾滋病知识竞赛，网络竞赛，+1</t>
  </si>
  <si>
    <t>1.沈阳师范大学首届大学生职业规划大赛（成长赛道）校级一等奖+10 
2.第五届大学生PPT设计大赛校赛一等奖+5 
3.第五届大学生PPT设计大赛校赛一等奖+5 
4.沈阳师范大学第五届新媒体大赛短视频类校级三等奖+6 
5.第二届辽宁省体育文化与运动健康促进大学生创新创业大赛省级三等奖+12</t>
  </si>
  <si>
    <t>1.2023年(第五届)沈阳师范大学本科师范生微课设计竞赛二等奖，2023年12月，+8
2.2023年(第五届)沈阳师范大学本科师范生微课设计竞赛教学设计一等奖，2023年12月，+10
3.沈阳师范大学首届大学生职业规划大赛(就业赛道)中荣获二等奖，2024年3月，+8
4.在沈阳师范大学文学院“书写智慧，落笔成花”小组合作板书设计大赛中荣获一等奖，2024年6月，+5</t>
  </si>
  <si>
    <t>1.第八届大学生环保知识竞赛+1
2.第八届全国大学生预防艾滋病知识竞赛+1  
3.第十九届全国大学生文学作品大赛一等奖+5 
4.文苑书香，执笔抒情粉笔书法比赛一等奖+5 
5.文苑书香，执笔抒情硬笔书法比赛三等奖+3
6.辽宁省大学生网络文化节作品二等奖+8</t>
  </si>
  <si>
    <t>1.2023年（第五届）沈阳师范大学本科师范生微课设计竞赛二等奖，2023年12月，+8
2.2023年（第五届）沈阳师范大学本科师范生微课设计竞赛教学设计一等奖，2023年12月，+10
3.十九届全国大学生文学作品大赛二等奖，2024年3月，+4</t>
  </si>
  <si>
    <t>1.第十九届全国大学生文学作品三等奖,2024年3月+3
2.参加大学生环保知识竞赛,2024年5月+1
4.辽宁省大学生网络文化节微电影作品二等奖，2023年12月+8
5.沈阳师范大学“学无止境，智‘绘’未来”logo设计二等奖成员,2023年11月+4
6.文学院板书设计大赛三等奖,2024年7月+3</t>
  </si>
  <si>
    <t>1.第五届微课设计竞赛校一等奖+10
2.第五届微课设计竞赛教学设计校三等奖+6
3.院小组合作板书设计大赛一等奖+2.5</t>
  </si>
  <si>
    <t>1.2023年（第五届）沈阳师范大学本科师范生微课设计竞赛二等奖，2023年12月，+8
2.2023年（第五届）沈阳师范大学本科师范生微课设计竞赛教学设计一等奖，2023年12月，+10</t>
  </si>
  <si>
    <t>1.沈阳师范大学首届大学生职业规划大赛三等奖，沈阳师范大学，+6 
2.2023年校园文化青春领航工程“奋进新征程，建功新时代”学习宣传贯彻党的二十大精神主题征文活动三等奖，共青团沈阳师范大学委员会，+6
3.第十九届全国大学生文学作品大赛三等奖，作协，+3
4.沈阳师范大学文学院小组合作板书设计比赛（负责人），沈阳师范大学文学院，+3</t>
  </si>
  <si>
    <t>1.23年(第五届)沈阳师范大学本科师范生微课设计竞赛一等奖+10  
2.第八届全国大学生预防艾滋病知识竞赛+1
3.在沈阳师范大学文学院“书写智慧，落笔成花”小组合作板书设计大赛中荣获一等奖，2024年6月，+2.5
4.“文苑书香，执笔抒情”硬笔书法二等奖，2024.8 +4</t>
  </si>
  <si>
    <t>辽宁省网络文化节省级二等奖</t>
  </si>
  <si>
    <t>1.2023年（第五届）沈阳师范大学本科师范生微课设计竞赛一等奖，大学生创新创业中心，2023年12月，+10
2.2024年第十九届全国大学生文学作品大赛一等奖，全国大学生文学作品大赛组委会，2024年3月，+5</t>
  </si>
  <si>
    <t>1.第十九届全国大学生文学作品品大赛二等奖	+4，2024.3
2.文学院 “书写智慧，落笔成花”小组合作板书设计大赛二等奖+4，2024.6
3.2023 年(第五届)沈阳师范大学本科师范生微课设计竞赛三等奖+6，2023.12</t>
  </si>
  <si>
    <t>1.第十九届全国大学生文学作品大赛二等奖，全国大学生文学作品大赛组委会，2024年3月＋4
2.23年(第五届)沈阳师范大学本科师范生微课设计竞赛一等奖，大学生创新创业中心，2023年12月+10</t>
  </si>
  <si>
    <t>1.沈阳师范大学大学生职业发展与就业活动月课件制作大赛三等奖（成员），新闻与传播学院，2024年5月+3
2.全国大学生文学作品大赛三等奖，院级，2024年3月，＋3
3.文学院硬笔书法比赛二等奖，院级，2024年7月，＋4
4.网络竞赛，＋1
5.网络竞赛，＋1</t>
  </si>
  <si>
    <t xml:space="preserve">
1.全国大学生预防艾滋病知识竞赛+1
2.笔墨歌舞，字遇青春三笔字大赛中获粉笔字一等奖，2023年12月，+10
3.文学院迎新晚会观众，2023年12月，+1
</t>
  </si>
  <si>
    <t>1.青春领航工程趣味运动会障碍跑大赛三等奖➕6
2.“书写智慧，落笔成花”板书设计大赛一等奖➕2.5
3.“五月的鲜花”寒假社会实践活动优秀奖➕2
4.全国大学生文学作品大赛三等奖➕3</t>
  </si>
  <si>
    <t>1.第八届全国大学生预防艾滋病知识竞赛 中国预防性艾滋病基金会 2023年11月 +1
2.全国大学生文学作品大赛三等奖  2024年3月 +3
3.辽宁省体育文化与体育健康促进大学生创新创业大赛三等奖2023年11月 +6</t>
  </si>
  <si>
    <t>1.沈阳师范大学本科师范生微课设计竞赛教学设计三等奖，沈阳师范大学教务处，2023年12月，+6；
2.第十九届全国大学生文学作品大赛三等奖，全国大学生文学作品大赛组委会，2024年3月，+4</t>
  </si>
  <si>
    <t>1.23年(第五届)沈阳师范大学本科师范生微课设计竞赛一等奖，2023年12月，+10</t>
  </si>
  <si>
    <t>1.第四届辽宁省大学生网络文化节和网络教育优秀作品二等奖，2023年12月+8                
 2.沈阳师范大学文学院“书写智慧，落笔生花”小组合作板书设计大赛三等奖，2024年6月+1.5</t>
  </si>
  <si>
    <t>1.(第五届)沈阳师范大学本科师范生微课设计竞赛二等奖，沈阳师范大学教务处、计算机与数学基础教学部，2023年12月+8</t>
  </si>
  <si>
    <t>第十九届全国大学生文学作品大赛+6观众1</t>
  </si>
  <si>
    <t>1.学无止境测绘未来logo设计大赛二等奖+4
2.文学院小组合作板书设计大赛三等奖+1.5
3.第八届大学生环保知识竞赛优秀奖+1</t>
  </si>
  <si>
    <t>23年(第五届)沈阳师范大学本科师范生微课设计竞赛
三等奖,大学生创新创业中心，2023年12月，+6</t>
  </si>
  <si>
    <t>1.第十九届全国大学生文学作品大赛三等奖，全国大学生文学作品大赛组委会，2024年3月+3   
2.沈阳师范大学文学院“书写智慧，落笔生花”小组合作板书设计大赛三等奖 沈阳师范大学文学院，2024年6月+1.5</t>
  </si>
  <si>
    <t>1.第八届全国大学生预防艾滋病知识竞赛+1    
2.辽宁省翻译大赛优秀奖+2   
3.第八届大学生环保知识竞赛优秀奖+1</t>
  </si>
  <si>
    <t>第十九届全国大学生文学作品大赛+4</t>
  </si>
  <si>
    <t>1.文学院“书写智慧，落笔成花”小组合作板书设计大赛三等奖＋1.5，沈阳师范大学文学院，2024年3月
2.活动出席观众+1，文学院团委，2024年8月</t>
  </si>
  <si>
    <t>1.21届小学期小组合作板书设计大赛三等奖1.5
2.大学生艾滋病知识大赛1分</t>
  </si>
  <si>
    <t>1. 沈阳师范大学文学院“书写智慧 落笔生花”小组合作板书设计大赛二等奖，沈阳师范大学文学院，2024年6月，+2</t>
  </si>
  <si>
    <t>沈阳师范大学文学院“书写智慧，落笔生花”小组合作板书设计大赛二等奖</t>
  </si>
  <si>
    <t>1.全国大学生安全知识竞答+1 2.全国大学生预防艾滋病知识竞赛+1</t>
  </si>
  <si>
    <t>沈阳师范大学文学院“书写智慧 落笔生花”小组合作板书设计大赛三等奖，沈阳师范大学文学院，2023年9月，+1.5</t>
  </si>
  <si>
    <t>沈阳师范大学文学院“书写智慧，落笔生花”小组合作板书设计大赛三等奖 2024年6月</t>
  </si>
  <si>
    <t>沈阳师范大学文学院“书写智慧，落笔生花”小组合作板书设计大赛三等奖+1.5</t>
  </si>
  <si>
    <t>沈阳师范大学文学院“书写智慧，落笔生花”小组合作板书设计大赛三等奖，2024年6月，+1.5</t>
  </si>
  <si>
    <t>第八届全国大学生预防艾滋病知识竞赛 中国预防性艾滋病基金会 2023年11月 +1</t>
  </si>
  <si>
    <t>第八届大学生环保知识竞赛+1</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</si>
</sst>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_ "/>
  </numFmts>
  <fonts count="33">
    <font>
      <sz val="11"/>
      <color theme="1"/>
      <name val="微软雅黑"/>
      <charset val="134"/>
    </font>
    <font>
      <sz val="14"/>
      <color theme="1"/>
      <name val="黑体"/>
      <charset val="134"/>
    </font>
    <font>
      <b/>
      <sz val="14"/>
      <color theme="1"/>
      <name val="黑体"/>
      <charset val="134"/>
    </font>
    <font>
      <sz val="14"/>
      <color theme="1"/>
      <name val="宋体"/>
      <charset val="134"/>
      <scheme val="minor"/>
    </font>
    <font>
      <sz val="14"/>
      <color rgb="FF000000"/>
      <name val="宋体"/>
      <charset val="134"/>
      <scheme val="minor"/>
    </font>
    <font>
      <sz val="14"/>
      <name val="宋体"/>
      <charset val="134"/>
      <scheme val="minor"/>
    </font>
    <font>
      <sz val="11"/>
      <color theme="1"/>
      <name val="黑体"/>
      <charset val="134"/>
    </font>
    <font>
      <b/>
      <sz val="14"/>
      <color theme="1"/>
      <name val="宋体"/>
      <charset val="134"/>
      <scheme val="minor"/>
    </font>
    <font>
      <b/>
      <sz val="11"/>
      <color theme="1"/>
      <name val="黑体"/>
      <charset val="134"/>
    </font>
    <font>
      <sz val="14"/>
      <color theme="1"/>
      <name val="宋体"/>
      <charset val="134"/>
      <scheme val="minor"/>
    </font>
    <font>
      <sz val="14"/>
      <color rgb="FF000000"/>
      <name val="宋体"/>
      <charset val="134"/>
    </font>
    <font>
      <sz val="11"/>
      <color theme="1"/>
      <name val="微软雅黑"/>
      <charset val="134"/>
    </font>
    <font>
      <sz val="14"/>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1">
    <xf numFmtId="0" fontId="0" fillId="0" borderId="0" xfId="0">
      <alignment vertical="center"/>
    </xf>
    <xf numFmtId="0" fontId="1" fillId="0" borderId="0" xfId="0" applyFont="1">
      <alignment vertical="center"/>
    </xf>
    <xf numFmtId="0" fontId="2" fillId="0" borderId="0" xfId="0" applyFont="1" applyFill="1" applyBorder="1">
      <alignment vertical="center"/>
    </xf>
    <xf numFmtId="0" fontId="3" fillId="0" borderId="0" xfId="0" applyFont="1" applyFill="1" applyBorder="1">
      <alignment vertical="center"/>
    </xf>
    <xf numFmtId="0" fontId="3" fillId="0" borderId="0" xfId="0" applyFo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0" fontId="2" fillId="0" borderId="0" xfId="0" applyFont="1" applyFill="1" applyBorder="1" applyAlignment="1">
      <alignment horizontal="left" vertical="center"/>
    </xf>
    <xf numFmtId="0" fontId="1" fillId="0" borderId="0" xfId="0" applyFont="1" applyFill="1" applyBorder="1">
      <alignmen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0" xfId="0" applyFont="1" applyFill="1" applyBorder="1" applyAlignment="1">
      <alignment horizontal="left" vertical="center" wrapText="1"/>
    </xf>
    <xf numFmtId="49" fontId="5" fillId="0" borderId="3"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0" xfId="0" applyFont="1">
      <alignment vertical="center"/>
    </xf>
    <xf numFmtId="0" fontId="7" fillId="0" borderId="0" xfId="0" applyFont="1" applyFill="1" applyBorder="1" applyAlignment="1">
      <alignment horizontal="center" vertical="center"/>
    </xf>
    <xf numFmtId="0" fontId="0" fillId="0" borderId="0" xfId="0" applyAlignment="1">
      <alignment horizontal="center" vertical="center"/>
    </xf>
    <xf numFmtId="0" fontId="3" fillId="0" borderId="0" xfId="0" applyFont="1" applyFill="1" applyBorder="1" applyAlignment="1">
      <alignment vertical="center" wrapText="1"/>
    </xf>
    <xf numFmtId="2"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8" fillId="0" borderId="0" xfId="0" applyFont="1">
      <alignment vertical="center"/>
    </xf>
    <xf numFmtId="0" fontId="3" fillId="0" borderId="0" xfId="0" applyFont="1" applyAlignment="1">
      <alignment horizontal="center" vertical="center"/>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left" vertical="center" wrapText="1"/>
    </xf>
    <xf numFmtId="177" fontId="3" fillId="0" borderId="1" xfId="0" applyNumberFormat="1" applyFont="1" applyFill="1" applyBorder="1" applyAlignment="1">
      <alignment horizontal="left" vertical="center" wrapText="1"/>
    </xf>
    <xf numFmtId="0" fontId="1" fillId="0" borderId="0" xfId="0" applyFont="1" applyAlignment="1">
      <alignment horizontal="center" vertical="center"/>
    </xf>
    <xf numFmtId="0" fontId="0" fillId="0" borderId="0" xfId="0" applyBorder="1" applyAlignment="1">
      <alignment horizontal="center" vertical="center"/>
    </xf>
    <xf numFmtId="178" fontId="3" fillId="0" borderId="1" xfId="0" applyNumberFormat="1" applyFont="1" applyFill="1" applyBorder="1" applyAlignment="1">
      <alignment horizontal="center" vertical="center"/>
    </xf>
    <xf numFmtId="0" fontId="3" fillId="0" borderId="5" xfId="0" applyFont="1" applyFill="1" applyBorder="1" applyAlignment="1">
      <alignment horizontal="center" vertical="center"/>
    </xf>
    <xf numFmtId="176" fontId="3" fillId="0" borderId="5"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1" xfId="0" applyFont="1" applyFill="1" applyBorder="1" applyAlignment="1">
      <alignment horizontal="center" vertical="center" wrapText="1"/>
    </xf>
    <xf numFmtId="0" fontId="1"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7.jpeg"/><Relationship Id="rId8" Type="http://schemas.openxmlformats.org/officeDocument/2006/relationships/image" Target="media/image16.jpeg"/><Relationship Id="rId7" Type="http://schemas.openxmlformats.org/officeDocument/2006/relationships/image" Target="media/image15.jpeg"/><Relationship Id="rId69" Type="http://schemas.openxmlformats.org/officeDocument/2006/relationships/image" Target="media/image68.png"/><Relationship Id="rId68" Type="http://schemas.openxmlformats.org/officeDocument/2006/relationships/image" Target="media/image67.jpeg"/><Relationship Id="rId67" Type="http://schemas.openxmlformats.org/officeDocument/2006/relationships/image" Target="media/image66.jpeg"/><Relationship Id="rId66" Type="http://schemas.openxmlformats.org/officeDocument/2006/relationships/image" Target="media/image65.jpeg"/><Relationship Id="rId65" Type="http://schemas.openxmlformats.org/officeDocument/2006/relationships/image" Target="media/image3.jpe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7.jpeg"/><Relationship Id="rId61" Type="http://schemas.openxmlformats.org/officeDocument/2006/relationships/image" Target="media/image62.jpeg"/><Relationship Id="rId60" Type="http://schemas.openxmlformats.org/officeDocument/2006/relationships/image" Target="media/image61.jpeg"/><Relationship Id="rId6" Type="http://schemas.openxmlformats.org/officeDocument/2006/relationships/image" Target="media/image14.jpeg"/><Relationship Id="rId59" Type="http://schemas.openxmlformats.org/officeDocument/2006/relationships/image" Target="media/image60.jpeg"/><Relationship Id="rId58" Type="http://schemas.openxmlformats.org/officeDocument/2006/relationships/image" Target="media/image2.jpeg"/><Relationship Id="rId57" Type="http://schemas.openxmlformats.org/officeDocument/2006/relationships/image" Target="media/image9.jpeg"/><Relationship Id="rId56" Type="http://schemas.openxmlformats.org/officeDocument/2006/relationships/image" Target="media/image59.jpeg"/><Relationship Id="rId55" Type="http://schemas.openxmlformats.org/officeDocument/2006/relationships/image" Target="media/image58.png"/><Relationship Id="rId54" Type="http://schemas.openxmlformats.org/officeDocument/2006/relationships/image" Target="media/image57.png"/><Relationship Id="rId53" Type="http://schemas.openxmlformats.org/officeDocument/2006/relationships/image" Target="media/image56.jpeg"/><Relationship Id="rId52" Type="http://schemas.openxmlformats.org/officeDocument/2006/relationships/image" Target="media/image55.jpeg"/><Relationship Id="rId51" Type="http://schemas.openxmlformats.org/officeDocument/2006/relationships/image" Target="media/image6.jpeg"/><Relationship Id="rId50" Type="http://schemas.openxmlformats.org/officeDocument/2006/relationships/image" Target="media/image54.jpeg"/><Relationship Id="rId5" Type="http://schemas.openxmlformats.org/officeDocument/2006/relationships/image" Target="media/image13.png"/><Relationship Id="rId49" Type="http://schemas.openxmlformats.org/officeDocument/2006/relationships/image" Target="media/image53.jpeg"/><Relationship Id="rId48" Type="http://schemas.openxmlformats.org/officeDocument/2006/relationships/image" Target="media/image52.jpeg"/><Relationship Id="rId47" Type="http://schemas.openxmlformats.org/officeDocument/2006/relationships/image" Target="media/image51.jpeg"/><Relationship Id="rId46" Type="http://schemas.openxmlformats.org/officeDocument/2006/relationships/image" Target="media/image8.jpeg"/><Relationship Id="rId45" Type="http://schemas.openxmlformats.org/officeDocument/2006/relationships/image" Target="media/image50.jpeg"/><Relationship Id="rId44" Type="http://schemas.openxmlformats.org/officeDocument/2006/relationships/image" Target="media/image49.jpeg"/><Relationship Id="rId43" Type="http://schemas.openxmlformats.org/officeDocument/2006/relationships/image" Target="media/image48.jpeg"/><Relationship Id="rId42" Type="http://schemas.openxmlformats.org/officeDocument/2006/relationships/image" Target="media/image47.jpeg"/><Relationship Id="rId41" Type="http://schemas.openxmlformats.org/officeDocument/2006/relationships/image" Target="media/image46.jpeg"/><Relationship Id="rId40" Type="http://schemas.openxmlformats.org/officeDocument/2006/relationships/image" Target="media/image45.jpeg"/><Relationship Id="rId4" Type="http://schemas.openxmlformats.org/officeDocument/2006/relationships/image" Target="media/image12.jpeg"/><Relationship Id="rId39" Type="http://schemas.openxmlformats.org/officeDocument/2006/relationships/image" Target="media/image44.jpeg"/><Relationship Id="rId38" Type="http://schemas.openxmlformats.org/officeDocument/2006/relationships/image" Target="media/image43.jpeg"/><Relationship Id="rId37" Type="http://schemas.openxmlformats.org/officeDocument/2006/relationships/image" Target="media/image42.jpeg"/><Relationship Id="rId36" Type="http://schemas.openxmlformats.org/officeDocument/2006/relationships/image" Target="media/image41.jpeg"/><Relationship Id="rId35" Type="http://schemas.openxmlformats.org/officeDocument/2006/relationships/image" Target="media/image40.jpeg"/><Relationship Id="rId34" Type="http://schemas.openxmlformats.org/officeDocument/2006/relationships/image" Target="media/image39.png"/><Relationship Id="rId33" Type="http://schemas.openxmlformats.org/officeDocument/2006/relationships/image" Target="media/image38.jpeg"/><Relationship Id="rId32" Type="http://schemas.openxmlformats.org/officeDocument/2006/relationships/image" Target="media/image37.jpeg"/><Relationship Id="rId31" Type="http://schemas.openxmlformats.org/officeDocument/2006/relationships/image" Target="media/image36.png"/><Relationship Id="rId30" Type="http://schemas.openxmlformats.org/officeDocument/2006/relationships/image" Target="media/image35.jpeg"/><Relationship Id="rId3" Type="http://schemas.openxmlformats.org/officeDocument/2006/relationships/image" Target="media/image11.png"/><Relationship Id="rId29" Type="http://schemas.openxmlformats.org/officeDocument/2006/relationships/image" Target="media/image4.jpeg"/><Relationship Id="rId28" Type="http://schemas.openxmlformats.org/officeDocument/2006/relationships/image" Target="media/image34.png"/><Relationship Id="rId27" Type="http://schemas.openxmlformats.org/officeDocument/2006/relationships/image" Target="media/image33.jpeg"/><Relationship Id="rId26" Type="http://schemas.openxmlformats.org/officeDocument/2006/relationships/image" Target="media/image32.jpeg"/><Relationship Id="rId25" Type="http://schemas.openxmlformats.org/officeDocument/2006/relationships/image" Target="media/image31.jpeg"/><Relationship Id="rId24" Type="http://schemas.openxmlformats.org/officeDocument/2006/relationships/image" Target="media/image30.jpeg"/><Relationship Id="rId23" Type="http://schemas.openxmlformats.org/officeDocument/2006/relationships/image" Target="media/image1.jpeg"/><Relationship Id="rId22" Type="http://schemas.openxmlformats.org/officeDocument/2006/relationships/image" Target="media/image29.png"/><Relationship Id="rId21" Type="http://schemas.openxmlformats.org/officeDocument/2006/relationships/image" Target="media/image28.jpeg"/><Relationship Id="rId20" Type="http://schemas.openxmlformats.org/officeDocument/2006/relationships/image" Target="media/image27.jpeg"/><Relationship Id="rId2" Type="http://schemas.openxmlformats.org/officeDocument/2006/relationships/image" Target="NULL" TargetMode="External"/><Relationship Id="rId19" Type="http://schemas.openxmlformats.org/officeDocument/2006/relationships/image" Target="media/image26.jpeg"/><Relationship Id="rId18" Type="http://schemas.openxmlformats.org/officeDocument/2006/relationships/image" Target="media/image25.jpeg"/><Relationship Id="rId17" Type="http://schemas.openxmlformats.org/officeDocument/2006/relationships/image" Target="media/image24.jpeg"/><Relationship Id="rId16" Type="http://schemas.openxmlformats.org/officeDocument/2006/relationships/image" Target="media/image23.jpeg"/><Relationship Id="rId15" Type="http://schemas.openxmlformats.org/officeDocument/2006/relationships/image" Target="media/image5.jpeg"/><Relationship Id="rId14" Type="http://schemas.openxmlformats.org/officeDocument/2006/relationships/image" Target="media/image22.png"/><Relationship Id="rId13" Type="http://schemas.openxmlformats.org/officeDocument/2006/relationships/image" Target="media/image21.jpeg"/><Relationship Id="rId12" Type="http://schemas.openxmlformats.org/officeDocument/2006/relationships/image" Target="media/image20.png"/><Relationship Id="rId11" Type="http://schemas.openxmlformats.org/officeDocument/2006/relationships/image" Target="media/image19.jpeg"/><Relationship Id="rId10" Type="http://schemas.openxmlformats.org/officeDocument/2006/relationships/image" Target="media/image18.png"/><Relationship Id="rId1" Type="http://schemas.openxmlformats.org/officeDocument/2006/relationships/image" Target="media/image10.jpeg"/></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www.wps.cn/officeDocument/2020/cellImage" Target="cellimag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7" Type="http://schemas.openxmlformats.org/officeDocument/2006/relationships/image" Target="../media/image1.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30</xdr:col>
      <xdr:colOff>0</xdr:colOff>
      <xdr:row>199</xdr:row>
      <xdr:rowOff>0</xdr:rowOff>
    </xdr:from>
    <xdr:ext cx="0" cy="0"/>
    <xdr:pic>
      <xdr:nvPicPr>
        <xdr:cNvPr id="21" name="图片 20"/>
        <xdr:cNvPicPr/>
      </xdr:nvPicPr>
      <xdr:blipFill>
        <a:blip r:embed="rId1"/>
        <a:srcRect r="100000"/>
        <a:stretch>
          <a:fillRect/>
        </a:stretch>
      </xdr:blipFill>
      <xdr:spPr>
        <a:xfrm>
          <a:off x="36760150" y="65745360"/>
          <a:ext cx="0" cy="0"/>
        </a:xfrm>
        <a:prstGeom prst="rect">
          <a:avLst/>
        </a:prstGeom>
      </xdr:spPr>
    </xdr:pic>
    <xdr:clientData/>
  </xdr:oneCellAnchor>
  <xdr:oneCellAnchor>
    <xdr:from>
      <xdr:col>14</xdr:col>
      <xdr:colOff>589280</xdr:colOff>
      <xdr:row>51</xdr:row>
      <xdr:rowOff>4445</xdr:rowOff>
    </xdr:from>
    <xdr:ext cx="952500" cy="542925"/>
    <xdr:pic>
      <xdr:nvPicPr>
        <xdr:cNvPr id="2" name="图片 1"/>
        <xdr:cNvPicPr/>
      </xdr:nvPicPr>
      <xdr:blipFill>
        <a:blip r:embed="rId2"/>
        <a:stretch>
          <a:fillRect/>
        </a:stretch>
      </xdr:blipFill>
      <xdr:spPr>
        <a:xfrm>
          <a:off x="24608790" y="28838525"/>
          <a:ext cx="952500" cy="542925"/>
        </a:xfrm>
        <a:prstGeom prst="rect">
          <a:avLst/>
        </a:prstGeom>
      </xdr:spPr>
    </xdr:pic>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10</xdr:col>
      <xdr:colOff>101560</xdr:colOff>
      <xdr:row>26</xdr:row>
      <xdr:rowOff>337595</xdr:rowOff>
    </xdr:from>
    <xdr:to>
      <xdr:col>10</xdr:col>
      <xdr:colOff>1406646</xdr:colOff>
      <xdr:row>26</xdr:row>
      <xdr:rowOff>1041762</xdr:rowOff>
    </xdr:to>
    <xdr:pic>
      <xdr:nvPicPr>
        <xdr:cNvPr id="23" name="图片 22"/>
        <xdr:cNvPicPr/>
      </xdr:nvPicPr>
      <xdr:blipFill>
        <a:blip r:embed="rId1"/>
        <a:srcRect t="40559"/>
        <a:stretch>
          <a:fillRect/>
        </a:stretch>
      </xdr:blipFill>
      <xdr:spPr>
        <a:xfrm>
          <a:off x="15068550" y="62711965"/>
          <a:ext cx="1305560" cy="70421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10</xdr:col>
      <xdr:colOff>95250</xdr:colOff>
      <xdr:row>54</xdr:row>
      <xdr:rowOff>552450</xdr:rowOff>
    </xdr:from>
    <xdr:to>
      <xdr:col>10</xdr:col>
      <xdr:colOff>2076450</xdr:colOff>
      <xdr:row>54</xdr:row>
      <xdr:rowOff>552450</xdr:rowOff>
    </xdr:to>
    <xdr:pic>
      <xdr:nvPicPr>
        <xdr:cNvPr id="189" name="图片 188"/>
        <xdr:cNvPicPr/>
      </xdr:nvPicPr>
      <xdr:blipFill>
        <a:blip r:embed="rId1"/>
        <a:stretch>
          <a:fillRect/>
        </a:stretch>
      </xdr:blipFill>
      <xdr:spPr>
        <a:xfrm>
          <a:off x="15048865" y="89755980"/>
          <a:ext cx="1981200" cy="0"/>
        </a:xfrm>
        <a:prstGeom prst="rect">
          <a:avLst/>
        </a:prstGeom>
      </xdr:spPr>
    </xdr:pic>
    <xdr:clientData/>
  </xdr:twoCellAnchor>
  <xdr:twoCellAnchor>
    <xdr:from>
      <xdr:col>10</xdr:col>
      <xdr:colOff>228600</xdr:colOff>
      <xdr:row>20</xdr:row>
      <xdr:rowOff>57150</xdr:rowOff>
    </xdr:from>
    <xdr:to>
      <xdr:col>10</xdr:col>
      <xdr:colOff>1552575</xdr:colOff>
      <xdr:row>20</xdr:row>
      <xdr:rowOff>57150</xdr:rowOff>
    </xdr:to>
    <xdr:pic>
      <xdr:nvPicPr>
        <xdr:cNvPr id="22" name="图片 21"/>
        <xdr:cNvPicPr/>
      </xdr:nvPicPr>
      <xdr:blipFill>
        <a:blip r:embed="rId2"/>
        <a:stretch>
          <a:fillRect/>
        </a:stretch>
      </xdr:blipFill>
      <xdr:spPr>
        <a:xfrm>
          <a:off x="15182215" y="45013880"/>
          <a:ext cx="1323975" cy="0"/>
        </a:xfrm>
        <a:prstGeom prst="rect">
          <a:avLst/>
        </a:prstGeom>
      </xdr:spPr>
    </xdr:pic>
    <xdr:clientData/>
  </xdr:twoCellAnchor>
  <xdr:twoCellAnchor>
    <xdr:from>
      <xdr:col>10</xdr:col>
      <xdr:colOff>837882</xdr:colOff>
      <xdr:row>34</xdr:row>
      <xdr:rowOff>711517</xdr:rowOff>
    </xdr:from>
    <xdr:to>
      <xdr:col>10</xdr:col>
      <xdr:colOff>1790382</xdr:colOff>
      <xdr:row>34</xdr:row>
      <xdr:rowOff>1178242</xdr:rowOff>
    </xdr:to>
    <xdr:pic>
      <xdr:nvPicPr>
        <xdr:cNvPr id="40" name="图片 39"/>
        <xdr:cNvPicPr/>
      </xdr:nvPicPr>
      <xdr:blipFill>
        <a:blip r:embed="rId3"/>
        <a:stretch>
          <a:fillRect/>
        </a:stretch>
      </xdr:blipFill>
      <xdr:spPr>
        <a:xfrm rot="16200000">
          <a:off x="16033750" y="64995425"/>
          <a:ext cx="466725" cy="952500"/>
        </a:xfrm>
        <a:prstGeom prst="rect">
          <a:avLst/>
        </a:prstGeom>
      </xdr:spPr>
    </xdr:pic>
    <xdr:clientData/>
  </xdr:twoCellAnchor>
  <xdr:twoCellAnchor>
    <xdr:from>
      <xdr:col>10</xdr:col>
      <xdr:colOff>685132</xdr:colOff>
      <xdr:row>36</xdr:row>
      <xdr:rowOff>58487</xdr:rowOff>
    </xdr:from>
    <xdr:to>
      <xdr:col>10</xdr:col>
      <xdr:colOff>1600868</xdr:colOff>
      <xdr:row>36</xdr:row>
      <xdr:rowOff>58487</xdr:rowOff>
    </xdr:to>
    <xdr:pic>
      <xdr:nvPicPr>
        <xdr:cNvPr id="42" name="图片 41"/>
        <xdr:cNvPicPr/>
      </xdr:nvPicPr>
      <xdr:blipFill>
        <a:blip r:embed="rId4"/>
        <a:srcRect l="8889" t="24590" r="13333" b="17213"/>
        <a:stretch>
          <a:fillRect/>
        </a:stretch>
      </xdr:blipFill>
      <xdr:spPr>
        <a:xfrm>
          <a:off x="15638145" y="68103750"/>
          <a:ext cx="916305" cy="0"/>
        </a:xfrm>
        <a:prstGeom prst="rect">
          <a:avLst/>
        </a:prstGeom>
      </xdr:spPr>
    </xdr:pic>
    <xdr:clientData/>
  </xdr:twoCellAnchor>
  <xdr:twoCellAnchor>
    <xdr:from>
      <xdr:col>10</xdr:col>
      <xdr:colOff>752714</xdr:colOff>
      <xdr:row>39</xdr:row>
      <xdr:rowOff>169053</xdr:rowOff>
    </xdr:from>
    <xdr:to>
      <xdr:col>10</xdr:col>
      <xdr:colOff>1286114</xdr:colOff>
      <xdr:row>39</xdr:row>
      <xdr:rowOff>169053</xdr:rowOff>
    </xdr:to>
    <xdr:pic>
      <xdr:nvPicPr>
        <xdr:cNvPr id="43" name="图片 42"/>
        <xdr:cNvPicPr/>
      </xdr:nvPicPr>
      <xdr:blipFill>
        <a:blip r:embed="rId5"/>
        <a:stretch>
          <a:fillRect/>
        </a:stretch>
      </xdr:blipFill>
      <xdr:spPr>
        <a:xfrm rot="16200000">
          <a:off x="15972790" y="70995540"/>
          <a:ext cx="0" cy="533400"/>
        </a:xfrm>
        <a:prstGeom prst="rect">
          <a:avLst/>
        </a:prstGeom>
      </xdr:spPr>
    </xdr:pic>
    <xdr:clientData/>
  </xdr:twoCellAnchor>
  <xdr:twoCellAnchor>
    <xdr:from>
      <xdr:col>10</xdr:col>
      <xdr:colOff>85725</xdr:colOff>
      <xdr:row>39</xdr:row>
      <xdr:rowOff>561975</xdr:rowOff>
    </xdr:from>
    <xdr:to>
      <xdr:col>10</xdr:col>
      <xdr:colOff>1038225</xdr:colOff>
      <xdr:row>39</xdr:row>
      <xdr:rowOff>561975</xdr:rowOff>
    </xdr:to>
    <xdr:pic>
      <xdr:nvPicPr>
        <xdr:cNvPr id="44" name="图片 43"/>
        <xdr:cNvPicPr/>
      </xdr:nvPicPr>
      <xdr:blipFill>
        <a:blip r:embed="rId6"/>
        <a:stretch>
          <a:fillRect/>
        </a:stretch>
      </xdr:blipFill>
      <xdr:spPr>
        <a:xfrm>
          <a:off x="15039340" y="71655305"/>
          <a:ext cx="952500" cy="0"/>
        </a:xfrm>
        <a:prstGeom prst="rect">
          <a:avLst/>
        </a:prstGeom>
      </xdr:spPr>
    </xdr:pic>
    <xdr:clientData/>
  </xdr:twoCellAnchor>
  <xdr:twoCellAnchor>
    <xdr:from>
      <xdr:col>10</xdr:col>
      <xdr:colOff>9525</xdr:colOff>
      <xdr:row>41</xdr:row>
      <xdr:rowOff>38100</xdr:rowOff>
    </xdr:from>
    <xdr:to>
      <xdr:col>10</xdr:col>
      <xdr:colOff>1876425</xdr:colOff>
      <xdr:row>41</xdr:row>
      <xdr:rowOff>38100</xdr:rowOff>
    </xdr:to>
    <xdr:pic>
      <xdr:nvPicPr>
        <xdr:cNvPr id="48" name="图片 47"/>
        <xdr:cNvPicPr/>
      </xdr:nvPicPr>
      <xdr:blipFill>
        <a:blip r:embed="rId7"/>
        <a:stretch>
          <a:fillRect/>
        </a:stretch>
      </xdr:blipFill>
      <xdr:spPr>
        <a:xfrm>
          <a:off x="14963140" y="74458830"/>
          <a:ext cx="1866900" cy="0"/>
        </a:xfrm>
        <a:prstGeom prst="rect">
          <a:avLst/>
        </a:prstGeom>
      </xdr:spPr>
    </xdr:pic>
    <xdr:clientData/>
  </xdr:twoCellAnchor>
  <xdr:twoCellAnchor>
    <xdr:from>
      <xdr:col>10</xdr:col>
      <xdr:colOff>752714</xdr:colOff>
      <xdr:row>43</xdr:row>
      <xdr:rowOff>169053</xdr:rowOff>
    </xdr:from>
    <xdr:to>
      <xdr:col>10</xdr:col>
      <xdr:colOff>1286114</xdr:colOff>
      <xdr:row>43</xdr:row>
      <xdr:rowOff>169053</xdr:rowOff>
    </xdr:to>
    <xdr:pic>
      <xdr:nvPicPr>
        <xdr:cNvPr id="51" name="图片 50"/>
        <xdr:cNvPicPr/>
      </xdr:nvPicPr>
      <xdr:blipFill>
        <a:blip r:embed="rId5"/>
        <a:stretch>
          <a:fillRect/>
        </a:stretch>
      </xdr:blipFill>
      <xdr:spPr>
        <a:xfrm rot="16200000">
          <a:off x="15972790" y="77409040"/>
          <a:ext cx="0" cy="5334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E64"/>
  <sheetViews>
    <sheetView tabSelected="1" zoomScale="60" zoomScaleNormal="60" topLeftCell="K1" workbookViewId="0">
      <selection activeCell="C3" sqref="C$1:C$1048576"/>
    </sheetView>
  </sheetViews>
  <sheetFormatPr defaultColWidth="8" defaultRowHeight="17.4"/>
  <cols>
    <col min="1" max="1" width="5.61363636363636" style="8"/>
    <col min="2" max="2" width="16.9242424242424" style="8" customWidth="1"/>
    <col min="3" max="3" width="11.8409090909091" style="8" customWidth="1"/>
    <col min="4" max="6" width="10" style="8" customWidth="1"/>
    <col min="7" max="8" width="12.2348484848485" style="8" customWidth="1"/>
    <col min="9" max="9" width="14.0909090909091" style="8" customWidth="1"/>
    <col min="10" max="10" width="46.0757575757576" style="8" customWidth="1"/>
    <col min="11" max="15" width="34.3863636363636" style="8" customWidth="1"/>
    <col min="16" max="16" width="5.61363636363636" style="8" customWidth="1"/>
    <col min="17" max="31" width="8" style="8"/>
    <col min="32" max="16384" width="8" style="26"/>
  </cols>
  <sheetData>
    <row r="1" s="38" customFormat="1" ht="48" customHeight="1" spans="1:31">
      <c r="A1" s="7" t="s">
        <v>0</v>
      </c>
      <c r="B1" s="7"/>
      <c r="C1" s="7"/>
      <c r="D1" s="7"/>
      <c r="E1" s="7"/>
      <c r="F1" s="7"/>
      <c r="G1" s="7"/>
      <c r="H1" s="7"/>
      <c r="I1" s="7"/>
      <c r="J1" s="7"/>
      <c r="K1" s="7"/>
      <c r="L1" s="7"/>
      <c r="M1" s="7"/>
      <c r="N1" s="7"/>
      <c r="O1" s="7"/>
      <c r="P1" s="7"/>
      <c r="Q1" s="50"/>
      <c r="R1" s="50"/>
      <c r="S1" s="50"/>
      <c r="T1" s="50"/>
      <c r="U1" s="50"/>
      <c r="V1" s="50"/>
      <c r="W1" s="50"/>
      <c r="X1" s="50"/>
      <c r="Y1" s="50"/>
      <c r="Z1" s="50"/>
      <c r="AA1" s="50"/>
      <c r="AB1" s="50"/>
      <c r="AC1" s="50"/>
      <c r="AD1" s="50"/>
      <c r="AE1" s="50"/>
    </row>
    <row r="2" spans="1:1">
      <c r="A2" s="8" t="s">
        <v>1</v>
      </c>
    </row>
    <row r="3" s="7" customFormat="1" ht="45" customHeight="1" spans="1:16">
      <c r="A3" s="9" t="s">
        <v>2</v>
      </c>
      <c r="B3" s="9" t="s">
        <v>3</v>
      </c>
      <c r="C3" s="9" t="s">
        <v>4</v>
      </c>
      <c r="D3" s="9" t="s">
        <v>5</v>
      </c>
      <c r="E3" s="9" t="s">
        <v>6</v>
      </c>
      <c r="F3" s="9" t="s">
        <v>7</v>
      </c>
      <c r="G3" s="9" t="s">
        <v>8</v>
      </c>
      <c r="H3" s="9" t="s">
        <v>9</v>
      </c>
      <c r="I3" s="9" t="s">
        <v>10</v>
      </c>
      <c r="J3" s="9" t="s">
        <v>11</v>
      </c>
      <c r="K3" s="9" t="s">
        <v>12</v>
      </c>
      <c r="L3" s="9" t="s">
        <v>13</v>
      </c>
      <c r="M3" s="9" t="s">
        <v>14</v>
      </c>
      <c r="N3" s="9" t="s">
        <v>15</v>
      </c>
      <c r="O3" s="9" t="s">
        <v>16</v>
      </c>
      <c r="P3" s="9" t="s">
        <v>17</v>
      </c>
    </row>
    <row r="4" ht="45" customHeight="1" spans="1:16">
      <c r="A4" s="10">
        <v>1</v>
      </c>
      <c r="B4" s="10">
        <v>21065051</v>
      </c>
      <c r="C4" s="10" t="s">
        <v>18</v>
      </c>
      <c r="D4" s="11">
        <v>70.462</v>
      </c>
      <c r="E4" s="10">
        <v>4</v>
      </c>
      <c r="F4" s="10">
        <v>19</v>
      </c>
      <c r="G4" s="10">
        <v>2</v>
      </c>
      <c r="H4" s="10">
        <v>9.2</v>
      </c>
      <c r="I4" s="40">
        <v>3</v>
      </c>
      <c r="J4" s="11">
        <f t="shared" ref="J4:J63" si="0">D4+F4+H4</f>
        <v>98.662</v>
      </c>
      <c r="K4" s="10">
        <v>1</v>
      </c>
      <c r="L4" s="11">
        <v>3.53</v>
      </c>
      <c r="M4" s="10">
        <v>502</v>
      </c>
      <c r="N4" s="10" t="s">
        <v>19</v>
      </c>
      <c r="O4" s="43" t="str">
        <f>_xlfn.DISPIMG("ID_11FFD28D9D2D4E2A8A294F65F45635B9",1)</f>
        <v>=DISPIMG("ID_11FFD28D9D2D4E2A8A294F65F45635B9",1)</v>
      </c>
      <c r="P4" s="10"/>
    </row>
    <row r="5" ht="45" customHeight="1" spans="1:16">
      <c r="A5" s="10">
        <v>2</v>
      </c>
      <c r="B5" s="10">
        <v>21065041</v>
      </c>
      <c r="C5" s="10" t="s">
        <v>20</v>
      </c>
      <c r="D5" s="11">
        <v>71.113</v>
      </c>
      <c r="E5" s="10">
        <v>1</v>
      </c>
      <c r="F5" s="10">
        <v>17</v>
      </c>
      <c r="G5" s="10">
        <v>5</v>
      </c>
      <c r="H5" s="10">
        <v>10</v>
      </c>
      <c r="I5" s="40">
        <v>1</v>
      </c>
      <c r="J5" s="11">
        <f t="shared" si="0"/>
        <v>98.113</v>
      </c>
      <c r="K5" s="10">
        <v>2</v>
      </c>
      <c r="L5" s="11">
        <v>3.63</v>
      </c>
      <c r="M5" s="10">
        <v>475</v>
      </c>
      <c r="N5" s="12" t="s">
        <v>19</v>
      </c>
      <c r="O5" s="44" t="str">
        <f>_xlfn.DISPIMG("ID_F13BEB7FA0974C3E97D27B6BCB89032F",1)</f>
        <v>=DISPIMG("ID_F13BEB7FA0974C3E97D27B6BCB89032F",1)</v>
      </c>
      <c r="P5" s="10"/>
    </row>
    <row r="6" ht="45" customHeight="1" spans="1:16">
      <c r="A6" s="10">
        <v>3</v>
      </c>
      <c r="B6" s="10">
        <v>21065022</v>
      </c>
      <c r="C6" s="10" t="s">
        <v>21</v>
      </c>
      <c r="D6" s="11">
        <v>71.05</v>
      </c>
      <c r="E6" s="10">
        <v>3</v>
      </c>
      <c r="F6" s="10">
        <v>20</v>
      </c>
      <c r="G6" s="10">
        <v>1</v>
      </c>
      <c r="H6" s="10">
        <v>6.2</v>
      </c>
      <c r="I6" s="40">
        <v>17</v>
      </c>
      <c r="J6" s="11">
        <f t="shared" si="0"/>
        <v>97.25</v>
      </c>
      <c r="K6" s="10">
        <v>3</v>
      </c>
      <c r="L6" s="11">
        <v>3.65</v>
      </c>
      <c r="M6" s="10">
        <v>449</v>
      </c>
      <c r="N6" s="10" t="s">
        <v>19</v>
      </c>
      <c r="O6" s="43" t="str">
        <f>_xlfn.DISPIMG("ID_97B7198748F54D7F819E162C7270192E",1)</f>
        <v>=DISPIMG("ID_97B7198748F54D7F819E162C7270192E",1)</v>
      </c>
      <c r="P6" s="10"/>
    </row>
    <row r="7" ht="45" customHeight="1" spans="1:16">
      <c r="A7" s="10">
        <v>4</v>
      </c>
      <c r="B7" s="10">
        <v>21065010</v>
      </c>
      <c r="C7" s="10" t="s">
        <v>22</v>
      </c>
      <c r="D7" s="11">
        <v>70.175</v>
      </c>
      <c r="E7" s="10">
        <v>5</v>
      </c>
      <c r="F7" s="10">
        <v>18.5</v>
      </c>
      <c r="G7" s="10">
        <v>3</v>
      </c>
      <c r="H7" s="10">
        <v>6.8</v>
      </c>
      <c r="I7" s="40">
        <v>11</v>
      </c>
      <c r="J7" s="11">
        <f t="shared" si="0"/>
        <v>95.475</v>
      </c>
      <c r="K7" s="10">
        <v>4</v>
      </c>
      <c r="L7" s="11">
        <v>3.45</v>
      </c>
      <c r="M7" s="10">
        <v>446</v>
      </c>
      <c r="N7" s="10" t="s">
        <v>19</v>
      </c>
      <c r="O7" s="43" t="str">
        <f>_xlfn.DISPIMG("ID_7B8376A741C94E89A31E9A29943A3D85",1)</f>
        <v>=DISPIMG("ID_7B8376A741C94E89A31E9A29943A3D85",1)</v>
      </c>
      <c r="P7" s="10"/>
    </row>
    <row r="8" ht="45" customHeight="1" spans="1:16">
      <c r="A8" s="10">
        <v>5</v>
      </c>
      <c r="B8" s="10">
        <v>21065038</v>
      </c>
      <c r="C8" s="12" t="s">
        <v>23</v>
      </c>
      <c r="D8" s="11">
        <v>71.085</v>
      </c>
      <c r="E8" s="10">
        <v>2</v>
      </c>
      <c r="F8" s="10">
        <v>14.2</v>
      </c>
      <c r="G8" s="10">
        <v>12</v>
      </c>
      <c r="H8" s="10">
        <v>9.45</v>
      </c>
      <c r="I8" s="40">
        <v>2</v>
      </c>
      <c r="J8" s="11">
        <f t="shared" si="0"/>
        <v>94.735</v>
      </c>
      <c r="K8" s="10">
        <v>5</v>
      </c>
      <c r="L8" s="11">
        <v>3.65</v>
      </c>
      <c r="M8" s="10">
        <v>485</v>
      </c>
      <c r="N8" s="10" t="s">
        <v>19</v>
      </c>
      <c r="O8" s="45" t="str">
        <f>_xlfn.DISPIMG("ID_4D70A7ABB1AC4CAB9E8DBBAA5D48CD8F",1)</f>
        <v>=DISPIMG("ID_4D70A7ABB1AC4CAB9E8DBBAA5D48CD8F",1)</v>
      </c>
      <c r="P8" s="10"/>
    </row>
    <row r="9" ht="45" customHeight="1" spans="1:16">
      <c r="A9" s="10">
        <v>6</v>
      </c>
      <c r="B9" s="10">
        <v>21065045</v>
      </c>
      <c r="C9" s="10" t="s">
        <v>24</v>
      </c>
      <c r="D9" s="11">
        <v>67.564</v>
      </c>
      <c r="E9" s="10">
        <v>12</v>
      </c>
      <c r="F9" s="10">
        <v>18.3</v>
      </c>
      <c r="G9" s="10">
        <v>4</v>
      </c>
      <c r="H9" s="10">
        <v>8.8</v>
      </c>
      <c r="I9" s="40">
        <v>4</v>
      </c>
      <c r="J9" s="11">
        <f t="shared" si="0"/>
        <v>94.664</v>
      </c>
      <c r="K9" s="10">
        <v>6</v>
      </c>
      <c r="L9" s="11">
        <v>3.49</v>
      </c>
      <c r="M9" s="10" t="s">
        <v>25</v>
      </c>
      <c r="N9" s="10" t="s">
        <v>19</v>
      </c>
      <c r="O9" s="46" t="str">
        <f>_xlfn.DISPIMG("ID_F5EB63DD4D5C4CC29D4754D06D2250C7",1)</f>
        <v>=DISPIMG("ID_F5EB63DD4D5C4CC29D4754D06D2250C7",1)</v>
      </c>
      <c r="P9" s="10"/>
    </row>
    <row r="10" ht="45" customHeight="1" spans="1:16">
      <c r="A10" s="10">
        <v>7</v>
      </c>
      <c r="B10" s="10">
        <v>21065027</v>
      </c>
      <c r="C10" s="10" t="s">
        <v>26</v>
      </c>
      <c r="D10" s="11">
        <v>68.754</v>
      </c>
      <c r="E10" s="10">
        <v>9</v>
      </c>
      <c r="F10" s="10">
        <v>13.3</v>
      </c>
      <c r="G10" s="10">
        <v>19</v>
      </c>
      <c r="H10" s="10">
        <v>7.85</v>
      </c>
      <c r="I10" s="40">
        <v>5</v>
      </c>
      <c r="J10" s="11">
        <f t="shared" si="0"/>
        <v>89.904</v>
      </c>
      <c r="K10" s="10">
        <v>7</v>
      </c>
      <c r="L10" s="11">
        <v>3.35</v>
      </c>
      <c r="M10" s="10">
        <v>433</v>
      </c>
      <c r="N10" s="10" t="s">
        <v>19</v>
      </c>
      <c r="O10" s="43" t="str">
        <f>_xlfn.DISPIMG("ID_1535975D8619400A91C43B8EDA916135",1)</f>
        <v>=DISPIMG("ID_1535975D8619400A91C43B8EDA916135",1)</v>
      </c>
      <c r="P10" s="10"/>
    </row>
    <row r="11" ht="45" customHeight="1" spans="1:16">
      <c r="A11" s="10">
        <v>8</v>
      </c>
      <c r="B11" s="10">
        <v>21065025</v>
      </c>
      <c r="C11" s="10" t="s">
        <v>27</v>
      </c>
      <c r="D11" s="11">
        <v>70.112</v>
      </c>
      <c r="E11" s="10">
        <v>6</v>
      </c>
      <c r="F11" s="10">
        <v>12.6</v>
      </c>
      <c r="G11" s="10">
        <v>36</v>
      </c>
      <c r="H11" s="10">
        <v>6.9</v>
      </c>
      <c r="I11" s="40">
        <v>8</v>
      </c>
      <c r="J11" s="11">
        <f t="shared" si="0"/>
        <v>89.612</v>
      </c>
      <c r="K11" s="10">
        <v>8</v>
      </c>
      <c r="L11" s="11">
        <v>3.55</v>
      </c>
      <c r="M11" s="10">
        <v>475</v>
      </c>
      <c r="N11" s="10" t="s">
        <v>19</v>
      </c>
      <c r="O11" s="43" t="str">
        <f>_xlfn.DISPIMG("ID_7FC643EDBBB3457C8D4BD2CE43C8921F",1)</f>
        <v>=DISPIMG("ID_7FC643EDBBB3457C8D4BD2CE43C8921F",1)</v>
      </c>
      <c r="P11" s="10"/>
    </row>
    <row r="12" ht="45" customHeight="1" spans="1:16">
      <c r="A12" s="10">
        <v>9</v>
      </c>
      <c r="B12" s="10">
        <v>21065019</v>
      </c>
      <c r="C12" s="10" t="s">
        <v>28</v>
      </c>
      <c r="D12" s="11">
        <v>67.865</v>
      </c>
      <c r="E12" s="10">
        <v>10</v>
      </c>
      <c r="F12" s="10">
        <v>13.5</v>
      </c>
      <c r="G12" s="10">
        <v>14</v>
      </c>
      <c r="H12" s="10">
        <v>7.2</v>
      </c>
      <c r="I12" s="40">
        <v>7</v>
      </c>
      <c r="J12" s="11">
        <f t="shared" si="0"/>
        <v>88.565</v>
      </c>
      <c r="K12" s="10">
        <v>9</v>
      </c>
      <c r="L12" s="11">
        <v>3.78</v>
      </c>
      <c r="M12" s="10">
        <v>474</v>
      </c>
      <c r="N12" s="10" t="s">
        <v>19</v>
      </c>
      <c r="O12" s="43" t="str">
        <f>_xlfn.DISPIMG("ID_125E71C477F642339E71AC47B6CBDA0B",1)</f>
        <v>=DISPIMG("ID_125E71C477F642339E71AC47B6CBDA0B",1)</v>
      </c>
      <c r="P12" s="10"/>
    </row>
    <row r="13" ht="45" customHeight="1" spans="1:16">
      <c r="A13" s="10">
        <v>10</v>
      </c>
      <c r="B13" s="10">
        <v>21065055</v>
      </c>
      <c r="C13" s="10" t="s">
        <v>29</v>
      </c>
      <c r="D13" s="11">
        <v>67.2</v>
      </c>
      <c r="E13" s="10">
        <v>13</v>
      </c>
      <c r="F13" s="10">
        <v>15.3</v>
      </c>
      <c r="G13" s="10">
        <v>7</v>
      </c>
      <c r="H13" s="10">
        <v>6</v>
      </c>
      <c r="I13" s="40">
        <v>21</v>
      </c>
      <c r="J13" s="11">
        <f t="shared" si="0"/>
        <v>88.5</v>
      </c>
      <c r="K13" s="10">
        <v>10</v>
      </c>
      <c r="L13" s="11">
        <v>3.45</v>
      </c>
      <c r="M13" s="10">
        <v>446</v>
      </c>
      <c r="N13" s="10" t="s">
        <v>19</v>
      </c>
      <c r="O13" s="43" t="str">
        <f>_xlfn.DISPIMG("ID_784C1451121F4BF295A25D62B6827675",1)</f>
        <v>=DISPIMG("ID_784C1451121F4BF295A25D62B6827675",1)</v>
      </c>
      <c r="P13" s="10"/>
    </row>
    <row r="14" ht="45" customHeight="1" spans="1:16">
      <c r="A14" s="10">
        <v>11</v>
      </c>
      <c r="B14" s="10">
        <v>21065042</v>
      </c>
      <c r="C14" s="10" t="s">
        <v>30</v>
      </c>
      <c r="D14" s="11">
        <v>69.811</v>
      </c>
      <c r="E14" s="10">
        <v>7</v>
      </c>
      <c r="F14" s="10">
        <v>12</v>
      </c>
      <c r="G14" s="40">
        <v>53</v>
      </c>
      <c r="H14" s="10">
        <v>6.5</v>
      </c>
      <c r="I14" s="40">
        <v>14</v>
      </c>
      <c r="J14" s="11">
        <f t="shared" si="0"/>
        <v>88.311</v>
      </c>
      <c r="K14" s="10">
        <v>11</v>
      </c>
      <c r="L14" s="11">
        <v>3.51</v>
      </c>
      <c r="M14" s="10">
        <v>513</v>
      </c>
      <c r="N14" s="10" t="s">
        <v>19</v>
      </c>
      <c r="O14" s="43" t="str">
        <f>_xlfn.DISPIMG("ID_AAC751733CFD4A8A806E8571C6CA4603",1)</f>
        <v>=DISPIMG("ID_AAC751733CFD4A8A806E8571C6CA4603",1)</v>
      </c>
      <c r="P14" s="10"/>
    </row>
    <row r="15" ht="45" customHeight="1" spans="1:16">
      <c r="A15" s="10">
        <v>12</v>
      </c>
      <c r="B15" s="10">
        <v>21065003</v>
      </c>
      <c r="C15" s="10" t="s">
        <v>31</v>
      </c>
      <c r="D15" s="11">
        <v>68.852</v>
      </c>
      <c r="E15" s="10">
        <v>8</v>
      </c>
      <c r="F15" s="10">
        <v>13.2</v>
      </c>
      <c r="G15" s="10">
        <v>25</v>
      </c>
      <c r="H15" s="10">
        <v>5</v>
      </c>
      <c r="I15" s="40">
        <v>48</v>
      </c>
      <c r="J15" s="11">
        <f t="shared" si="0"/>
        <v>87.052</v>
      </c>
      <c r="K15" s="10">
        <v>12</v>
      </c>
      <c r="L15" s="11">
        <v>3.51</v>
      </c>
      <c r="M15" s="10">
        <v>516</v>
      </c>
      <c r="N15" s="10" t="s">
        <v>19</v>
      </c>
      <c r="O15" s="47" t="str">
        <f>_xlfn.DISPIMG("ID_1D013AD8264846028DEA42E0F67799A5",1)</f>
        <v>=DISPIMG("ID_1D013AD8264846028DEA42E0F67799A5",1)</v>
      </c>
      <c r="P15" s="10"/>
    </row>
    <row r="16" ht="45" customHeight="1" spans="1:16">
      <c r="A16" s="10">
        <v>13</v>
      </c>
      <c r="B16" s="10">
        <v>21065017</v>
      </c>
      <c r="C16" s="10" t="s">
        <v>32</v>
      </c>
      <c r="D16" s="11">
        <v>64.75</v>
      </c>
      <c r="E16" s="10">
        <v>16</v>
      </c>
      <c r="F16" s="10">
        <v>15.3</v>
      </c>
      <c r="G16" s="10">
        <v>8</v>
      </c>
      <c r="H16" s="10">
        <v>6.8</v>
      </c>
      <c r="I16" s="40">
        <v>10</v>
      </c>
      <c r="J16" s="11">
        <f t="shared" si="0"/>
        <v>86.85</v>
      </c>
      <c r="K16" s="10">
        <v>13</v>
      </c>
      <c r="L16" s="11">
        <v>3.47</v>
      </c>
      <c r="M16" s="10">
        <v>452</v>
      </c>
      <c r="N16" s="10" t="s">
        <v>19</v>
      </c>
      <c r="O16" s="43" t="str">
        <f>_xlfn.DISPIMG("ID_DCEABA58C36C4C389B03A359EC7ECC63",1)</f>
        <v>=DISPIMG("ID_DCEABA58C36C4C389B03A359EC7ECC63",1)</v>
      </c>
      <c r="P16" s="10"/>
    </row>
    <row r="17" ht="45" customHeight="1" spans="1:16">
      <c r="A17" s="10">
        <v>14</v>
      </c>
      <c r="B17" s="10">
        <v>21065023</v>
      </c>
      <c r="C17" s="10" t="s">
        <v>33</v>
      </c>
      <c r="D17" s="11">
        <v>67.711</v>
      </c>
      <c r="E17" s="10">
        <v>11</v>
      </c>
      <c r="F17" s="10">
        <v>12.6</v>
      </c>
      <c r="G17" s="10">
        <v>37</v>
      </c>
      <c r="H17" s="10">
        <v>6.2</v>
      </c>
      <c r="I17" s="40">
        <v>18</v>
      </c>
      <c r="J17" s="11">
        <f t="shared" si="0"/>
        <v>86.511</v>
      </c>
      <c r="K17" s="10">
        <v>14</v>
      </c>
      <c r="L17" s="11">
        <v>3.55</v>
      </c>
      <c r="M17" s="10">
        <v>475</v>
      </c>
      <c r="N17" s="10" t="s">
        <v>19</v>
      </c>
      <c r="O17" s="43" t="str">
        <f>_xlfn.DISPIMG("ID_5A356094DFA841279E9B4E6BF76B7959",1)</f>
        <v>=DISPIMG("ID_5A356094DFA841279E9B4E6BF76B7959",1)</v>
      </c>
      <c r="P17" s="10"/>
    </row>
    <row r="18" ht="45" customHeight="1" spans="1:16">
      <c r="A18" s="10">
        <v>15</v>
      </c>
      <c r="B18" s="10">
        <v>21065024</v>
      </c>
      <c r="C18" s="10" t="s">
        <v>34</v>
      </c>
      <c r="D18" s="11">
        <v>64.834</v>
      </c>
      <c r="E18" s="10">
        <v>15</v>
      </c>
      <c r="F18" s="10">
        <v>15.5</v>
      </c>
      <c r="G18" s="10">
        <v>6</v>
      </c>
      <c r="H18" s="10">
        <v>5.8</v>
      </c>
      <c r="I18" s="40">
        <v>25</v>
      </c>
      <c r="J18" s="11">
        <f t="shared" si="0"/>
        <v>86.134</v>
      </c>
      <c r="K18" s="10">
        <v>15</v>
      </c>
      <c r="L18" s="11">
        <v>3.27</v>
      </c>
      <c r="M18" s="10">
        <v>432</v>
      </c>
      <c r="N18" s="10" t="s">
        <v>19</v>
      </c>
      <c r="O18" s="43" t="str">
        <f>_xlfn.DISPIMG("ID_FD512E9AAB554D02AEEF68B657182091",1)</f>
        <v>=DISPIMG("ID_FD512E9AAB554D02AEEF68B657182091",1)</v>
      </c>
      <c r="P18" s="10"/>
    </row>
    <row r="19" ht="45" customHeight="1" spans="1:16">
      <c r="A19" s="10">
        <v>16</v>
      </c>
      <c r="B19" s="10">
        <v>21065053</v>
      </c>
      <c r="C19" s="10" t="s">
        <v>35</v>
      </c>
      <c r="D19" s="11">
        <v>64.75</v>
      </c>
      <c r="E19" s="10">
        <v>17</v>
      </c>
      <c r="F19" s="10">
        <v>13.2</v>
      </c>
      <c r="G19" s="10">
        <v>26</v>
      </c>
      <c r="H19" s="10">
        <v>6.75</v>
      </c>
      <c r="I19" s="40">
        <v>12</v>
      </c>
      <c r="J19" s="11">
        <f t="shared" si="0"/>
        <v>84.7</v>
      </c>
      <c r="K19" s="10">
        <v>16</v>
      </c>
      <c r="L19" s="11">
        <v>3.27</v>
      </c>
      <c r="M19" s="10">
        <v>484</v>
      </c>
      <c r="N19" s="10" t="s">
        <v>19</v>
      </c>
      <c r="O19" s="43" t="str">
        <f>_xlfn.DISPIMG("ID_BACC1C3DB5874BD18AE8BDD05EDF3316",1)</f>
        <v>=DISPIMG("ID_BACC1C3DB5874BD18AE8BDD05EDF3316",1)</v>
      </c>
      <c r="P19" s="10"/>
    </row>
    <row r="20" ht="45" customHeight="1" spans="1:16">
      <c r="A20" s="10">
        <v>17</v>
      </c>
      <c r="B20" s="10">
        <v>21065039</v>
      </c>
      <c r="C20" s="10" t="s">
        <v>36</v>
      </c>
      <c r="D20" s="11">
        <v>63.189</v>
      </c>
      <c r="E20" s="10">
        <v>25</v>
      </c>
      <c r="F20" s="10">
        <v>14.9</v>
      </c>
      <c r="G20" s="10">
        <v>10</v>
      </c>
      <c r="H20" s="10">
        <v>6.4</v>
      </c>
      <c r="I20" s="40">
        <v>16</v>
      </c>
      <c r="J20" s="11">
        <f t="shared" si="0"/>
        <v>84.489</v>
      </c>
      <c r="K20" s="10">
        <v>17</v>
      </c>
      <c r="L20" s="11">
        <v>3.32</v>
      </c>
      <c r="M20" s="10">
        <v>506</v>
      </c>
      <c r="N20" s="10" t="s">
        <v>19</v>
      </c>
      <c r="O20" s="43" t="str">
        <f>_xlfn.DISPIMG("ID_8DC2FD788A0D435F9BD926EF10C26E6C",1)</f>
        <v>=DISPIMG("ID_8DC2FD788A0D435F9BD926EF10C26E6C",1)</v>
      </c>
      <c r="P20" s="10"/>
    </row>
    <row r="21" ht="45" customHeight="1" spans="1:16">
      <c r="A21" s="10">
        <v>18</v>
      </c>
      <c r="B21" s="10">
        <v>21065056</v>
      </c>
      <c r="C21" s="10" t="s">
        <v>37</v>
      </c>
      <c r="D21" s="11">
        <v>64.4</v>
      </c>
      <c r="E21" s="10">
        <v>19</v>
      </c>
      <c r="F21" s="10">
        <v>13.4</v>
      </c>
      <c r="G21" s="10">
        <v>17</v>
      </c>
      <c r="H21" s="10">
        <v>6.4</v>
      </c>
      <c r="I21" s="40">
        <v>15</v>
      </c>
      <c r="J21" s="11">
        <f t="shared" si="0"/>
        <v>84.2</v>
      </c>
      <c r="K21" s="10">
        <v>18</v>
      </c>
      <c r="L21" s="11">
        <v>2.91</v>
      </c>
      <c r="M21" s="10">
        <v>432</v>
      </c>
      <c r="N21" s="10" t="s">
        <v>19</v>
      </c>
      <c r="O21" s="43" t="str">
        <f>_xlfn.DISPIMG("ID_56E1733D73E04325887B75AAE62CF2C7",1)</f>
        <v>=DISPIMG("ID_56E1733D73E04325887B75AAE62CF2C7",1)</v>
      </c>
      <c r="P21" s="10"/>
    </row>
    <row r="22" ht="45" customHeight="1" spans="1:16">
      <c r="A22" s="10">
        <v>19</v>
      </c>
      <c r="B22" s="10">
        <v>21065058</v>
      </c>
      <c r="C22" s="10" t="s">
        <v>38</v>
      </c>
      <c r="D22" s="11">
        <v>65.352</v>
      </c>
      <c r="E22" s="10">
        <v>14</v>
      </c>
      <c r="F22" s="10">
        <v>13.5</v>
      </c>
      <c r="G22" s="10">
        <v>15</v>
      </c>
      <c r="H22" s="10">
        <v>5.1</v>
      </c>
      <c r="I22" s="40">
        <v>46</v>
      </c>
      <c r="J22" s="11">
        <f t="shared" si="0"/>
        <v>83.952</v>
      </c>
      <c r="K22" s="10">
        <v>19</v>
      </c>
      <c r="L22" s="11">
        <v>3.21</v>
      </c>
      <c r="M22" s="10">
        <v>471</v>
      </c>
      <c r="N22" s="10" t="s">
        <v>19</v>
      </c>
      <c r="O22" s="43" t="str">
        <f>_xlfn.DISPIMG("ID_F325301ED82B48C5A02A3B0540080919",1)</f>
        <v>=DISPIMG("ID_F325301ED82B48C5A02A3B0540080919",1)</v>
      </c>
      <c r="P22" s="10"/>
    </row>
    <row r="23" ht="45" customHeight="1" spans="1:16">
      <c r="A23" s="10">
        <v>20</v>
      </c>
      <c r="B23" s="10">
        <v>21065021</v>
      </c>
      <c r="C23" s="10" t="s">
        <v>39</v>
      </c>
      <c r="D23" s="11">
        <v>60.697</v>
      </c>
      <c r="E23" s="10">
        <v>44</v>
      </c>
      <c r="F23" s="10">
        <v>15.3</v>
      </c>
      <c r="G23" s="10">
        <v>9</v>
      </c>
      <c r="H23" s="10">
        <v>7.3</v>
      </c>
      <c r="I23" s="40">
        <v>6</v>
      </c>
      <c r="J23" s="11">
        <f t="shared" si="0"/>
        <v>83.297</v>
      </c>
      <c r="K23" s="10">
        <v>20</v>
      </c>
      <c r="L23" s="11">
        <v>3.06</v>
      </c>
      <c r="M23" s="10">
        <v>444</v>
      </c>
      <c r="N23" s="10" t="s">
        <v>19</v>
      </c>
      <c r="O23" s="43" t="str">
        <f>_xlfn.DISPIMG("ID_D4136C99621F405BA46E2768B8613651",1)</f>
        <v>=DISPIMG("ID_D4136C99621F405BA46E2768B8613651",1)</v>
      </c>
      <c r="P23" s="10"/>
    </row>
    <row r="24" ht="45" customHeight="1" spans="1:16">
      <c r="A24" s="10">
        <v>21</v>
      </c>
      <c r="B24" s="10">
        <v>21065032</v>
      </c>
      <c r="C24" s="10" t="s">
        <v>40</v>
      </c>
      <c r="D24" s="11">
        <v>63.364</v>
      </c>
      <c r="E24" s="10">
        <v>24</v>
      </c>
      <c r="F24" s="10">
        <v>14.1</v>
      </c>
      <c r="G24" s="10">
        <v>13</v>
      </c>
      <c r="H24" s="10">
        <v>5.8</v>
      </c>
      <c r="I24" s="40">
        <v>26</v>
      </c>
      <c r="J24" s="11">
        <f t="shared" si="0"/>
        <v>83.264</v>
      </c>
      <c r="K24" s="10">
        <v>21</v>
      </c>
      <c r="L24" s="11">
        <v>3.56</v>
      </c>
      <c r="M24" s="10">
        <v>447</v>
      </c>
      <c r="N24" s="10" t="s">
        <v>19</v>
      </c>
      <c r="O24" s="43" t="str">
        <f>_xlfn.DISPIMG("ID_9065BF8F7B484BEDB36AB75F8152E2BF",1)</f>
        <v>=DISPIMG("ID_9065BF8F7B484BEDB36AB75F8152E2BF",1)</v>
      </c>
      <c r="P24" s="10"/>
    </row>
    <row r="25" ht="45" customHeight="1" spans="1:16">
      <c r="A25" s="10">
        <v>22</v>
      </c>
      <c r="B25" s="10">
        <v>21065004</v>
      </c>
      <c r="C25" s="10" t="s">
        <v>41</v>
      </c>
      <c r="D25" s="11">
        <v>64.54</v>
      </c>
      <c r="E25" s="10">
        <v>18</v>
      </c>
      <c r="F25" s="10">
        <v>13.3</v>
      </c>
      <c r="G25" s="10">
        <v>20</v>
      </c>
      <c r="H25" s="10">
        <v>5.4</v>
      </c>
      <c r="I25" s="40">
        <v>33</v>
      </c>
      <c r="J25" s="11">
        <f t="shared" si="0"/>
        <v>83.24</v>
      </c>
      <c r="K25" s="10">
        <v>22</v>
      </c>
      <c r="L25" s="11">
        <v>3.62</v>
      </c>
      <c r="M25" s="10">
        <v>461</v>
      </c>
      <c r="N25" s="10" t="s">
        <v>19</v>
      </c>
      <c r="O25" s="43" t="str">
        <f>_xlfn.DISPIMG("ID_4B76359580CE471B8594A23F037F9EF5",1)</f>
        <v>=DISPIMG("ID_4B76359580CE471B8594A23F037F9EF5",1)</v>
      </c>
      <c r="P25" s="10"/>
    </row>
    <row r="26" ht="45" customHeight="1" spans="1:16">
      <c r="A26" s="10">
        <v>23</v>
      </c>
      <c r="B26" s="10">
        <v>21065048</v>
      </c>
      <c r="C26" s="10" t="s">
        <v>42</v>
      </c>
      <c r="D26" s="11">
        <v>64.323</v>
      </c>
      <c r="E26" s="10">
        <v>22</v>
      </c>
      <c r="F26" s="10">
        <v>12.5</v>
      </c>
      <c r="G26" s="10">
        <v>39</v>
      </c>
      <c r="H26" s="10">
        <v>6</v>
      </c>
      <c r="I26" s="40">
        <v>22</v>
      </c>
      <c r="J26" s="11">
        <f t="shared" si="0"/>
        <v>82.823</v>
      </c>
      <c r="K26" s="10">
        <v>23</v>
      </c>
      <c r="L26" s="11">
        <v>3.38</v>
      </c>
      <c r="M26" s="10">
        <v>566</v>
      </c>
      <c r="N26" s="10" t="s">
        <v>19</v>
      </c>
      <c r="O26" s="43" t="str">
        <f>_xlfn.DISPIMG("ID_2A7E0B3AC95D411EB9715755B6920D7C",1)</f>
        <v>=DISPIMG("ID_2A7E0B3AC95D411EB9715755B6920D7C",1)</v>
      </c>
      <c r="P26" s="10"/>
    </row>
    <row r="27" ht="45" customHeight="1" spans="1:16">
      <c r="A27" s="10">
        <v>24</v>
      </c>
      <c r="B27" s="10">
        <v>21065008</v>
      </c>
      <c r="C27" s="10" t="s">
        <v>43</v>
      </c>
      <c r="D27" s="11">
        <v>62.545</v>
      </c>
      <c r="E27" s="10">
        <v>31</v>
      </c>
      <c r="F27" s="10">
        <v>13.5</v>
      </c>
      <c r="G27" s="10">
        <v>16</v>
      </c>
      <c r="H27" s="10">
        <v>6.2</v>
      </c>
      <c r="I27" s="40">
        <v>19</v>
      </c>
      <c r="J27" s="11">
        <f t="shared" si="0"/>
        <v>82.245</v>
      </c>
      <c r="K27" s="10">
        <v>24</v>
      </c>
      <c r="L27" s="11">
        <v>3.4</v>
      </c>
      <c r="M27" s="10">
        <v>549</v>
      </c>
      <c r="N27" s="10" t="s">
        <v>19</v>
      </c>
      <c r="O27" s="43" t="str">
        <f>_xlfn.DISPIMG("ID_FA8CD969DC624E58965C4D581A9EED0D",1)</f>
        <v>=DISPIMG("ID_FA8CD969DC624E58965C4D581A9EED0D",1)</v>
      </c>
      <c r="P27" s="10"/>
    </row>
    <row r="28" ht="45" customHeight="1" spans="1:16">
      <c r="A28" s="10">
        <v>25</v>
      </c>
      <c r="B28" s="10">
        <v>21065036</v>
      </c>
      <c r="C28" s="10" t="s">
        <v>44</v>
      </c>
      <c r="D28" s="11">
        <v>62.104</v>
      </c>
      <c r="E28" s="10">
        <v>38</v>
      </c>
      <c r="F28" s="10">
        <v>13.2</v>
      </c>
      <c r="G28" s="10">
        <v>28</v>
      </c>
      <c r="H28" s="10">
        <v>6.85</v>
      </c>
      <c r="I28" s="40">
        <v>9</v>
      </c>
      <c r="J28" s="11">
        <f t="shared" si="0"/>
        <v>82.154</v>
      </c>
      <c r="K28" s="10">
        <v>25</v>
      </c>
      <c r="L28" s="11">
        <v>2.96</v>
      </c>
      <c r="M28" s="10">
        <v>450</v>
      </c>
      <c r="N28" s="10" t="s">
        <v>19</v>
      </c>
      <c r="O28" s="10" t="str">
        <f>_xlfn.DISPIMG("ID_BD163F88E19542D1BD069F33E3688A3C",1)</f>
        <v>=DISPIMG("ID_BD163F88E19542D1BD069F33E3688A3C",1)</v>
      </c>
      <c r="P28" s="10"/>
    </row>
    <row r="29" ht="45" customHeight="1" spans="1:16">
      <c r="A29" s="10">
        <v>26</v>
      </c>
      <c r="B29" s="10">
        <v>21065013</v>
      </c>
      <c r="C29" s="10" t="s">
        <v>45</v>
      </c>
      <c r="D29" s="11">
        <v>64.4</v>
      </c>
      <c r="E29" s="10">
        <v>20</v>
      </c>
      <c r="F29" s="10">
        <v>12.4</v>
      </c>
      <c r="G29" s="10">
        <v>40</v>
      </c>
      <c r="H29" s="10">
        <v>5.25</v>
      </c>
      <c r="I29" s="40">
        <v>36</v>
      </c>
      <c r="J29" s="11">
        <f t="shared" si="0"/>
        <v>82.05</v>
      </c>
      <c r="K29" s="10">
        <v>26</v>
      </c>
      <c r="L29" s="11">
        <v>3.47</v>
      </c>
      <c r="M29" s="10">
        <v>431</v>
      </c>
      <c r="N29" s="10" t="s">
        <v>19</v>
      </c>
      <c r="O29" s="43" t="str">
        <f>_xlfn.DISPIMG("ID_AF9B5C8A0FBC40A3A9874FC7CDAE912A",1)</f>
        <v>=DISPIMG("ID_AF9B5C8A0FBC40A3A9874FC7CDAE912A",1)</v>
      </c>
      <c r="P29" s="10"/>
    </row>
    <row r="30" ht="45" customHeight="1" spans="1:16">
      <c r="A30" s="10">
        <v>27</v>
      </c>
      <c r="B30" s="10">
        <v>21065026</v>
      </c>
      <c r="C30" s="10" t="s">
        <v>46</v>
      </c>
      <c r="D30" s="11">
        <v>62.251</v>
      </c>
      <c r="E30" s="10">
        <v>35</v>
      </c>
      <c r="F30" s="10">
        <v>12.8</v>
      </c>
      <c r="G30" s="10">
        <v>35</v>
      </c>
      <c r="H30" s="10">
        <v>6.6</v>
      </c>
      <c r="I30" s="40">
        <v>13</v>
      </c>
      <c r="J30" s="11">
        <f t="shared" si="0"/>
        <v>81.651</v>
      </c>
      <c r="K30" s="10">
        <v>27</v>
      </c>
      <c r="L30" s="11">
        <v>3.34</v>
      </c>
      <c r="M30" s="10">
        <v>421</v>
      </c>
      <c r="N30" s="10" t="s">
        <v>19</v>
      </c>
      <c r="O30" s="43" t="str">
        <f>_xlfn.DISPIMG("ID_8F3001823D424B0EBCFE0034F3D0DB5C",1)</f>
        <v>=DISPIMG("ID_8F3001823D424B0EBCFE0034F3D0DB5C",1)</v>
      </c>
      <c r="P30" s="10"/>
    </row>
    <row r="31" ht="45" customHeight="1" spans="1:16">
      <c r="A31" s="10">
        <v>28</v>
      </c>
      <c r="B31" s="41">
        <v>21065009</v>
      </c>
      <c r="C31" s="41" t="s">
        <v>47</v>
      </c>
      <c r="D31" s="42">
        <v>64.365</v>
      </c>
      <c r="E31" s="10">
        <v>21</v>
      </c>
      <c r="F31" s="41">
        <v>12.1</v>
      </c>
      <c r="G31" s="41">
        <v>45</v>
      </c>
      <c r="H31" s="41">
        <v>5.15</v>
      </c>
      <c r="I31" s="40">
        <v>41</v>
      </c>
      <c r="J31" s="42">
        <f t="shared" si="0"/>
        <v>81.615</v>
      </c>
      <c r="K31" s="10">
        <v>28</v>
      </c>
      <c r="L31" s="11">
        <v>3.47</v>
      </c>
      <c r="M31" s="10">
        <v>539</v>
      </c>
      <c r="N31" s="41" t="s">
        <v>19</v>
      </c>
      <c r="O31" s="48" t="str">
        <f>_xlfn.DISPIMG("ID_581E2DC79284409F8DF9EECFFAEDE536",1)</f>
        <v>=DISPIMG("ID_581E2DC79284409F8DF9EECFFAEDE536",1)</v>
      </c>
      <c r="P31" s="41"/>
    </row>
    <row r="32" s="39" customFormat="1" ht="45" customHeight="1" spans="1:31">
      <c r="A32" s="10">
        <v>29</v>
      </c>
      <c r="B32" s="10">
        <v>21065043</v>
      </c>
      <c r="C32" s="10" t="s">
        <v>48</v>
      </c>
      <c r="D32" s="11">
        <v>63.035</v>
      </c>
      <c r="E32" s="10">
        <v>27</v>
      </c>
      <c r="F32" s="10">
        <v>13.3</v>
      </c>
      <c r="G32" s="10">
        <v>21</v>
      </c>
      <c r="H32" s="10">
        <v>5</v>
      </c>
      <c r="I32" s="40">
        <v>49</v>
      </c>
      <c r="J32" s="11">
        <f t="shared" si="0"/>
        <v>81.335</v>
      </c>
      <c r="K32" s="10">
        <v>29</v>
      </c>
      <c r="L32" s="11">
        <v>3.4</v>
      </c>
      <c r="M32" s="10">
        <v>434</v>
      </c>
      <c r="N32" s="10" t="s">
        <v>19</v>
      </c>
      <c r="O32" s="43" t="str">
        <f>_xlfn.DISPIMG("ID_E688F966C7214A8191949B25B7CB1A84",1)</f>
        <v>=DISPIMG("ID_E688F966C7214A8191949B25B7CB1A84",1)</v>
      </c>
      <c r="P32" s="10"/>
      <c r="Q32" s="8"/>
      <c r="R32" s="8"/>
      <c r="S32" s="8"/>
      <c r="T32" s="8"/>
      <c r="U32" s="8"/>
      <c r="V32" s="8"/>
      <c r="W32" s="8"/>
      <c r="X32" s="8"/>
      <c r="Y32" s="8"/>
      <c r="Z32" s="8"/>
      <c r="AA32" s="8"/>
      <c r="AB32" s="8"/>
      <c r="AC32" s="8"/>
      <c r="AD32" s="8"/>
      <c r="AE32" s="8"/>
    </row>
    <row r="33" s="39" customFormat="1" ht="45" customHeight="1" spans="1:31">
      <c r="A33" s="10">
        <v>30</v>
      </c>
      <c r="B33" s="10">
        <v>21065054</v>
      </c>
      <c r="C33" s="10" t="s">
        <v>49</v>
      </c>
      <c r="D33" s="11">
        <v>63.469</v>
      </c>
      <c r="E33" s="10">
        <v>23</v>
      </c>
      <c r="F33" s="10">
        <v>12.1</v>
      </c>
      <c r="G33" s="10">
        <v>46</v>
      </c>
      <c r="H33" s="10">
        <v>5.65</v>
      </c>
      <c r="I33" s="40">
        <v>29</v>
      </c>
      <c r="J33" s="11">
        <f t="shared" si="0"/>
        <v>81.219</v>
      </c>
      <c r="K33" s="10">
        <v>30</v>
      </c>
      <c r="L33" s="11">
        <v>3.63</v>
      </c>
      <c r="M33" s="10">
        <v>547</v>
      </c>
      <c r="N33" s="10" t="s">
        <v>19</v>
      </c>
      <c r="O33" s="43" t="str">
        <f>_xlfn.DISPIMG("ID_DD2F25489DDC4767BC3E576AAEEB7C7F",1)</f>
        <v>=DISPIMG("ID_DD2F25489DDC4767BC3E576AAEEB7C7F",1)</v>
      </c>
      <c r="P33" s="10"/>
      <c r="Q33" s="8"/>
      <c r="R33" s="8"/>
      <c r="S33" s="8"/>
      <c r="T33" s="8"/>
      <c r="U33" s="8"/>
      <c r="V33" s="8"/>
      <c r="W33" s="8"/>
      <c r="X33" s="8"/>
      <c r="Y33" s="8"/>
      <c r="Z33" s="8"/>
      <c r="AA33" s="8"/>
      <c r="AB33" s="8"/>
      <c r="AC33" s="8"/>
      <c r="AD33" s="8"/>
      <c r="AE33" s="8"/>
    </row>
    <row r="34" s="39" customFormat="1" ht="45" customHeight="1" spans="1:31">
      <c r="A34" s="10">
        <v>31</v>
      </c>
      <c r="B34" s="10">
        <v>21065030</v>
      </c>
      <c r="C34" s="10" t="s">
        <v>50</v>
      </c>
      <c r="D34" s="11">
        <v>61.607</v>
      </c>
      <c r="E34" s="10">
        <v>42</v>
      </c>
      <c r="F34" s="10">
        <v>13.3</v>
      </c>
      <c r="G34" s="10">
        <v>22</v>
      </c>
      <c r="H34" s="10">
        <v>6.15</v>
      </c>
      <c r="I34" s="40">
        <v>20</v>
      </c>
      <c r="J34" s="11">
        <f t="shared" si="0"/>
        <v>81.057</v>
      </c>
      <c r="K34" s="10">
        <v>31</v>
      </c>
      <c r="L34" s="11">
        <v>3.27</v>
      </c>
      <c r="M34" s="10">
        <v>459</v>
      </c>
      <c r="N34" s="10" t="s">
        <v>19</v>
      </c>
      <c r="O34" s="10" t="str">
        <f>_xlfn.DISPIMG("ID_2F5B3060457E415ABEF2E50DCC3A2082",1)</f>
        <v>=DISPIMG("ID_2F5B3060457E415ABEF2E50DCC3A2082",1)</v>
      </c>
      <c r="P34" s="10"/>
      <c r="Q34" s="8"/>
      <c r="R34" s="8"/>
      <c r="S34" s="8"/>
      <c r="T34" s="8"/>
      <c r="U34" s="8"/>
      <c r="V34" s="8"/>
      <c r="W34" s="8"/>
      <c r="X34" s="8"/>
      <c r="Y34" s="8"/>
      <c r="Z34" s="8"/>
      <c r="AA34" s="8"/>
      <c r="AB34" s="8"/>
      <c r="AC34" s="8"/>
      <c r="AD34" s="8"/>
      <c r="AE34" s="8"/>
    </row>
    <row r="35" s="39" customFormat="1" ht="45" customHeight="1" spans="1:31">
      <c r="A35" s="10">
        <v>32</v>
      </c>
      <c r="B35" s="10">
        <v>21065034</v>
      </c>
      <c r="C35" s="10" t="s">
        <v>51</v>
      </c>
      <c r="D35" s="11">
        <v>63.056</v>
      </c>
      <c r="E35" s="10">
        <v>26</v>
      </c>
      <c r="F35" s="10">
        <v>12.1</v>
      </c>
      <c r="G35" s="10">
        <v>47</v>
      </c>
      <c r="H35" s="10">
        <v>5.8</v>
      </c>
      <c r="I35" s="40">
        <v>27</v>
      </c>
      <c r="J35" s="11">
        <f t="shared" si="0"/>
        <v>80.956</v>
      </c>
      <c r="K35" s="10">
        <v>32</v>
      </c>
      <c r="L35" s="11">
        <v>3.64</v>
      </c>
      <c r="M35" s="10">
        <v>469</v>
      </c>
      <c r="N35" s="10" t="s">
        <v>19</v>
      </c>
      <c r="O35" s="43" t="str">
        <f>_xlfn.DISPIMG("ID_A88C256727624519A148A16A7AF4B1B2",1)</f>
        <v>=DISPIMG("ID_A88C256727624519A148A16A7AF4B1B2",1)</v>
      </c>
      <c r="P35" s="10"/>
      <c r="Q35" s="8"/>
      <c r="R35" s="8"/>
      <c r="S35" s="8"/>
      <c r="T35" s="8"/>
      <c r="U35" s="8"/>
      <c r="V35" s="8"/>
      <c r="W35" s="8"/>
      <c r="X35" s="8"/>
      <c r="Y35" s="8"/>
      <c r="Z35" s="8"/>
      <c r="AA35" s="8"/>
      <c r="AB35" s="8"/>
      <c r="AC35" s="8"/>
      <c r="AD35" s="8"/>
      <c r="AE35" s="8"/>
    </row>
    <row r="36" s="39" customFormat="1" ht="45" customHeight="1" spans="1:31">
      <c r="A36" s="10">
        <v>33</v>
      </c>
      <c r="B36" s="10">
        <v>21065047</v>
      </c>
      <c r="C36" s="10" t="s">
        <v>52</v>
      </c>
      <c r="D36" s="11">
        <v>62.069</v>
      </c>
      <c r="E36" s="10">
        <v>39</v>
      </c>
      <c r="F36" s="10">
        <v>13.4</v>
      </c>
      <c r="G36" s="10">
        <v>18</v>
      </c>
      <c r="H36" s="10">
        <v>5.4</v>
      </c>
      <c r="I36" s="40">
        <v>35</v>
      </c>
      <c r="J36" s="11">
        <f t="shared" si="0"/>
        <v>80.869</v>
      </c>
      <c r="K36" s="10">
        <v>33</v>
      </c>
      <c r="L36" s="11">
        <v>3.3</v>
      </c>
      <c r="M36" s="10">
        <v>444</v>
      </c>
      <c r="N36" s="10" t="s">
        <v>19</v>
      </c>
      <c r="O36" s="43" t="str">
        <f>_xlfn.DISPIMG("ID_4560D273ED41408D8C6812871B21CC10",1)</f>
        <v>=DISPIMG("ID_4560D273ED41408D8C6812871B21CC10",1)</v>
      </c>
      <c r="P36" s="10"/>
      <c r="Q36" s="8"/>
      <c r="R36" s="8"/>
      <c r="S36" s="8"/>
      <c r="T36" s="8"/>
      <c r="U36" s="8"/>
      <c r="V36" s="8"/>
      <c r="W36" s="8"/>
      <c r="X36" s="8"/>
      <c r="Y36" s="8"/>
      <c r="Z36" s="8"/>
      <c r="AA36" s="8"/>
      <c r="AB36" s="8"/>
      <c r="AC36" s="8"/>
      <c r="AD36" s="8"/>
      <c r="AE36" s="8"/>
    </row>
    <row r="37" s="39" customFormat="1" ht="45" customHeight="1" spans="1:31">
      <c r="A37" s="10">
        <v>34</v>
      </c>
      <c r="B37" s="10">
        <v>21065040</v>
      </c>
      <c r="C37" s="10" t="s">
        <v>53</v>
      </c>
      <c r="D37" s="11">
        <v>62.433</v>
      </c>
      <c r="E37" s="10">
        <v>32</v>
      </c>
      <c r="F37" s="10">
        <v>13.2</v>
      </c>
      <c r="G37" s="10">
        <v>27</v>
      </c>
      <c r="H37" s="10">
        <v>5</v>
      </c>
      <c r="I37" s="40">
        <v>51</v>
      </c>
      <c r="J37" s="11">
        <f t="shared" si="0"/>
        <v>80.633</v>
      </c>
      <c r="K37" s="10">
        <v>34</v>
      </c>
      <c r="L37" s="11">
        <v>3.06</v>
      </c>
      <c r="M37" s="10">
        <v>450</v>
      </c>
      <c r="N37" s="10" t="s">
        <v>19</v>
      </c>
      <c r="O37" s="43" t="str">
        <f>_xlfn.DISPIMG("ID_F3C969B4154A465383F771B0801BA6A7",1)</f>
        <v>=DISPIMG("ID_F3C969B4154A465383F771B0801BA6A7",1)</v>
      </c>
      <c r="P37" s="10"/>
      <c r="Q37" s="8"/>
      <c r="R37" s="8"/>
      <c r="S37" s="8"/>
      <c r="T37" s="8"/>
      <c r="U37" s="8"/>
      <c r="V37" s="8"/>
      <c r="W37" s="8"/>
      <c r="X37" s="8"/>
      <c r="Y37" s="8"/>
      <c r="Z37" s="8"/>
      <c r="AA37" s="8"/>
      <c r="AB37" s="8"/>
      <c r="AC37" s="8"/>
      <c r="AD37" s="8"/>
      <c r="AE37" s="8"/>
    </row>
    <row r="38" s="39" customFormat="1" ht="45" customHeight="1" spans="1:31">
      <c r="A38" s="10">
        <v>35</v>
      </c>
      <c r="B38" s="10">
        <v>21065050</v>
      </c>
      <c r="C38" s="10" t="s">
        <v>54</v>
      </c>
      <c r="D38" s="11">
        <v>62.265</v>
      </c>
      <c r="E38" s="10">
        <v>34</v>
      </c>
      <c r="F38" s="10">
        <v>12.2</v>
      </c>
      <c r="G38" s="10">
        <v>43</v>
      </c>
      <c r="H38" s="10">
        <v>6</v>
      </c>
      <c r="I38" s="40">
        <v>23</v>
      </c>
      <c r="J38" s="11">
        <f t="shared" si="0"/>
        <v>80.465</v>
      </c>
      <c r="K38" s="10">
        <v>35</v>
      </c>
      <c r="L38" s="11">
        <v>3.4</v>
      </c>
      <c r="M38" s="10">
        <v>433</v>
      </c>
      <c r="N38" s="10" t="s">
        <v>19</v>
      </c>
      <c r="O38" s="49" t="str">
        <f>_xlfn.DISPIMG("ID_A2C0BF78AC954FD8A5BE7432E7349543",1)</f>
        <v>=DISPIMG("ID_A2C0BF78AC954FD8A5BE7432E7349543",1)</v>
      </c>
      <c r="P38" s="10"/>
      <c r="Q38" s="8"/>
      <c r="R38" s="8"/>
      <c r="S38" s="8"/>
      <c r="T38" s="8"/>
      <c r="U38" s="8"/>
      <c r="V38" s="8"/>
      <c r="W38" s="8"/>
      <c r="X38" s="8"/>
      <c r="Y38" s="8"/>
      <c r="Z38" s="8"/>
      <c r="AA38" s="8"/>
      <c r="AB38" s="8"/>
      <c r="AC38" s="8"/>
      <c r="AD38" s="8"/>
      <c r="AE38" s="8"/>
    </row>
    <row r="39" s="39" customFormat="1" ht="45" customHeight="1" spans="1:31">
      <c r="A39" s="10">
        <v>36</v>
      </c>
      <c r="B39" s="10">
        <v>21065046</v>
      </c>
      <c r="C39" s="10" t="s">
        <v>55</v>
      </c>
      <c r="D39" s="11">
        <v>62.797</v>
      </c>
      <c r="E39" s="10">
        <v>28</v>
      </c>
      <c r="F39" s="10">
        <v>12</v>
      </c>
      <c r="G39" s="10">
        <v>54</v>
      </c>
      <c r="H39" s="10">
        <v>5.6</v>
      </c>
      <c r="I39" s="40">
        <v>30</v>
      </c>
      <c r="J39" s="11">
        <f t="shared" si="0"/>
        <v>80.397</v>
      </c>
      <c r="K39" s="10">
        <v>36</v>
      </c>
      <c r="L39" s="11">
        <v>3.38</v>
      </c>
      <c r="M39" s="10">
        <v>526</v>
      </c>
      <c r="N39" s="10" t="s">
        <v>19</v>
      </c>
      <c r="O39" s="43" t="str">
        <f>_xlfn.DISPIMG("ID_8961AF9268104A739CEAB72F37FF36F1",1)</f>
        <v>=DISPIMG("ID_8961AF9268104A739CEAB72F37FF36F1",1)</v>
      </c>
      <c r="P39" s="10"/>
      <c r="Q39" s="8"/>
      <c r="R39" s="8"/>
      <c r="S39" s="8"/>
      <c r="T39" s="8"/>
      <c r="U39" s="8"/>
      <c r="V39" s="8"/>
      <c r="W39" s="8"/>
      <c r="X39" s="8"/>
      <c r="Y39" s="8"/>
      <c r="Z39" s="8"/>
      <c r="AA39" s="8"/>
      <c r="AB39" s="8"/>
      <c r="AC39" s="8"/>
      <c r="AD39" s="8"/>
      <c r="AE39" s="8"/>
    </row>
    <row r="40" s="39" customFormat="1" ht="45" customHeight="1" spans="1:31">
      <c r="A40" s="10">
        <v>37</v>
      </c>
      <c r="B40" s="10">
        <v>21065044</v>
      </c>
      <c r="C40" s="10" t="s">
        <v>56</v>
      </c>
      <c r="D40" s="11">
        <v>62.048</v>
      </c>
      <c r="E40" s="10">
        <v>40</v>
      </c>
      <c r="F40" s="10">
        <v>12.4</v>
      </c>
      <c r="G40" s="10">
        <v>41</v>
      </c>
      <c r="H40" s="10">
        <v>5.6</v>
      </c>
      <c r="I40" s="40">
        <v>31</v>
      </c>
      <c r="J40" s="11">
        <f t="shared" si="0"/>
        <v>80.048</v>
      </c>
      <c r="K40" s="10">
        <v>37</v>
      </c>
      <c r="L40" s="11">
        <v>3.43</v>
      </c>
      <c r="M40" s="10">
        <v>548</v>
      </c>
      <c r="N40" s="10" t="s">
        <v>19</v>
      </c>
      <c r="O40" s="43" t="str">
        <f>_xlfn.DISPIMG("ID_C48B2003EFD447778DC30C4E7ED1AB6D",1)</f>
        <v>=DISPIMG("ID_C48B2003EFD447778DC30C4E7ED1AB6D",1)</v>
      </c>
      <c r="P40" s="10"/>
      <c r="Q40" s="8"/>
      <c r="R40" s="8"/>
      <c r="S40" s="8"/>
      <c r="T40" s="8"/>
      <c r="U40" s="8"/>
      <c r="V40" s="8"/>
      <c r="W40" s="8"/>
      <c r="X40" s="8"/>
      <c r="Y40" s="8"/>
      <c r="Z40" s="8"/>
      <c r="AA40" s="8"/>
      <c r="AB40" s="8"/>
      <c r="AC40" s="8"/>
      <c r="AD40" s="8"/>
      <c r="AE40" s="8"/>
    </row>
    <row r="41" s="39" customFormat="1" ht="45" customHeight="1" spans="1:31">
      <c r="A41" s="10">
        <v>38</v>
      </c>
      <c r="B41" s="10">
        <v>21065011</v>
      </c>
      <c r="C41" s="10" t="s">
        <v>57</v>
      </c>
      <c r="D41" s="11">
        <v>62.776</v>
      </c>
      <c r="E41" s="10">
        <v>29</v>
      </c>
      <c r="F41" s="10">
        <v>12.1</v>
      </c>
      <c r="G41" s="10">
        <v>48</v>
      </c>
      <c r="H41" s="10">
        <v>5</v>
      </c>
      <c r="I41" s="40">
        <v>50</v>
      </c>
      <c r="J41" s="11">
        <f t="shared" si="0"/>
        <v>79.876</v>
      </c>
      <c r="K41" s="10">
        <v>38</v>
      </c>
      <c r="L41" s="11">
        <v>3.04</v>
      </c>
      <c r="M41" s="10">
        <v>506</v>
      </c>
      <c r="N41" s="10" t="s">
        <v>19</v>
      </c>
      <c r="O41" s="49" t="str">
        <f>_xlfn.DISPIMG("ID_FEAA8BFE59134791BDE427C5B48AE88F",1)</f>
        <v>=DISPIMG("ID_FEAA8BFE59134791BDE427C5B48AE88F",1)</v>
      </c>
      <c r="P41" s="10"/>
      <c r="Q41" s="8"/>
      <c r="R41" s="8"/>
      <c r="S41" s="8"/>
      <c r="T41" s="8"/>
      <c r="U41" s="8"/>
      <c r="V41" s="8"/>
      <c r="W41" s="8"/>
      <c r="X41" s="8"/>
      <c r="Y41" s="8"/>
      <c r="Z41" s="8"/>
      <c r="AA41" s="8"/>
      <c r="AB41" s="8"/>
      <c r="AC41" s="8"/>
      <c r="AD41" s="8"/>
      <c r="AE41" s="8"/>
    </row>
    <row r="42" s="39" customFormat="1" ht="45" customHeight="1" spans="1:31">
      <c r="A42" s="10">
        <v>39</v>
      </c>
      <c r="B42" s="10">
        <v>21065018</v>
      </c>
      <c r="C42" s="10" t="s">
        <v>58</v>
      </c>
      <c r="D42" s="11">
        <v>62.559</v>
      </c>
      <c r="E42" s="10">
        <v>30</v>
      </c>
      <c r="F42" s="10">
        <v>12.1</v>
      </c>
      <c r="G42" s="10">
        <v>49</v>
      </c>
      <c r="H42" s="10">
        <v>5.2</v>
      </c>
      <c r="I42" s="40">
        <v>38</v>
      </c>
      <c r="J42" s="11">
        <f t="shared" si="0"/>
        <v>79.859</v>
      </c>
      <c r="K42" s="10">
        <v>39</v>
      </c>
      <c r="L42" s="11">
        <v>3.46</v>
      </c>
      <c r="M42" s="10">
        <v>572</v>
      </c>
      <c r="N42" s="10" t="s">
        <v>19</v>
      </c>
      <c r="O42" s="10" t="str">
        <f>_xlfn.DISPIMG("ID_C7091B09A001421FAF9236CFEDF4B013",1)</f>
        <v>=DISPIMG("ID_C7091B09A001421FAF9236CFEDF4B013",1)</v>
      </c>
      <c r="P42" s="10"/>
      <c r="Q42" s="8"/>
      <c r="R42" s="8"/>
      <c r="S42" s="8"/>
      <c r="T42" s="8"/>
      <c r="U42" s="8"/>
      <c r="V42" s="8"/>
      <c r="W42" s="8"/>
      <c r="X42" s="8"/>
      <c r="Y42" s="8"/>
      <c r="Z42" s="8"/>
      <c r="AA42" s="8"/>
      <c r="AB42" s="8"/>
      <c r="AC42" s="8"/>
      <c r="AD42" s="8"/>
      <c r="AE42" s="8"/>
    </row>
    <row r="43" s="39" customFormat="1" ht="45" customHeight="1" spans="1:31">
      <c r="A43" s="10">
        <v>40</v>
      </c>
      <c r="B43" s="10">
        <v>21015089</v>
      </c>
      <c r="C43" s="10" t="s">
        <v>59</v>
      </c>
      <c r="D43" s="11">
        <v>62.216</v>
      </c>
      <c r="E43" s="10">
        <v>36</v>
      </c>
      <c r="F43" s="10">
        <v>12.1</v>
      </c>
      <c r="G43" s="10">
        <v>50</v>
      </c>
      <c r="H43" s="10">
        <v>5.45</v>
      </c>
      <c r="I43" s="40">
        <v>32</v>
      </c>
      <c r="J43" s="11">
        <f t="shared" si="0"/>
        <v>79.766</v>
      </c>
      <c r="K43" s="10">
        <v>40</v>
      </c>
      <c r="L43" s="11">
        <v>3.46</v>
      </c>
      <c r="M43" s="10">
        <v>409</v>
      </c>
      <c r="N43" s="10" t="s">
        <v>19</v>
      </c>
      <c r="O43" s="43" t="str">
        <f>_xlfn.DISPIMG("ID_0547F0D839CE4909BADCE835F9A199B9",1)</f>
        <v>=DISPIMG("ID_0547F0D839CE4909BADCE835F9A199B9",1)</v>
      </c>
      <c r="P43" s="10"/>
      <c r="Q43" s="8"/>
      <c r="R43" s="8"/>
      <c r="S43" s="8"/>
      <c r="T43" s="8"/>
      <c r="U43" s="8"/>
      <c r="V43" s="8"/>
      <c r="W43" s="8"/>
      <c r="X43" s="8"/>
      <c r="Y43" s="8"/>
      <c r="Z43" s="8"/>
      <c r="AA43" s="8"/>
      <c r="AB43" s="8"/>
      <c r="AC43" s="8"/>
      <c r="AD43" s="8"/>
      <c r="AE43" s="8"/>
    </row>
    <row r="44" s="39" customFormat="1" ht="45" customHeight="1" spans="1:31">
      <c r="A44" s="10">
        <v>41</v>
      </c>
      <c r="B44" s="10">
        <v>21065006</v>
      </c>
      <c r="C44" s="10" t="s">
        <v>60</v>
      </c>
      <c r="D44" s="11">
        <v>59.829</v>
      </c>
      <c r="E44" s="10">
        <v>49</v>
      </c>
      <c r="F44" s="10">
        <v>14.7</v>
      </c>
      <c r="G44" s="10">
        <v>11</v>
      </c>
      <c r="H44" s="10">
        <v>5.2</v>
      </c>
      <c r="I44" s="40">
        <v>40</v>
      </c>
      <c r="J44" s="11">
        <f t="shared" si="0"/>
        <v>79.729</v>
      </c>
      <c r="K44" s="10">
        <v>41</v>
      </c>
      <c r="L44" s="11">
        <v>3.04</v>
      </c>
      <c r="M44" s="10">
        <v>464</v>
      </c>
      <c r="N44" s="10" t="s">
        <v>19</v>
      </c>
      <c r="O44" s="43" t="str">
        <f>_xlfn.DISPIMG("ID_B9C1CE0746C64EBFA4625E17AC3F9E25",1)</f>
        <v>=DISPIMG("ID_B9C1CE0746C64EBFA4625E17AC3F9E25",1)</v>
      </c>
      <c r="P44" s="10"/>
      <c r="Q44" s="8"/>
      <c r="R44" s="8"/>
      <c r="S44" s="8"/>
      <c r="T44" s="8"/>
      <c r="U44" s="8"/>
      <c r="V44" s="8"/>
      <c r="W44" s="8"/>
      <c r="X44" s="8"/>
      <c r="Y44" s="8"/>
      <c r="Z44" s="8"/>
      <c r="AA44" s="8"/>
      <c r="AB44" s="8"/>
      <c r="AC44" s="8"/>
      <c r="AD44" s="8"/>
      <c r="AE44" s="8"/>
    </row>
    <row r="45" s="39" customFormat="1" ht="45" customHeight="1" spans="1:31">
      <c r="A45" s="10">
        <v>42</v>
      </c>
      <c r="B45" s="10">
        <v>21065020</v>
      </c>
      <c r="C45" s="10" t="s">
        <v>61</v>
      </c>
      <c r="D45" s="11">
        <v>62.272</v>
      </c>
      <c r="E45" s="10">
        <v>33</v>
      </c>
      <c r="F45" s="10">
        <v>12</v>
      </c>
      <c r="G45" s="10">
        <v>55</v>
      </c>
      <c r="H45" s="10">
        <v>5.4</v>
      </c>
      <c r="I45" s="40">
        <v>34</v>
      </c>
      <c r="J45" s="11">
        <f t="shared" si="0"/>
        <v>79.672</v>
      </c>
      <c r="K45" s="10">
        <v>42</v>
      </c>
      <c r="L45" s="11">
        <v>3.51</v>
      </c>
      <c r="M45" s="10">
        <v>470</v>
      </c>
      <c r="N45" s="10" t="s">
        <v>19</v>
      </c>
      <c r="O45" s="43" t="str">
        <f>_xlfn.DISPIMG("ID_76BC1BEACCA341CDB6E7227FFFDFB36D",1)</f>
        <v>=DISPIMG("ID_76BC1BEACCA341CDB6E7227FFFDFB36D",1)</v>
      </c>
      <c r="P45" s="10"/>
      <c r="Q45" s="8"/>
      <c r="R45" s="8"/>
      <c r="S45" s="8"/>
      <c r="T45" s="8"/>
      <c r="U45" s="8"/>
      <c r="V45" s="8"/>
      <c r="W45" s="8"/>
      <c r="X45" s="8"/>
      <c r="Y45" s="8"/>
      <c r="Z45" s="8"/>
      <c r="AA45" s="8"/>
      <c r="AB45" s="8"/>
      <c r="AC45" s="8"/>
      <c r="AD45" s="8"/>
      <c r="AE45" s="8"/>
    </row>
    <row r="46" s="39" customFormat="1" ht="45" customHeight="1" spans="1:31">
      <c r="A46" s="10">
        <v>43</v>
      </c>
      <c r="B46" s="10">
        <v>21065002</v>
      </c>
      <c r="C46" s="10" t="s">
        <v>62</v>
      </c>
      <c r="D46" s="11">
        <v>60.445</v>
      </c>
      <c r="E46" s="10">
        <v>48</v>
      </c>
      <c r="F46" s="10">
        <v>13.3</v>
      </c>
      <c r="G46" s="10">
        <v>23</v>
      </c>
      <c r="H46" s="10">
        <v>5.7</v>
      </c>
      <c r="I46" s="40">
        <v>28</v>
      </c>
      <c r="J46" s="11">
        <f t="shared" si="0"/>
        <v>79.445</v>
      </c>
      <c r="K46" s="10">
        <v>43</v>
      </c>
      <c r="L46" s="11">
        <v>3.18</v>
      </c>
      <c r="M46" s="10">
        <v>411</v>
      </c>
      <c r="N46" s="10" t="s">
        <v>19</v>
      </c>
      <c r="O46" s="43" t="str">
        <f>_xlfn.DISPIMG("ID_7327D938A07F4692847F0D94E3ADA966",1)</f>
        <v>=DISPIMG("ID_7327D938A07F4692847F0D94E3ADA966",1)</v>
      </c>
      <c r="P46" s="10"/>
      <c r="Q46" s="8"/>
      <c r="R46" s="8"/>
      <c r="S46" s="8"/>
      <c r="T46" s="8"/>
      <c r="U46" s="8"/>
      <c r="V46" s="8"/>
      <c r="W46" s="8"/>
      <c r="X46" s="8"/>
      <c r="Y46" s="8"/>
      <c r="Z46" s="8"/>
      <c r="AA46" s="8"/>
      <c r="AB46" s="8"/>
      <c r="AC46" s="8"/>
      <c r="AD46" s="8"/>
      <c r="AE46" s="8"/>
    </row>
    <row r="47" s="39" customFormat="1" ht="45" customHeight="1" spans="1:31">
      <c r="A47" s="10">
        <v>44</v>
      </c>
      <c r="B47" s="10">
        <v>21065015</v>
      </c>
      <c r="C47" s="10" t="s">
        <v>63</v>
      </c>
      <c r="D47" s="11">
        <v>62.202</v>
      </c>
      <c r="E47" s="10">
        <v>37</v>
      </c>
      <c r="F47" s="10">
        <v>12</v>
      </c>
      <c r="G47" s="10">
        <v>56</v>
      </c>
      <c r="H47" s="10">
        <v>5</v>
      </c>
      <c r="I47" s="40">
        <v>52</v>
      </c>
      <c r="J47" s="11">
        <f t="shared" si="0"/>
        <v>79.202</v>
      </c>
      <c r="K47" s="10">
        <v>44</v>
      </c>
      <c r="L47" s="11">
        <v>3.54</v>
      </c>
      <c r="M47" s="10">
        <v>441</v>
      </c>
      <c r="N47" s="10" t="s">
        <v>19</v>
      </c>
      <c r="O47" s="43" t="str">
        <f>_xlfn.DISPIMG("ID_B954DBE608744B57A1B0E455894F2565",1)</f>
        <v>=DISPIMG("ID_B954DBE608744B57A1B0E455894F2565",1)</v>
      </c>
      <c r="P47" s="10"/>
      <c r="Q47" s="8"/>
      <c r="R47" s="8"/>
      <c r="S47" s="8"/>
      <c r="T47" s="8"/>
      <c r="U47" s="8"/>
      <c r="V47" s="8"/>
      <c r="W47" s="8"/>
      <c r="X47" s="8"/>
      <c r="Y47" s="8"/>
      <c r="Z47" s="8"/>
      <c r="AA47" s="8"/>
      <c r="AB47" s="8"/>
      <c r="AC47" s="8"/>
      <c r="AD47" s="8"/>
      <c r="AE47" s="8"/>
    </row>
    <row r="48" s="39" customFormat="1" ht="45" customHeight="1" spans="1:31">
      <c r="A48" s="10">
        <v>45</v>
      </c>
      <c r="B48" s="10">
        <v>21065037</v>
      </c>
      <c r="C48" s="10" t="s">
        <v>64</v>
      </c>
      <c r="D48" s="11">
        <v>61.663</v>
      </c>
      <c r="E48" s="10">
        <v>41</v>
      </c>
      <c r="F48" s="10">
        <v>12</v>
      </c>
      <c r="G48" s="10">
        <v>57</v>
      </c>
      <c r="H48" s="10">
        <v>5.25</v>
      </c>
      <c r="I48" s="40">
        <v>37</v>
      </c>
      <c r="J48" s="11">
        <f t="shared" si="0"/>
        <v>78.913</v>
      </c>
      <c r="K48" s="10">
        <v>45</v>
      </c>
      <c r="L48" s="11">
        <v>3.39</v>
      </c>
      <c r="M48" s="10">
        <v>450</v>
      </c>
      <c r="N48" s="10" t="s">
        <v>19</v>
      </c>
      <c r="O48" s="43" t="str">
        <f>_xlfn.DISPIMG("ID_1A2993348183484292BAD36AB5E57F63",1)</f>
        <v>=DISPIMG("ID_1A2993348183484292BAD36AB5E57F63",1)</v>
      </c>
      <c r="P48" s="10"/>
      <c r="Q48" s="8"/>
      <c r="R48" s="8"/>
      <c r="S48" s="8"/>
      <c r="T48" s="8"/>
      <c r="U48" s="8"/>
      <c r="V48" s="8"/>
      <c r="W48" s="8"/>
      <c r="X48" s="8"/>
      <c r="Y48" s="8"/>
      <c r="Z48" s="8"/>
      <c r="AA48" s="8"/>
      <c r="AB48" s="8"/>
      <c r="AC48" s="8"/>
      <c r="AD48" s="8"/>
      <c r="AE48" s="8"/>
    </row>
    <row r="49" s="39" customFormat="1" ht="45" customHeight="1" spans="1:31">
      <c r="A49" s="10">
        <v>46</v>
      </c>
      <c r="B49" s="10">
        <v>21065060</v>
      </c>
      <c r="C49" s="10" t="s">
        <v>65</v>
      </c>
      <c r="D49" s="11">
        <v>61.586</v>
      </c>
      <c r="E49" s="10">
        <v>43</v>
      </c>
      <c r="F49" s="10">
        <v>12.1</v>
      </c>
      <c r="G49" s="10">
        <v>51</v>
      </c>
      <c r="H49" s="10">
        <v>5.2</v>
      </c>
      <c r="I49" s="40">
        <v>39</v>
      </c>
      <c r="J49" s="11">
        <f t="shared" si="0"/>
        <v>78.886</v>
      </c>
      <c r="K49" s="10">
        <v>46</v>
      </c>
      <c r="L49" s="11">
        <v>3.35</v>
      </c>
      <c r="M49" s="10">
        <v>461</v>
      </c>
      <c r="N49" s="10" t="s">
        <v>19</v>
      </c>
      <c r="O49" s="43" t="str">
        <f>_xlfn.DISPIMG("ID_E537F5E8E92E4F8593FDFDC1202D4CA7",1)</f>
        <v>=DISPIMG("ID_E537F5E8E92E4F8593FDFDC1202D4CA7",1)</v>
      </c>
      <c r="P49" s="10"/>
      <c r="Q49" s="8"/>
      <c r="R49" s="8"/>
      <c r="S49" s="8"/>
      <c r="T49" s="8"/>
      <c r="U49" s="8"/>
      <c r="V49" s="8"/>
      <c r="W49" s="8"/>
      <c r="X49" s="8"/>
      <c r="Y49" s="8"/>
      <c r="Z49" s="8"/>
      <c r="AA49" s="8"/>
      <c r="AB49" s="8"/>
      <c r="AC49" s="8"/>
      <c r="AD49" s="8"/>
      <c r="AE49" s="8"/>
    </row>
    <row r="50" s="39" customFormat="1" ht="45" customHeight="1" spans="1:31">
      <c r="A50" s="10">
        <v>47</v>
      </c>
      <c r="B50" s="10">
        <v>21065007</v>
      </c>
      <c r="C50" s="10" t="s">
        <v>66</v>
      </c>
      <c r="D50" s="11">
        <v>60.452</v>
      </c>
      <c r="E50" s="10">
        <v>47</v>
      </c>
      <c r="F50" s="10">
        <v>12.6</v>
      </c>
      <c r="G50" s="10">
        <v>38</v>
      </c>
      <c r="H50" s="10">
        <v>5.1</v>
      </c>
      <c r="I50" s="40">
        <v>47</v>
      </c>
      <c r="J50" s="11">
        <f t="shared" si="0"/>
        <v>78.152</v>
      </c>
      <c r="K50" s="10">
        <v>47</v>
      </c>
      <c r="L50" s="11">
        <v>3.11</v>
      </c>
      <c r="M50" s="10">
        <v>439</v>
      </c>
      <c r="N50" s="10" t="s">
        <v>19</v>
      </c>
      <c r="O50" s="43" t="str">
        <f>_xlfn.DISPIMG("ID_16F578DC6F5F40619FBF9C3EB19CF09F",1)</f>
        <v>=DISPIMG("ID_16F578DC6F5F40619FBF9C3EB19CF09F",1)</v>
      </c>
      <c r="P50" s="10"/>
      <c r="Q50" s="8"/>
      <c r="R50" s="8"/>
      <c r="S50" s="8"/>
      <c r="T50" s="8"/>
      <c r="U50" s="8"/>
      <c r="V50" s="8"/>
      <c r="W50" s="8"/>
      <c r="X50" s="8"/>
      <c r="Y50" s="8"/>
      <c r="Z50" s="8"/>
      <c r="AA50" s="8"/>
      <c r="AB50" s="8"/>
      <c r="AC50" s="8"/>
      <c r="AD50" s="8"/>
      <c r="AE50" s="8"/>
    </row>
    <row r="51" s="39" customFormat="1" ht="45" customHeight="1" spans="1:31">
      <c r="A51" s="10">
        <v>48</v>
      </c>
      <c r="B51" s="10">
        <v>21065012</v>
      </c>
      <c r="C51" s="10" t="s">
        <v>67</v>
      </c>
      <c r="D51" s="11">
        <v>60.676</v>
      </c>
      <c r="E51" s="10">
        <v>45</v>
      </c>
      <c r="F51" s="10">
        <v>12.3</v>
      </c>
      <c r="G51" s="10">
        <v>42</v>
      </c>
      <c r="H51" s="10">
        <v>5.15</v>
      </c>
      <c r="I51" s="40">
        <v>42</v>
      </c>
      <c r="J51" s="11">
        <f t="shared" si="0"/>
        <v>78.126</v>
      </c>
      <c r="K51" s="10">
        <v>48</v>
      </c>
      <c r="L51" s="11">
        <v>3</v>
      </c>
      <c r="M51" s="10">
        <v>460</v>
      </c>
      <c r="N51" s="10" t="s">
        <v>19</v>
      </c>
      <c r="O51" s="43" t="str">
        <f>_xlfn.DISPIMG("ID_67A6E6DCA7054601929CEF35A4705CC3",1)</f>
        <v>=DISPIMG("ID_67A6E6DCA7054601929CEF35A4705CC3",1)</v>
      </c>
      <c r="P51" s="10"/>
      <c r="Q51" s="8"/>
      <c r="R51" s="8"/>
      <c r="S51" s="8"/>
      <c r="T51" s="8"/>
      <c r="U51" s="8"/>
      <c r="V51" s="8"/>
      <c r="W51" s="8"/>
      <c r="X51" s="8"/>
      <c r="Y51" s="8"/>
      <c r="Z51" s="8"/>
      <c r="AA51" s="8"/>
      <c r="AB51" s="8"/>
      <c r="AC51" s="8"/>
      <c r="AD51" s="8"/>
      <c r="AE51" s="8"/>
    </row>
    <row r="52" s="39" customFormat="1" ht="45" customHeight="1" spans="1:31">
      <c r="A52" s="10">
        <v>49</v>
      </c>
      <c r="B52" s="10">
        <v>21065052</v>
      </c>
      <c r="C52" s="10" t="s">
        <v>68</v>
      </c>
      <c r="D52" s="11">
        <v>60.459</v>
      </c>
      <c r="E52" s="10">
        <v>46</v>
      </c>
      <c r="F52" s="10">
        <v>12</v>
      </c>
      <c r="G52" s="10">
        <v>58</v>
      </c>
      <c r="H52" s="10">
        <v>5.15</v>
      </c>
      <c r="I52" s="40">
        <v>43</v>
      </c>
      <c r="J52" s="11">
        <f t="shared" si="0"/>
        <v>77.609</v>
      </c>
      <c r="K52" s="10">
        <v>49</v>
      </c>
      <c r="L52" s="11">
        <v>3.12</v>
      </c>
      <c r="M52" s="10">
        <v>508</v>
      </c>
      <c r="N52" s="10" t="s">
        <v>19</v>
      </c>
      <c r="O52" s="43"/>
      <c r="P52" s="10"/>
      <c r="Q52" s="8"/>
      <c r="R52" s="8"/>
      <c r="S52" s="8"/>
      <c r="T52" s="8"/>
      <c r="U52" s="8"/>
      <c r="V52" s="8"/>
      <c r="W52" s="8"/>
      <c r="X52" s="8"/>
      <c r="Y52" s="8"/>
      <c r="Z52" s="8"/>
      <c r="AA52" s="8"/>
      <c r="AB52" s="8"/>
      <c r="AC52" s="8"/>
      <c r="AD52" s="8"/>
      <c r="AE52" s="8"/>
    </row>
    <row r="53" s="39" customFormat="1" ht="45" customHeight="1" spans="1:31">
      <c r="A53" s="10">
        <v>50</v>
      </c>
      <c r="B53" s="10">
        <v>21065033</v>
      </c>
      <c r="C53" s="10" t="s">
        <v>69</v>
      </c>
      <c r="D53" s="11">
        <v>59.402</v>
      </c>
      <c r="E53" s="10">
        <v>50</v>
      </c>
      <c r="F53" s="10">
        <v>12.1</v>
      </c>
      <c r="G53" s="10">
        <v>52</v>
      </c>
      <c r="H53" s="10">
        <v>5.95</v>
      </c>
      <c r="I53" s="40">
        <v>24</v>
      </c>
      <c r="J53" s="11">
        <f t="shared" si="0"/>
        <v>77.452</v>
      </c>
      <c r="K53" s="10">
        <v>50</v>
      </c>
      <c r="L53" s="11">
        <v>3.12</v>
      </c>
      <c r="M53" s="10">
        <v>395</v>
      </c>
      <c r="N53" s="10" t="s">
        <v>19</v>
      </c>
      <c r="O53" s="43" t="str">
        <f>_xlfn.DISPIMG("ID_470F852DB6D44E569CB919E5939FCBAD",1)</f>
        <v>=DISPIMG("ID_470F852DB6D44E569CB919E5939FCBAD",1)</v>
      </c>
      <c r="P53" s="10"/>
      <c r="Q53" s="8"/>
      <c r="R53" s="8"/>
      <c r="S53" s="8"/>
      <c r="T53" s="8"/>
      <c r="U53" s="8"/>
      <c r="V53" s="8"/>
      <c r="W53" s="8"/>
      <c r="X53" s="8"/>
      <c r="Y53" s="8"/>
      <c r="Z53" s="8"/>
      <c r="AA53" s="8"/>
      <c r="AB53" s="8"/>
      <c r="AC53" s="8"/>
      <c r="AD53" s="8"/>
      <c r="AE53" s="8"/>
    </row>
    <row r="54" s="39" customFormat="1" ht="45" customHeight="1" spans="1:31">
      <c r="A54" s="10">
        <v>51</v>
      </c>
      <c r="B54" s="10">
        <v>21065001</v>
      </c>
      <c r="C54" s="10" t="s">
        <v>70</v>
      </c>
      <c r="D54" s="11">
        <v>58.191</v>
      </c>
      <c r="E54" s="10">
        <v>51</v>
      </c>
      <c r="F54" s="10">
        <v>13.2</v>
      </c>
      <c r="G54" s="10">
        <v>29</v>
      </c>
      <c r="H54" s="10">
        <v>5</v>
      </c>
      <c r="I54" s="40">
        <v>53</v>
      </c>
      <c r="J54" s="11">
        <f t="shared" si="0"/>
        <v>76.391</v>
      </c>
      <c r="K54" s="10">
        <v>51</v>
      </c>
      <c r="L54" s="11">
        <v>2.92</v>
      </c>
      <c r="M54" s="10">
        <v>437</v>
      </c>
      <c r="N54" s="10" t="s">
        <v>19</v>
      </c>
      <c r="O54" s="10" t="str">
        <f>_xlfn.DISPIMG("ID_CE89D998DB4B465DB7CF44AB4B7D02A5",1)</f>
        <v>=DISPIMG("ID_CE89D998DB4B465DB7CF44AB4B7D02A5",1)</v>
      </c>
      <c r="P54" s="10"/>
      <c r="Q54" s="8"/>
      <c r="R54" s="8"/>
      <c r="S54" s="8"/>
      <c r="T54" s="8"/>
      <c r="U54" s="8"/>
      <c r="V54" s="8"/>
      <c r="W54" s="8"/>
      <c r="X54" s="8"/>
      <c r="Y54" s="8"/>
      <c r="Z54" s="8"/>
      <c r="AA54" s="8"/>
      <c r="AB54" s="8"/>
      <c r="AC54" s="8"/>
      <c r="AD54" s="8"/>
      <c r="AE54" s="8"/>
    </row>
    <row r="55" s="39" customFormat="1" ht="45" customHeight="1" spans="1:31">
      <c r="A55" s="10">
        <v>52</v>
      </c>
      <c r="B55" s="10">
        <v>21065028</v>
      </c>
      <c r="C55" s="10" t="s">
        <v>71</v>
      </c>
      <c r="D55" s="11">
        <v>57.981</v>
      </c>
      <c r="E55" s="10">
        <v>53</v>
      </c>
      <c r="F55" s="10">
        <v>13</v>
      </c>
      <c r="G55" s="10">
        <v>34</v>
      </c>
      <c r="H55" s="10">
        <v>5.15</v>
      </c>
      <c r="I55" s="40">
        <v>45</v>
      </c>
      <c r="J55" s="11">
        <f t="shared" si="0"/>
        <v>76.131</v>
      </c>
      <c r="K55" s="10">
        <v>52</v>
      </c>
      <c r="L55" s="11">
        <v>2.91</v>
      </c>
      <c r="M55" s="10">
        <v>462</v>
      </c>
      <c r="N55" s="10" t="s">
        <v>19</v>
      </c>
      <c r="O55" s="43" t="str">
        <f>_xlfn.DISPIMG("ID_E0513125E4EB467A8770DD0A83B815CC",1)</f>
        <v>=DISPIMG("ID_E0513125E4EB467A8770DD0A83B815CC",1)</v>
      </c>
      <c r="P55" s="10"/>
      <c r="Q55" s="8"/>
      <c r="R55" s="8"/>
      <c r="S55" s="8"/>
      <c r="T55" s="8"/>
      <c r="U55" s="8"/>
      <c r="V55" s="8"/>
      <c r="W55" s="8"/>
      <c r="X55" s="8"/>
      <c r="Y55" s="8"/>
      <c r="Z55" s="8"/>
      <c r="AA55" s="8"/>
      <c r="AB55" s="8"/>
      <c r="AC55" s="8"/>
      <c r="AD55" s="8"/>
      <c r="AE55" s="8"/>
    </row>
    <row r="56" s="39" customFormat="1" ht="45" customHeight="1" spans="1:31">
      <c r="A56" s="10">
        <v>53</v>
      </c>
      <c r="B56" s="10">
        <v>21065014</v>
      </c>
      <c r="C56" s="10" t="s">
        <v>72</v>
      </c>
      <c r="D56" s="11">
        <v>57.757</v>
      </c>
      <c r="E56" s="10">
        <v>54</v>
      </c>
      <c r="F56" s="10">
        <v>13.2</v>
      </c>
      <c r="G56" s="10">
        <v>30</v>
      </c>
      <c r="H56" s="10">
        <v>5</v>
      </c>
      <c r="I56" s="40">
        <v>54</v>
      </c>
      <c r="J56" s="11">
        <f t="shared" si="0"/>
        <v>75.957</v>
      </c>
      <c r="K56" s="10">
        <v>53</v>
      </c>
      <c r="L56" s="11">
        <v>2.72</v>
      </c>
      <c r="M56" s="10">
        <v>409</v>
      </c>
      <c r="N56" s="10" t="s">
        <v>19</v>
      </c>
      <c r="O56" s="43" t="str">
        <f>_xlfn.DISPIMG("ID_7401600510AC4CC7803672FDD4241983",1)</f>
        <v>=DISPIMG("ID_7401600510AC4CC7803672FDD4241983",1)</v>
      </c>
      <c r="P56" s="10"/>
      <c r="Q56" s="8"/>
      <c r="R56" s="8"/>
      <c r="S56" s="8"/>
      <c r="T56" s="8"/>
      <c r="U56" s="8"/>
      <c r="V56" s="8"/>
      <c r="W56" s="8"/>
      <c r="X56" s="8"/>
      <c r="Y56" s="8"/>
      <c r="Z56" s="8"/>
      <c r="AA56" s="8"/>
      <c r="AB56" s="8"/>
      <c r="AC56" s="8"/>
      <c r="AD56" s="8"/>
      <c r="AE56" s="8"/>
    </row>
    <row r="57" s="39" customFormat="1" ht="45" customHeight="1" spans="1:31">
      <c r="A57" s="10">
        <v>54</v>
      </c>
      <c r="B57" s="10">
        <v>21065016</v>
      </c>
      <c r="C57" s="10" t="s">
        <v>73</v>
      </c>
      <c r="D57" s="11">
        <v>58.065</v>
      </c>
      <c r="E57" s="10">
        <v>52</v>
      </c>
      <c r="F57" s="10">
        <v>12.2</v>
      </c>
      <c r="G57" s="10">
        <v>44</v>
      </c>
      <c r="H57" s="10">
        <v>5.15</v>
      </c>
      <c r="I57" s="40">
        <v>44</v>
      </c>
      <c r="J57" s="11">
        <f t="shared" si="0"/>
        <v>75.415</v>
      </c>
      <c r="K57" s="10">
        <v>54</v>
      </c>
      <c r="L57" s="11">
        <v>2.76</v>
      </c>
      <c r="M57" s="10">
        <v>453</v>
      </c>
      <c r="N57" s="10" t="s">
        <v>19</v>
      </c>
      <c r="O57" s="10" t="str">
        <f>_xlfn.DISPIMG("ID_F59366714A8742AEBE90B4EB78C9069A",1)</f>
        <v>=DISPIMG("ID_F59366714A8742AEBE90B4EB78C9069A",1)</v>
      </c>
      <c r="P57" s="10"/>
      <c r="Q57" s="8"/>
      <c r="R57" s="8"/>
      <c r="S57" s="8"/>
      <c r="T57" s="8"/>
      <c r="U57" s="8"/>
      <c r="V57" s="8"/>
      <c r="W57" s="8"/>
      <c r="X57" s="8"/>
      <c r="Y57" s="8"/>
      <c r="Z57" s="8"/>
      <c r="AA57" s="8"/>
      <c r="AB57" s="8"/>
      <c r="AC57" s="8"/>
      <c r="AD57" s="8"/>
      <c r="AE57" s="8"/>
    </row>
    <row r="58" s="39" customFormat="1" ht="45" customHeight="1" spans="1:31">
      <c r="A58" s="10">
        <v>55</v>
      </c>
      <c r="B58" s="10">
        <v>21065049</v>
      </c>
      <c r="C58" s="10" t="s">
        <v>74</v>
      </c>
      <c r="D58" s="11">
        <v>57.008</v>
      </c>
      <c r="E58" s="10">
        <v>56</v>
      </c>
      <c r="F58" s="10">
        <v>13.2</v>
      </c>
      <c r="G58" s="10">
        <v>31</v>
      </c>
      <c r="H58" s="10">
        <v>5</v>
      </c>
      <c r="I58" s="40">
        <v>56</v>
      </c>
      <c r="J58" s="11">
        <f t="shared" si="0"/>
        <v>75.208</v>
      </c>
      <c r="K58" s="10">
        <v>55</v>
      </c>
      <c r="L58" s="11">
        <v>2.75</v>
      </c>
      <c r="M58" s="10">
        <v>458</v>
      </c>
      <c r="N58" s="10" t="s">
        <v>19</v>
      </c>
      <c r="O58" s="43" t="str">
        <f>_xlfn.DISPIMG("ID_CF07C9B2F8F64200B39346CCB2F1FA37",1)</f>
        <v>=DISPIMG("ID_CF07C9B2F8F64200B39346CCB2F1FA37",1)</v>
      </c>
      <c r="P58" s="10"/>
      <c r="Q58" s="8"/>
      <c r="R58" s="8"/>
      <c r="S58" s="8"/>
      <c r="T58" s="8"/>
      <c r="U58" s="8"/>
      <c r="V58" s="8"/>
      <c r="W58" s="8"/>
      <c r="X58" s="8"/>
      <c r="Y58" s="8"/>
      <c r="Z58" s="8"/>
      <c r="AA58" s="8"/>
      <c r="AB58" s="8"/>
      <c r="AC58" s="8"/>
      <c r="AD58" s="8"/>
      <c r="AE58" s="8"/>
    </row>
    <row r="59" s="39" customFormat="1" ht="45" customHeight="1" spans="1:31">
      <c r="A59" s="10">
        <v>56</v>
      </c>
      <c r="B59" s="10">
        <v>21065057</v>
      </c>
      <c r="C59" s="10" t="s">
        <v>75</v>
      </c>
      <c r="D59" s="11">
        <v>56.462</v>
      </c>
      <c r="E59" s="10">
        <v>57</v>
      </c>
      <c r="F59" s="10">
        <v>13.2</v>
      </c>
      <c r="G59" s="10">
        <v>32</v>
      </c>
      <c r="H59" s="10">
        <v>5</v>
      </c>
      <c r="I59" s="40">
        <v>57</v>
      </c>
      <c r="J59" s="11">
        <f t="shared" si="0"/>
        <v>74.662</v>
      </c>
      <c r="K59" s="10">
        <v>56</v>
      </c>
      <c r="L59" s="11">
        <v>2.63</v>
      </c>
      <c r="M59" s="10">
        <v>489</v>
      </c>
      <c r="N59" s="10" t="s">
        <v>19</v>
      </c>
      <c r="O59" s="43" t="str">
        <f>_xlfn.DISPIMG("ID_CEADCAB187444DA09057C41125668D46",1)</f>
        <v>=DISPIMG("ID_CEADCAB187444DA09057C41125668D46",1)</v>
      </c>
      <c r="P59" s="10"/>
      <c r="Q59" s="8"/>
      <c r="R59" s="8"/>
      <c r="S59" s="8"/>
      <c r="T59" s="8"/>
      <c r="U59" s="8"/>
      <c r="V59" s="8"/>
      <c r="W59" s="8"/>
      <c r="X59" s="8"/>
      <c r="Y59" s="8"/>
      <c r="Z59" s="8"/>
      <c r="AA59" s="8"/>
      <c r="AB59" s="8"/>
      <c r="AC59" s="8"/>
      <c r="AD59" s="8"/>
      <c r="AE59" s="8"/>
    </row>
    <row r="60" s="39" customFormat="1" ht="45" customHeight="1" spans="1:31">
      <c r="A60" s="10">
        <v>57</v>
      </c>
      <c r="B60" s="10">
        <v>21065005</v>
      </c>
      <c r="C60" s="10" t="s">
        <v>76</v>
      </c>
      <c r="D60" s="11">
        <v>56.217</v>
      </c>
      <c r="E60" s="10">
        <v>58</v>
      </c>
      <c r="F60" s="10">
        <v>13.3</v>
      </c>
      <c r="G60" s="10">
        <v>24</v>
      </c>
      <c r="H60" s="10">
        <v>5</v>
      </c>
      <c r="I60" s="40">
        <v>58</v>
      </c>
      <c r="J60" s="11">
        <f t="shared" si="0"/>
        <v>74.517</v>
      </c>
      <c r="K60" s="10">
        <v>57</v>
      </c>
      <c r="L60" s="11">
        <v>2.74</v>
      </c>
      <c r="M60" s="10">
        <v>395</v>
      </c>
      <c r="N60" s="10" t="s">
        <v>19</v>
      </c>
      <c r="O60" s="43" t="str">
        <f>_xlfn.DISPIMG("ID_4ADA3506D6E243048A0AE4A165BBF02E",1)</f>
        <v>=DISPIMG("ID_4ADA3506D6E243048A0AE4A165BBF02E",1)</v>
      </c>
      <c r="P60" s="10"/>
      <c r="Q60" s="8"/>
      <c r="R60" s="8"/>
      <c r="S60" s="8"/>
      <c r="T60" s="8"/>
      <c r="U60" s="8"/>
      <c r="V60" s="8"/>
      <c r="W60" s="8"/>
      <c r="X60" s="8"/>
      <c r="Y60" s="8"/>
      <c r="Z60" s="8"/>
      <c r="AA60" s="8"/>
      <c r="AB60" s="8"/>
      <c r="AC60" s="8"/>
      <c r="AD60" s="8"/>
      <c r="AE60" s="8"/>
    </row>
    <row r="61" s="39" customFormat="1" ht="45" customHeight="1" spans="1:31">
      <c r="A61" s="10">
        <v>58</v>
      </c>
      <c r="B61" s="10">
        <v>21065035</v>
      </c>
      <c r="C61" s="10" t="s">
        <v>77</v>
      </c>
      <c r="D61" s="11">
        <v>57.127</v>
      </c>
      <c r="E61" s="10">
        <v>55</v>
      </c>
      <c r="F61" s="10">
        <v>12</v>
      </c>
      <c r="G61" s="10">
        <v>59</v>
      </c>
      <c r="H61" s="10">
        <v>5</v>
      </c>
      <c r="I61" s="40">
        <v>55</v>
      </c>
      <c r="J61" s="11">
        <f t="shared" si="0"/>
        <v>74.127</v>
      </c>
      <c r="K61" s="10">
        <v>58</v>
      </c>
      <c r="L61" s="11">
        <v>2.66</v>
      </c>
      <c r="M61" s="10">
        <v>435</v>
      </c>
      <c r="N61" s="10" t="s">
        <v>19</v>
      </c>
      <c r="O61" s="43" t="str">
        <f>_xlfn.DISPIMG("ID_FB847D27049D46248ED9902FD9A221E2",1)</f>
        <v>=DISPIMG("ID_FB847D27049D46248ED9902FD9A221E2",1)</v>
      </c>
      <c r="P61" s="10"/>
      <c r="Q61" s="8"/>
      <c r="R61" s="8"/>
      <c r="S61" s="8"/>
      <c r="T61" s="8"/>
      <c r="U61" s="8"/>
      <c r="V61" s="8"/>
      <c r="W61" s="8"/>
      <c r="X61" s="8"/>
      <c r="Y61" s="8"/>
      <c r="Z61" s="8"/>
      <c r="AA61" s="8"/>
      <c r="AB61" s="8"/>
      <c r="AC61" s="8"/>
      <c r="AD61" s="8"/>
      <c r="AE61" s="8"/>
    </row>
    <row r="62" s="39" customFormat="1" ht="45" customHeight="1" spans="1:31">
      <c r="A62" s="10">
        <v>59</v>
      </c>
      <c r="B62" s="10">
        <v>21065029</v>
      </c>
      <c r="C62" s="10" t="s">
        <v>78</v>
      </c>
      <c r="D62" s="11">
        <v>53.368</v>
      </c>
      <c r="E62" s="10">
        <v>59</v>
      </c>
      <c r="F62" s="10">
        <v>13.2</v>
      </c>
      <c r="G62" s="10">
        <v>33</v>
      </c>
      <c r="H62" s="10">
        <v>5</v>
      </c>
      <c r="I62" s="40">
        <v>59</v>
      </c>
      <c r="J62" s="11">
        <f t="shared" si="0"/>
        <v>71.568</v>
      </c>
      <c r="K62" s="10">
        <v>59</v>
      </c>
      <c r="L62" s="11">
        <v>2.36</v>
      </c>
      <c r="M62" s="10">
        <v>386</v>
      </c>
      <c r="N62" s="10" t="s">
        <v>79</v>
      </c>
      <c r="O62" s="43" t="str">
        <f>_xlfn.DISPIMG("ID_36969CA8BD894AED9CD6A3B3CE831321",1)</f>
        <v>=DISPIMG("ID_36969CA8BD894AED9CD6A3B3CE831321",1)</v>
      </c>
      <c r="P62" s="10"/>
      <c r="Q62" s="8"/>
      <c r="R62" s="8"/>
      <c r="S62" s="8"/>
      <c r="T62" s="8"/>
      <c r="U62" s="8"/>
      <c r="V62" s="8"/>
      <c r="W62" s="8"/>
      <c r="X62" s="8"/>
      <c r="Y62" s="8"/>
      <c r="Z62" s="8"/>
      <c r="AA62" s="8"/>
      <c r="AB62" s="8"/>
      <c r="AC62" s="8"/>
      <c r="AD62" s="8"/>
      <c r="AE62" s="8"/>
    </row>
    <row r="63" s="39" customFormat="1" ht="45" customHeight="1" spans="1:31">
      <c r="A63" s="10">
        <v>60</v>
      </c>
      <c r="B63" s="10">
        <v>21065031</v>
      </c>
      <c r="C63" s="10" t="s">
        <v>80</v>
      </c>
      <c r="D63" s="11">
        <v>52.5</v>
      </c>
      <c r="E63" s="10">
        <v>60</v>
      </c>
      <c r="F63" s="10">
        <v>12</v>
      </c>
      <c r="G63" s="10">
        <v>60</v>
      </c>
      <c r="H63" s="10">
        <v>5</v>
      </c>
      <c r="I63" s="40">
        <v>60</v>
      </c>
      <c r="J63" s="11">
        <f t="shared" si="0"/>
        <v>69.5</v>
      </c>
      <c r="K63" s="10">
        <v>60</v>
      </c>
      <c r="L63" s="11">
        <v>2.3</v>
      </c>
      <c r="M63" s="10">
        <v>459</v>
      </c>
      <c r="N63" s="10" t="s">
        <v>79</v>
      </c>
      <c r="O63" s="43" t="str">
        <f>_xlfn.DISPIMG("ID_FDE950FDBB644CF7B6AB24D15C5DEA29",1)</f>
        <v>=DISPIMG("ID_FDE950FDBB644CF7B6AB24D15C5DEA29",1)</v>
      </c>
      <c r="P63" s="10"/>
      <c r="Q63" s="8"/>
      <c r="R63" s="8"/>
      <c r="S63" s="8"/>
      <c r="T63" s="8"/>
      <c r="U63" s="8"/>
      <c r="V63" s="8"/>
      <c r="W63" s="8"/>
      <c r="X63" s="8"/>
      <c r="Y63" s="8"/>
      <c r="Z63" s="8"/>
      <c r="AA63" s="8"/>
      <c r="AB63" s="8"/>
      <c r="AC63" s="8"/>
      <c r="AD63" s="8"/>
      <c r="AE63" s="8"/>
    </row>
    <row r="64" spans="10:15">
      <c r="J64" s="13" t="s">
        <v>81</v>
      </c>
      <c r="K64" s="13"/>
      <c r="L64" s="13"/>
      <c r="M64" s="13" t="s">
        <v>82</v>
      </c>
      <c r="N64" s="13"/>
      <c r="O64" s="14"/>
    </row>
  </sheetData>
  <sortState ref="A3:P63">
    <sortCondition ref="J3:J63" descending="1"/>
    <sortCondition ref="D3:D63" descending="1"/>
  </sortState>
  <mergeCells count="3">
    <mergeCell ref="A1:P1"/>
    <mergeCell ref="A2:D2"/>
    <mergeCell ref="M64:O64"/>
  </mergeCells>
  <pageMargins left="0.7" right="0.7" top="0.75" bottom="0.75" header="0.3" footer="0.3"/>
  <pageSetup paperSize="9" scale="44"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64"/>
  <sheetViews>
    <sheetView zoomScale="70" zoomScaleNormal="70" topLeftCell="A59" workbookViewId="0">
      <selection activeCell="K63" sqref="K63"/>
    </sheetView>
  </sheetViews>
  <sheetFormatPr defaultColWidth="8" defaultRowHeight="17.4"/>
  <cols>
    <col min="1" max="1" width="5.61363636363636" style="3"/>
    <col min="2" max="2" width="18.3863636363636" style="3" customWidth="1"/>
    <col min="3" max="3" width="11.8409090909091" style="3" customWidth="1"/>
    <col min="4" max="5" width="19.5378787878788" style="3" customWidth="1"/>
    <col min="6" max="8" width="10" style="3" customWidth="1"/>
    <col min="9" max="9" width="10" style="27" customWidth="1"/>
    <col min="10" max="10" width="63.6515151515151" style="6" customWidth="1"/>
    <col min="11" max="11" width="17.3863636363636" style="3" customWidth="1"/>
    <col min="12" max="12" width="5.61363636363636" style="3" customWidth="1"/>
    <col min="13" max="27" width="8" style="3"/>
  </cols>
  <sheetData>
    <row r="1" s="32" customFormat="1" ht="35.5" customHeight="1" spans="1:27">
      <c r="A1" s="7" t="s">
        <v>83</v>
      </c>
      <c r="B1" s="7"/>
      <c r="C1" s="7"/>
      <c r="D1" s="7"/>
      <c r="E1" s="7"/>
      <c r="F1" s="7"/>
      <c r="G1" s="7"/>
      <c r="H1" s="7"/>
      <c r="I1" s="7"/>
      <c r="J1" s="15"/>
      <c r="K1" s="7"/>
      <c r="L1" s="7"/>
      <c r="M1" s="2"/>
      <c r="N1" s="2"/>
      <c r="O1" s="2"/>
      <c r="P1" s="2"/>
      <c r="Q1" s="2"/>
      <c r="R1" s="2"/>
      <c r="S1" s="2"/>
      <c r="T1" s="2"/>
      <c r="U1" s="2"/>
      <c r="V1" s="2"/>
      <c r="W1" s="2"/>
      <c r="X1" s="2"/>
      <c r="Y1" s="2"/>
      <c r="Z1" s="2"/>
      <c r="AA1" s="2"/>
    </row>
    <row r="2" spans="1:4">
      <c r="A2" s="8" t="s">
        <v>1</v>
      </c>
      <c r="B2" s="8"/>
      <c r="C2" s="8"/>
      <c r="D2" s="8"/>
    </row>
    <row r="3" s="2" customFormat="1" ht="48" customHeight="1" spans="1:12">
      <c r="A3" s="9" t="s">
        <v>2</v>
      </c>
      <c r="B3" s="9" t="s">
        <v>3</v>
      </c>
      <c r="C3" s="9" t="s">
        <v>4</v>
      </c>
      <c r="D3" s="9" t="s">
        <v>84</v>
      </c>
      <c r="E3" s="9" t="s">
        <v>85</v>
      </c>
      <c r="F3" s="9" t="s">
        <v>86</v>
      </c>
      <c r="G3" s="9" t="s">
        <v>87</v>
      </c>
      <c r="H3" s="9" t="s">
        <v>7</v>
      </c>
      <c r="I3" s="17" t="s">
        <v>8</v>
      </c>
      <c r="J3" s="34" t="s">
        <v>88</v>
      </c>
      <c r="K3" s="9" t="s">
        <v>16</v>
      </c>
      <c r="L3" s="9" t="s">
        <v>17</v>
      </c>
    </row>
    <row r="4" s="33" customFormat="1" ht="409.5" customHeight="1" spans="1:27">
      <c r="A4" s="10">
        <v>1</v>
      </c>
      <c r="B4" s="10">
        <v>21065022</v>
      </c>
      <c r="C4" s="10" t="s">
        <v>21</v>
      </c>
      <c r="D4" s="10">
        <v>60</v>
      </c>
      <c r="E4" s="10">
        <v>40</v>
      </c>
      <c r="F4" s="10">
        <v>0</v>
      </c>
      <c r="G4" s="10">
        <f t="shared" ref="G4:G9" si="0">D4+E4</f>
        <v>100</v>
      </c>
      <c r="H4" s="10">
        <f t="shared" ref="H4:H9" si="1">G4*0.2</f>
        <v>20</v>
      </c>
      <c r="I4" s="30">
        <v>1</v>
      </c>
      <c r="J4" s="20" t="s">
        <v>89</v>
      </c>
      <c r="K4" s="10" t="str">
        <f>_xlfn.DISPIMG("ID_B13C35F3AE7D496DB3CA993BFA88BC33",1)</f>
        <v>=DISPIMG("ID_B13C35F3AE7D496DB3CA993BFA88BC33",1)</v>
      </c>
      <c r="L4" s="10"/>
      <c r="M4" s="8"/>
      <c r="N4" s="8"/>
      <c r="O4" s="8"/>
      <c r="P4" s="8"/>
      <c r="Q4" s="8"/>
      <c r="R4" s="8"/>
      <c r="S4" s="8"/>
      <c r="T4" s="8"/>
      <c r="U4" s="8"/>
      <c r="V4" s="8"/>
      <c r="W4" s="8"/>
      <c r="X4" s="8"/>
      <c r="Y4" s="8"/>
      <c r="Z4" s="8"/>
      <c r="AA4" s="8"/>
    </row>
    <row r="5" s="33" customFormat="1" ht="409.5" customHeight="1" spans="1:27">
      <c r="A5" s="10">
        <v>2</v>
      </c>
      <c r="B5" s="10">
        <v>21065051</v>
      </c>
      <c r="C5" s="10" t="s">
        <v>18</v>
      </c>
      <c r="D5" s="10">
        <v>60</v>
      </c>
      <c r="E5" s="10">
        <v>35</v>
      </c>
      <c r="F5" s="10">
        <v>0</v>
      </c>
      <c r="G5" s="10">
        <v>95</v>
      </c>
      <c r="H5" s="10">
        <v>19</v>
      </c>
      <c r="I5" s="30">
        <v>2</v>
      </c>
      <c r="J5" s="20" t="s">
        <v>90</v>
      </c>
      <c r="K5" s="10" t="str">
        <f>_xlfn.DISPIMG("ID_7A8F2BE57C914FB7807ED47C8DAA7478",1)</f>
        <v>=DISPIMG("ID_7A8F2BE57C914FB7807ED47C8DAA7478",1)</v>
      </c>
      <c r="L5" s="10"/>
      <c r="M5" s="8"/>
      <c r="N5" s="8"/>
      <c r="O5" s="8"/>
      <c r="P5" s="8"/>
      <c r="Q5" s="8"/>
      <c r="R5" s="8"/>
      <c r="S5" s="8"/>
      <c r="T5" s="8"/>
      <c r="U5" s="8"/>
      <c r="V5" s="8"/>
      <c r="W5" s="8"/>
      <c r="X5" s="8"/>
      <c r="Y5" s="8"/>
      <c r="Z5" s="8"/>
      <c r="AA5" s="8"/>
    </row>
    <row r="6" s="33" customFormat="1" ht="343" customHeight="1" spans="1:27">
      <c r="A6" s="10">
        <v>3</v>
      </c>
      <c r="B6" s="10">
        <v>21065010</v>
      </c>
      <c r="C6" s="10" t="s">
        <v>22</v>
      </c>
      <c r="D6" s="10">
        <v>60</v>
      </c>
      <c r="E6" s="10">
        <v>32.5</v>
      </c>
      <c r="F6" s="10">
        <v>0</v>
      </c>
      <c r="G6" s="10">
        <v>92.5</v>
      </c>
      <c r="H6" s="10">
        <v>18.5</v>
      </c>
      <c r="I6" s="30">
        <v>3</v>
      </c>
      <c r="J6" s="23" t="s">
        <v>91</v>
      </c>
      <c r="K6" s="10" t="str">
        <f>_xlfn.DISPIMG("ID_D9372BBB56734988B7B8A337C3B3B739",1)</f>
        <v>=DISPIMG("ID_D9372BBB56734988B7B8A337C3B3B739",1)</v>
      </c>
      <c r="L6" s="10"/>
      <c r="M6" s="8"/>
      <c r="N6" s="8"/>
      <c r="O6" s="8"/>
      <c r="P6" s="8"/>
      <c r="Q6" s="8"/>
      <c r="R6" s="8"/>
      <c r="S6" s="8"/>
      <c r="T6" s="8"/>
      <c r="U6" s="8"/>
      <c r="V6" s="8"/>
      <c r="W6" s="8"/>
      <c r="X6" s="8"/>
      <c r="Y6" s="8"/>
      <c r="Z6" s="8"/>
      <c r="AA6" s="8"/>
    </row>
    <row r="7" s="33" customFormat="1" ht="409.5" customHeight="1" spans="1:27">
      <c r="A7" s="10">
        <v>4</v>
      </c>
      <c r="B7" s="10">
        <v>21065045</v>
      </c>
      <c r="C7" s="10" t="s">
        <v>24</v>
      </c>
      <c r="D7" s="10">
        <v>60</v>
      </c>
      <c r="E7" s="10">
        <v>31.5</v>
      </c>
      <c r="F7" s="10">
        <v>0</v>
      </c>
      <c r="G7" s="10">
        <v>91.5</v>
      </c>
      <c r="H7" s="10">
        <v>18.3</v>
      </c>
      <c r="I7" s="30">
        <v>4</v>
      </c>
      <c r="J7" s="23" t="s">
        <v>92</v>
      </c>
      <c r="K7" s="8" t="str">
        <f>_xlfn.DISPIMG("ID_788AD8FA016E4DC7A124B5E8063CC706",1)</f>
        <v>=DISPIMG("ID_788AD8FA016E4DC7A124B5E8063CC706",1)</v>
      </c>
      <c r="L7" s="10"/>
      <c r="M7" s="8"/>
      <c r="N7" s="8"/>
      <c r="O7" s="8"/>
      <c r="P7" s="8"/>
      <c r="Q7" s="8"/>
      <c r="R7" s="8"/>
      <c r="S7" s="8"/>
      <c r="T7" s="8"/>
      <c r="U7" s="8"/>
      <c r="V7" s="8"/>
      <c r="W7" s="8"/>
      <c r="X7" s="8"/>
      <c r="Y7" s="8"/>
      <c r="Z7" s="8"/>
      <c r="AA7" s="8"/>
    </row>
    <row r="8" s="33" customFormat="1" ht="266" customHeight="1" spans="1:12">
      <c r="A8" s="10">
        <v>5</v>
      </c>
      <c r="B8" s="10">
        <v>21065041</v>
      </c>
      <c r="C8" s="10" t="s">
        <v>20</v>
      </c>
      <c r="D8" s="10">
        <v>60</v>
      </c>
      <c r="E8" s="10">
        <v>25</v>
      </c>
      <c r="F8" s="10">
        <v>0</v>
      </c>
      <c r="G8" s="10">
        <f t="shared" si="0"/>
        <v>85</v>
      </c>
      <c r="H8" s="10">
        <f t="shared" si="1"/>
        <v>17</v>
      </c>
      <c r="I8" s="30">
        <v>5</v>
      </c>
      <c r="J8" s="19" t="s">
        <v>93</v>
      </c>
      <c r="K8" s="10" t="str">
        <f>_xlfn.DISPIMG("ID_9C66430517CF44E1A8DA7375124B2B9D",1)</f>
        <v>=DISPIMG("ID_9C66430517CF44E1A8DA7375124B2B9D",1)</v>
      </c>
      <c r="L8" s="10"/>
    </row>
    <row r="9" s="33" customFormat="1" ht="200" customHeight="1" spans="1:27">
      <c r="A9" s="10">
        <v>6</v>
      </c>
      <c r="B9" s="10">
        <v>21065024</v>
      </c>
      <c r="C9" s="10" t="s">
        <v>34</v>
      </c>
      <c r="D9" s="10">
        <v>60</v>
      </c>
      <c r="E9" s="10">
        <v>17.5</v>
      </c>
      <c r="F9" s="10">
        <v>0</v>
      </c>
      <c r="G9" s="10">
        <f t="shared" si="0"/>
        <v>77.5</v>
      </c>
      <c r="H9" s="10">
        <f t="shared" si="1"/>
        <v>15.5</v>
      </c>
      <c r="I9" s="30">
        <v>6</v>
      </c>
      <c r="J9" s="20" t="s">
        <v>94</v>
      </c>
      <c r="K9" s="10" t="str">
        <f>_xlfn.DISPIMG("ID_13B8ADFA1FCA47E2AFABF4CE9D093469",1)</f>
        <v>=DISPIMG("ID_13B8ADFA1FCA47E2AFABF4CE9D093469",1)</v>
      </c>
      <c r="L9" s="10"/>
      <c r="M9" s="8"/>
      <c r="N9" s="8"/>
      <c r="O9" s="8"/>
      <c r="P9" s="8"/>
      <c r="Q9" s="8"/>
      <c r="R9" s="8"/>
      <c r="S9" s="8"/>
      <c r="T9" s="8"/>
      <c r="U9" s="8"/>
      <c r="V9" s="8"/>
      <c r="W9" s="8"/>
      <c r="X9" s="8"/>
      <c r="Y9" s="8"/>
      <c r="Z9" s="8"/>
      <c r="AA9" s="8"/>
    </row>
    <row r="10" s="33" customFormat="1" ht="279" customHeight="1" spans="1:27">
      <c r="A10" s="10">
        <v>7</v>
      </c>
      <c r="B10" s="10">
        <v>21065055</v>
      </c>
      <c r="C10" s="10" t="s">
        <v>29</v>
      </c>
      <c r="D10" s="10">
        <v>60</v>
      </c>
      <c r="E10" s="10">
        <v>16.5</v>
      </c>
      <c r="F10" s="10">
        <v>0</v>
      </c>
      <c r="G10" s="10">
        <v>76.5</v>
      </c>
      <c r="H10" s="10">
        <v>15.3</v>
      </c>
      <c r="I10" s="30">
        <v>7</v>
      </c>
      <c r="J10" s="20" t="s">
        <v>95</v>
      </c>
      <c r="K10" s="10" t="str">
        <f>_xlfn.DISPIMG("ID_ED2D1C8B2F0B458D88BE5D970078D32E",1)</f>
        <v>=DISPIMG("ID_ED2D1C8B2F0B458D88BE5D970078D32E",1)</v>
      </c>
      <c r="L10" s="10"/>
      <c r="M10" s="8"/>
      <c r="N10" s="8"/>
      <c r="O10" s="8"/>
      <c r="P10" s="8"/>
      <c r="Q10" s="8"/>
      <c r="R10" s="8"/>
      <c r="S10" s="8"/>
      <c r="T10" s="8"/>
      <c r="U10" s="8"/>
      <c r="V10" s="8"/>
      <c r="W10" s="8"/>
      <c r="X10" s="8"/>
      <c r="Y10" s="8"/>
      <c r="Z10" s="8"/>
      <c r="AA10" s="8"/>
    </row>
    <row r="11" s="33" customFormat="1" ht="118" customHeight="1" spans="1:27">
      <c r="A11" s="10">
        <v>8</v>
      </c>
      <c r="B11" s="10">
        <v>21065017</v>
      </c>
      <c r="C11" s="10" t="s">
        <v>32</v>
      </c>
      <c r="D11" s="10">
        <v>60</v>
      </c>
      <c r="E11" s="10">
        <v>16.5</v>
      </c>
      <c r="F11" s="10">
        <v>0</v>
      </c>
      <c r="G11" s="10">
        <v>76.5</v>
      </c>
      <c r="H11" s="10">
        <v>15.3</v>
      </c>
      <c r="I11" s="30">
        <v>8</v>
      </c>
      <c r="J11" s="20" t="s">
        <v>96</v>
      </c>
      <c r="K11" s="10" t="str">
        <f>_xlfn.DISPIMG("ID_E5E76517431B45AC8FD9DCBCB9AD6557",1)</f>
        <v>=DISPIMG("ID_E5E76517431B45AC8FD9DCBCB9AD6557",1)</v>
      </c>
      <c r="L11" s="10"/>
      <c r="M11" s="8"/>
      <c r="N11" s="8"/>
      <c r="O11" s="8"/>
      <c r="P11" s="8"/>
      <c r="Q11" s="8"/>
      <c r="R11" s="8"/>
      <c r="S11" s="8"/>
      <c r="T11" s="8"/>
      <c r="U11" s="8"/>
      <c r="V11" s="8"/>
      <c r="W11" s="8"/>
      <c r="X11" s="8"/>
      <c r="Y11" s="8"/>
      <c r="Z11" s="8"/>
      <c r="AA11" s="8"/>
    </row>
    <row r="12" s="33" customFormat="1" ht="137" customHeight="1" spans="1:27">
      <c r="A12" s="10">
        <v>9</v>
      </c>
      <c r="B12" s="10">
        <v>21065021</v>
      </c>
      <c r="C12" s="10" t="s">
        <v>39</v>
      </c>
      <c r="D12" s="10">
        <v>60</v>
      </c>
      <c r="E12" s="10">
        <v>16.5</v>
      </c>
      <c r="F12" s="10">
        <v>0</v>
      </c>
      <c r="G12" s="10">
        <v>76.5</v>
      </c>
      <c r="H12" s="10">
        <v>15.3</v>
      </c>
      <c r="I12" s="30">
        <v>9</v>
      </c>
      <c r="J12" s="20" t="s">
        <v>97</v>
      </c>
      <c r="K12" s="10" t="str">
        <f>_xlfn.DISPIMG("ID_D09CC47195E340768C48530DD98BED06",1)</f>
        <v>=DISPIMG("ID_D09CC47195E340768C48530DD98BED06",1)</v>
      </c>
      <c r="L12" s="10"/>
      <c r="M12" s="8"/>
      <c r="N12" s="8"/>
      <c r="O12" s="8"/>
      <c r="P12" s="8"/>
      <c r="Q12" s="8"/>
      <c r="R12" s="8"/>
      <c r="S12" s="8"/>
      <c r="T12" s="8"/>
      <c r="U12" s="8"/>
      <c r="V12" s="8"/>
      <c r="W12" s="8"/>
      <c r="X12" s="8"/>
      <c r="Y12" s="8"/>
      <c r="Z12" s="8"/>
      <c r="AA12" s="8"/>
    </row>
    <row r="13" s="33" customFormat="1" ht="137" customHeight="1" spans="1:27">
      <c r="A13" s="10">
        <v>10</v>
      </c>
      <c r="B13" s="10">
        <v>21065039</v>
      </c>
      <c r="C13" s="10" t="s">
        <v>36</v>
      </c>
      <c r="D13" s="10">
        <v>60</v>
      </c>
      <c r="E13" s="10">
        <v>14.5</v>
      </c>
      <c r="F13" s="10">
        <v>0</v>
      </c>
      <c r="G13" s="10">
        <f t="shared" ref="G13:G16" si="2">D13+E13</f>
        <v>74.5</v>
      </c>
      <c r="H13" s="10">
        <f t="shared" ref="H13:H16" si="3">G13*0.2</f>
        <v>14.9</v>
      </c>
      <c r="I13" s="30">
        <v>10</v>
      </c>
      <c r="J13" s="20" t="s">
        <v>98</v>
      </c>
      <c r="K13" s="10" t="str">
        <f>_xlfn.DISPIMG("ID_EDE43F4EB34D4C7CA5D3F0E584CEFAA9",1)</f>
        <v>=DISPIMG("ID_EDE43F4EB34D4C7CA5D3F0E584CEFAA9",1)</v>
      </c>
      <c r="L13" s="10"/>
      <c r="M13" s="8"/>
      <c r="N13" s="8"/>
      <c r="O13" s="8"/>
      <c r="P13" s="8"/>
      <c r="Q13" s="8"/>
      <c r="R13" s="8"/>
      <c r="S13" s="8"/>
      <c r="T13" s="8"/>
      <c r="U13" s="8"/>
      <c r="V13" s="8"/>
      <c r="W13" s="8"/>
      <c r="X13" s="8"/>
      <c r="Y13" s="8"/>
      <c r="Z13" s="8"/>
      <c r="AA13" s="8"/>
    </row>
    <row r="14" s="33" customFormat="1" ht="184" customHeight="1" spans="1:27">
      <c r="A14" s="10">
        <v>11</v>
      </c>
      <c r="B14" s="10">
        <v>21065006</v>
      </c>
      <c r="C14" s="10" t="s">
        <v>60</v>
      </c>
      <c r="D14" s="10">
        <v>60</v>
      </c>
      <c r="E14" s="10">
        <v>13.5</v>
      </c>
      <c r="F14" s="10">
        <v>0</v>
      </c>
      <c r="G14" s="10">
        <f t="shared" si="2"/>
        <v>73.5</v>
      </c>
      <c r="H14" s="10">
        <f t="shared" si="3"/>
        <v>14.7</v>
      </c>
      <c r="I14" s="30">
        <v>11</v>
      </c>
      <c r="J14" s="20" t="s">
        <v>99</v>
      </c>
      <c r="K14" s="10" t="str">
        <f>_xlfn.DISPIMG("ID_2006B01040814767BD55BF34CFFD3E7D",1)</f>
        <v>=DISPIMG("ID_2006B01040814767BD55BF34CFFD3E7D",1)</v>
      </c>
      <c r="L14" s="10"/>
      <c r="M14" s="8"/>
      <c r="N14" s="8"/>
      <c r="O14" s="8"/>
      <c r="P14" s="8"/>
      <c r="Q14" s="8"/>
      <c r="R14" s="8"/>
      <c r="S14" s="8"/>
      <c r="T14" s="8"/>
      <c r="U14" s="8"/>
      <c r="V14" s="8"/>
      <c r="W14" s="8"/>
      <c r="X14" s="8"/>
      <c r="Y14" s="8"/>
      <c r="Z14" s="8"/>
      <c r="AA14" s="8"/>
    </row>
    <row r="15" s="33" customFormat="1" ht="205" customHeight="1" spans="1:27">
      <c r="A15" s="10">
        <v>12</v>
      </c>
      <c r="B15" s="10">
        <v>21065038</v>
      </c>
      <c r="C15" s="12" t="s">
        <v>23</v>
      </c>
      <c r="D15" s="10">
        <v>60</v>
      </c>
      <c r="E15" s="10">
        <v>11</v>
      </c>
      <c r="F15" s="10">
        <v>0</v>
      </c>
      <c r="G15" s="10">
        <f t="shared" si="2"/>
        <v>71</v>
      </c>
      <c r="H15" s="10">
        <f t="shared" si="3"/>
        <v>14.2</v>
      </c>
      <c r="I15" s="30">
        <v>12</v>
      </c>
      <c r="J15" s="20" t="s">
        <v>100</v>
      </c>
      <c r="K15" s="10" t="str">
        <f>_xlfn.DISPIMG("ID_1EE2E93B1CBB4447BCFB999A61C6F0F2",1)</f>
        <v>=DISPIMG("ID_1EE2E93B1CBB4447BCFB999A61C6F0F2",1)</v>
      </c>
      <c r="L15" s="10"/>
      <c r="M15" s="8"/>
      <c r="N15" s="8"/>
      <c r="O15" s="8"/>
      <c r="P15" s="8"/>
      <c r="Q15" s="8"/>
      <c r="R15" s="8"/>
      <c r="S15" s="8"/>
      <c r="T15" s="8"/>
      <c r="U15" s="8"/>
      <c r="V15" s="8"/>
      <c r="W15" s="8"/>
      <c r="X15" s="8"/>
      <c r="Y15" s="8"/>
      <c r="Z15" s="8"/>
      <c r="AA15" s="8"/>
    </row>
    <row r="16" s="33" customFormat="1" ht="245.5" customHeight="1" spans="1:27">
      <c r="A16" s="10">
        <v>13</v>
      </c>
      <c r="B16" s="10">
        <v>21065032</v>
      </c>
      <c r="C16" s="10" t="s">
        <v>40</v>
      </c>
      <c r="D16" s="10">
        <v>60</v>
      </c>
      <c r="E16" s="10">
        <v>10.5</v>
      </c>
      <c r="F16" s="10">
        <v>0</v>
      </c>
      <c r="G16" s="10">
        <f t="shared" si="2"/>
        <v>70.5</v>
      </c>
      <c r="H16" s="10">
        <f t="shared" si="3"/>
        <v>14.1</v>
      </c>
      <c r="I16" s="30">
        <v>13</v>
      </c>
      <c r="J16" s="6" t="s">
        <v>101</v>
      </c>
      <c r="K16" s="10" t="str">
        <f>_xlfn.DISPIMG("ID_9B42B788E25D4526ABEF7F65A75418CC",1)</f>
        <v>=DISPIMG("ID_9B42B788E25D4526ABEF7F65A75418CC",1)</v>
      </c>
      <c r="L16" s="10"/>
      <c r="M16" s="8"/>
      <c r="N16" s="8"/>
      <c r="O16" s="8"/>
      <c r="P16" s="8"/>
      <c r="Q16" s="8"/>
      <c r="R16" s="8"/>
      <c r="S16" s="8"/>
      <c r="T16" s="8"/>
      <c r="U16" s="8"/>
      <c r="V16" s="8"/>
      <c r="W16" s="8"/>
      <c r="X16" s="8"/>
      <c r="Y16" s="8"/>
      <c r="Z16" s="8"/>
      <c r="AA16" s="8"/>
    </row>
    <row r="17" s="33" customFormat="1" ht="200" customHeight="1" spans="1:27">
      <c r="A17" s="10">
        <v>14</v>
      </c>
      <c r="B17" s="10">
        <v>21065019</v>
      </c>
      <c r="C17" s="10" t="s">
        <v>28</v>
      </c>
      <c r="D17" s="10">
        <v>60</v>
      </c>
      <c r="E17" s="10">
        <v>7.5</v>
      </c>
      <c r="F17" s="10">
        <v>0</v>
      </c>
      <c r="G17" s="10">
        <v>67.5</v>
      </c>
      <c r="H17" s="10">
        <v>13.5</v>
      </c>
      <c r="I17" s="30">
        <v>14</v>
      </c>
      <c r="J17" s="35" t="s">
        <v>102</v>
      </c>
      <c r="K17" s="10" t="str">
        <f>_xlfn.DISPIMG("ID_D6A7737284C146AA891514C1C2882AE9",1)</f>
        <v>=DISPIMG("ID_D6A7737284C146AA891514C1C2882AE9",1)</v>
      </c>
      <c r="L17" s="10"/>
      <c r="M17" s="8"/>
      <c r="N17" s="8"/>
      <c r="O17" s="8"/>
      <c r="P17" s="8"/>
      <c r="Q17" s="8"/>
      <c r="R17" s="8"/>
      <c r="S17" s="8"/>
      <c r="T17" s="8"/>
      <c r="U17" s="8"/>
      <c r="V17" s="8"/>
      <c r="W17" s="8"/>
      <c r="X17" s="8"/>
      <c r="Y17" s="8"/>
      <c r="Z17" s="8"/>
      <c r="AA17" s="8"/>
    </row>
    <row r="18" s="33" customFormat="1" ht="200" customHeight="1" spans="1:27">
      <c r="A18" s="10">
        <v>15</v>
      </c>
      <c r="B18" s="10">
        <v>21065058</v>
      </c>
      <c r="C18" s="10" t="s">
        <v>38</v>
      </c>
      <c r="D18" s="10">
        <v>60</v>
      </c>
      <c r="E18" s="10">
        <v>7.5</v>
      </c>
      <c r="F18" s="10">
        <v>0</v>
      </c>
      <c r="G18" s="10">
        <v>67.5</v>
      </c>
      <c r="H18" s="10">
        <v>13.5</v>
      </c>
      <c r="I18" s="30">
        <v>15</v>
      </c>
      <c r="J18" s="20" t="s">
        <v>103</v>
      </c>
      <c r="K18" s="10" t="str">
        <f>_xlfn.DISPIMG("ID_0830F4FED9234B28826C5A9C31E7D3A3",1)</f>
        <v>=DISPIMG("ID_0830F4FED9234B28826C5A9C31E7D3A3",1)</v>
      </c>
      <c r="L18" s="10"/>
      <c r="M18" s="8"/>
      <c r="N18" s="8"/>
      <c r="O18" s="8"/>
      <c r="P18" s="8"/>
      <c r="Q18" s="8"/>
      <c r="R18" s="8"/>
      <c r="S18" s="8"/>
      <c r="T18" s="8"/>
      <c r="U18" s="8"/>
      <c r="V18" s="8"/>
      <c r="W18" s="8"/>
      <c r="X18" s="8"/>
      <c r="Y18" s="8"/>
      <c r="Z18" s="8"/>
      <c r="AA18" s="8"/>
    </row>
    <row r="19" s="33" customFormat="1" ht="170" customHeight="1" spans="1:27">
      <c r="A19" s="10">
        <v>16</v>
      </c>
      <c r="B19" s="10">
        <v>21065008</v>
      </c>
      <c r="C19" s="10" t="s">
        <v>43</v>
      </c>
      <c r="D19" s="10">
        <v>60</v>
      </c>
      <c r="E19" s="10">
        <v>7.5</v>
      </c>
      <c r="F19" s="10">
        <v>0</v>
      </c>
      <c r="G19" s="10">
        <v>67.5</v>
      </c>
      <c r="H19" s="10">
        <v>13.5</v>
      </c>
      <c r="I19" s="30">
        <v>16</v>
      </c>
      <c r="J19" s="36" t="s">
        <v>104</v>
      </c>
      <c r="K19" s="10" t="str">
        <f>_xlfn.DISPIMG("ID_C9FAA3E71C6D4C5088DFB69C039C893F",1)</f>
        <v>=DISPIMG("ID_C9FAA3E71C6D4C5088DFB69C039C893F",1)</v>
      </c>
      <c r="L19" s="10"/>
      <c r="M19" s="8"/>
      <c r="N19" s="8"/>
      <c r="O19" s="8"/>
      <c r="P19" s="8"/>
      <c r="Q19" s="8"/>
      <c r="R19" s="8"/>
      <c r="S19" s="8"/>
      <c r="T19" s="8"/>
      <c r="U19" s="8"/>
      <c r="V19" s="8"/>
      <c r="W19" s="8"/>
      <c r="X19" s="8"/>
      <c r="Y19" s="8"/>
      <c r="Z19" s="8"/>
      <c r="AA19" s="8"/>
    </row>
    <row r="20" s="33" customFormat="1" ht="174" customHeight="1" spans="1:27">
      <c r="A20" s="10">
        <v>17</v>
      </c>
      <c r="B20" s="10">
        <v>21065056</v>
      </c>
      <c r="C20" s="10" t="s">
        <v>37</v>
      </c>
      <c r="D20" s="10">
        <v>60</v>
      </c>
      <c r="E20" s="10">
        <v>7</v>
      </c>
      <c r="F20" s="10">
        <v>0</v>
      </c>
      <c r="G20" s="10">
        <v>67</v>
      </c>
      <c r="H20" s="10">
        <v>13.4</v>
      </c>
      <c r="I20" s="30">
        <v>17</v>
      </c>
      <c r="J20" s="20" t="s">
        <v>105</v>
      </c>
      <c r="K20" s="10" t="str">
        <f>_xlfn.DISPIMG("ID_F3090CBC4CE042A6B0A1EEA91E4D9DE6",1)</f>
        <v>=DISPIMG("ID_F3090CBC4CE042A6B0A1EEA91E4D9DE6",1)</v>
      </c>
      <c r="L20" s="10"/>
      <c r="M20" s="8"/>
      <c r="N20" s="8"/>
      <c r="O20" s="8"/>
      <c r="P20" s="8"/>
      <c r="Q20" s="8"/>
      <c r="R20" s="8"/>
      <c r="S20" s="8"/>
      <c r="T20" s="8"/>
      <c r="U20" s="8"/>
      <c r="V20" s="8"/>
      <c r="W20" s="8"/>
      <c r="X20" s="8"/>
      <c r="Y20" s="8"/>
      <c r="Z20" s="8"/>
      <c r="AA20" s="8"/>
    </row>
    <row r="21" s="33" customFormat="1" ht="116" customHeight="1" spans="1:27">
      <c r="A21" s="10">
        <v>18</v>
      </c>
      <c r="B21" s="10">
        <v>21065047</v>
      </c>
      <c r="C21" s="10" t="s">
        <v>52</v>
      </c>
      <c r="D21" s="10">
        <v>60</v>
      </c>
      <c r="E21" s="10">
        <v>7</v>
      </c>
      <c r="F21" s="10">
        <v>0</v>
      </c>
      <c r="G21" s="10">
        <v>67</v>
      </c>
      <c r="H21" s="10">
        <v>13.4</v>
      </c>
      <c r="I21" s="30">
        <v>18</v>
      </c>
      <c r="J21" s="20" t="s">
        <v>106</v>
      </c>
      <c r="K21" s="10" t="str">
        <f>_xlfn.DISPIMG("ID_87A30871C43F4D12A8EA2A42FFFAA287",1)</f>
        <v>=DISPIMG("ID_87A30871C43F4D12A8EA2A42FFFAA287",1)</v>
      </c>
      <c r="L21" s="10"/>
      <c r="M21" s="8"/>
      <c r="N21" s="8"/>
      <c r="O21" s="8"/>
      <c r="P21" s="8"/>
      <c r="Q21" s="8"/>
      <c r="R21" s="8"/>
      <c r="S21" s="8"/>
      <c r="T21" s="8"/>
      <c r="U21" s="8"/>
      <c r="V21" s="8"/>
      <c r="W21" s="8"/>
      <c r="X21" s="8"/>
      <c r="Y21" s="8"/>
      <c r="Z21" s="8"/>
      <c r="AA21" s="8"/>
    </row>
    <row r="22" s="33" customFormat="1" ht="187" customHeight="1" spans="1:27">
      <c r="A22" s="10">
        <v>19</v>
      </c>
      <c r="B22" s="10">
        <v>21065027</v>
      </c>
      <c r="C22" s="10" t="s">
        <v>26</v>
      </c>
      <c r="D22" s="10">
        <v>60</v>
      </c>
      <c r="E22" s="10">
        <v>6.5</v>
      </c>
      <c r="F22" s="10">
        <v>0</v>
      </c>
      <c r="G22" s="10">
        <v>66.5</v>
      </c>
      <c r="H22" s="10">
        <v>13.3</v>
      </c>
      <c r="I22" s="30">
        <v>19</v>
      </c>
      <c r="J22" s="36" t="s">
        <v>107</v>
      </c>
      <c r="K22" s="10" t="str">
        <f>_xlfn.DISPIMG("ID_04413FCBE13D4CFCB574325A7EE5DECE",1)</f>
        <v>=DISPIMG("ID_04413FCBE13D4CFCB574325A7EE5DECE",1)</v>
      </c>
      <c r="L22" s="10"/>
      <c r="M22" s="8"/>
      <c r="N22" s="8"/>
      <c r="O22" s="8"/>
      <c r="P22" s="8"/>
      <c r="Q22" s="8"/>
      <c r="R22" s="8"/>
      <c r="S22" s="8"/>
      <c r="T22" s="8"/>
      <c r="U22" s="8"/>
      <c r="V22" s="8"/>
      <c r="W22" s="8"/>
      <c r="X22" s="8"/>
      <c r="Y22" s="8"/>
      <c r="Z22" s="8"/>
      <c r="AA22" s="8"/>
    </row>
    <row r="23" s="33" customFormat="1" ht="118" customHeight="1" spans="1:27">
      <c r="A23" s="10">
        <v>20</v>
      </c>
      <c r="B23" s="10">
        <v>21065004</v>
      </c>
      <c r="C23" s="10" t="s">
        <v>41</v>
      </c>
      <c r="D23" s="10">
        <v>60</v>
      </c>
      <c r="E23" s="10">
        <v>6.5</v>
      </c>
      <c r="F23" s="10">
        <v>0</v>
      </c>
      <c r="G23" s="10">
        <v>66.5</v>
      </c>
      <c r="H23" s="10">
        <v>13.3</v>
      </c>
      <c r="I23" s="30">
        <v>20</v>
      </c>
      <c r="J23" s="20" t="s">
        <v>108</v>
      </c>
      <c r="K23" s="10" t="str">
        <f>_xlfn.DISPIMG("ID_E7A539744E5C458B8B54ABDD123D6FFA",1)</f>
        <v>=DISPIMG("ID_E7A539744E5C458B8B54ABDD123D6FFA",1)</v>
      </c>
      <c r="L23" s="10"/>
      <c r="M23" s="8"/>
      <c r="N23" s="8"/>
      <c r="O23" s="8"/>
      <c r="P23" s="8"/>
      <c r="Q23" s="8"/>
      <c r="R23" s="8"/>
      <c r="S23" s="8"/>
      <c r="T23" s="8"/>
      <c r="U23" s="8"/>
      <c r="V23" s="8"/>
      <c r="W23" s="8"/>
      <c r="X23" s="8"/>
      <c r="Y23" s="8"/>
      <c r="Z23" s="8"/>
      <c r="AA23" s="8"/>
    </row>
    <row r="24" s="33" customFormat="1" ht="102.5" customHeight="1" spans="1:27">
      <c r="A24" s="10">
        <v>21</v>
      </c>
      <c r="B24" s="10">
        <v>21065043</v>
      </c>
      <c r="C24" s="10" t="s">
        <v>48</v>
      </c>
      <c r="D24" s="10">
        <v>60</v>
      </c>
      <c r="E24" s="10">
        <v>6.5</v>
      </c>
      <c r="F24" s="10">
        <v>0</v>
      </c>
      <c r="G24" s="10">
        <v>66.5</v>
      </c>
      <c r="H24" s="10">
        <v>13.3</v>
      </c>
      <c r="I24" s="30">
        <v>21</v>
      </c>
      <c r="J24" s="20" t="s">
        <v>109</v>
      </c>
      <c r="K24" s="10" t="str">
        <f>_xlfn.DISPIMG("ID_EEB2B9B16AD5449D993B8CEC2169E94D",1)</f>
        <v>=DISPIMG("ID_EEB2B9B16AD5449D993B8CEC2169E94D",1)</v>
      </c>
      <c r="L24" s="10"/>
      <c r="M24" s="8"/>
      <c r="N24" s="8"/>
      <c r="O24" s="8"/>
      <c r="P24" s="8"/>
      <c r="Q24" s="8"/>
      <c r="R24" s="8"/>
      <c r="S24" s="8"/>
      <c r="T24" s="8"/>
      <c r="U24" s="8"/>
      <c r="V24" s="8"/>
      <c r="W24" s="8"/>
      <c r="X24" s="8"/>
      <c r="Y24" s="8"/>
      <c r="Z24" s="8"/>
      <c r="AA24" s="8"/>
    </row>
    <row r="25" s="33" customFormat="1" ht="100" customHeight="1" spans="1:27">
      <c r="A25" s="10">
        <v>22</v>
      </c>
      <c r="B25" s="10">
        <v>21065030</v>
      </c>
      <c r="C25" s="10" t="s">
        <v>50</v>
      </c>
      <c r="D25" s="10">
        <v>60</v>
      </c>
      <c r="E25" s="10">
        <v>6.5</v>
      </c>
      <c r="F25" s="10">
        <v>0</v>
      </c>
      <c r="G25" s="10">
        <v>66.5</v>
      </c>
      <c r="H25" s="10">
        <v>13.3</v>
      </c>
      <c r="I25" s="30">
        <v>22</v>
      </c>
      <c r="J25" s="20" t="s">
        <v>110</v>
      </c>
      <c r="K25" s="10" t="str">
        <f>_xlfn.DISPIMG("ID_EAFB014D74B7454C9CC08BE966236C6D",1)</f>
        <v>=DISPIMG("ID_EAFB014D74B7454C9CC08BE966236C6D",1)</v>
      </c>
      <c r="L25" s="10"/>
      <c r="M25" s="8"/>
      <c r="N25" s="8"/>
      <c r="O25" s="8"/>
      <c r="P25" s="8"/>
      <c r="Q25" s="8"/>
      <c r="R25" s="8"/>
      <c r="S25" s="8"/>
      <c r="T25" s="8"/>
      <c r="U25" s="8"/>
      <c r="V25" s="8"/>
      <c r="W25" s="8"/>
      <c r="X25" s="8"/>
      <c r="Y25" s="8"/>
      <c r="Z25" s="8"/>
      <c r="AA25" s="8"/>
    </row>
    <row r="26" s="33" customFormat="1" ht="100" customHeight="1" spans="1:27">
      <c r="A26" s="10">
        <v>23</v>
      </c>
      <c r="B26" s="10">
        <v>21065002</v>
      </c>
      <c r="C26" s="10" t="s">
        <v>62</v>
      </c>
      <c r="D26" s="10">
        <v>60</v>
      </c>
      <c r="E26" s="10">
        <v>6.5</v>
      </c>
      <c r="F26" s="10">
        <v>0</v>
      </c>
      <c r="G26" s="10">
        <v>66.5</v>
      </c>
      <c r="H26" s="10">
        <v>13.3</v>
      </c>
      <c r="I26" s="30">
        <v>23</v>
      </c>
      <c r="J26" s="21" t="s">
        <v>111</v>
      </c>
      <c r="K26" s="10" t="str">
        <f>_xlfn.DISPIMG("ID_F5BEE800D0F54DEFB1BF56C41072B4A6",1)</f>
        <v>=DISPIMG("ID_F5BEE800D0F54DEFB1BF56C41072B4A6",1)</v>
      </c>
      <c r="L26" s="10"/>
      <c r="M26" s="8"/>
      <c r="N26" s="8"/>
      <c r="O26" s="8"/>
      <c r="P26" s="8"/>
      <c r="Q26" s="8"/>
      <c r="R26" s="8"/>
      <c r="S26" s="8"/>
      <c r="T26" s="8"/>
      <c r="U26" s="8"/>
      <c r="V26" s="8"/>
      <c r="W26" s="8"/>
      <c r="X26" s="8"/>
      <c r="Y26" s="8"/>
      <c r="Z26" s="8"/>
      <c r="AA26" s="8"/>
    </row>
    <row r="27" s="33" customFormat="1" ht="100" customHeight="1" spans="1:27">
      <c r="A27" s="10">
        <v>24</v>
      </c>
      <c r="B27" s="10">
        <v>21065005</v>
      </c>
      <c r="C27" s="10" t="s">
        <v>76</v>
      </c>
      <c r="D27" s="10">
        <v>60</v>
      </c>
      <c r="E27" s="10">
        <v>6.5</v>
      </c>
      <c r="F27" s="10">
        <v>0</v>
      </c>
      <c r="G27" s="10">
        <v>66.5</v>
      </c>
      <c r="H27" s="10">
        <v>13.3</v>
      </c>
      <c r="I27" s="30">
        <v>24</v>
      </c>
      <c r="J27" s="20" t="s">
        <v>112</v>
      </c>
      <c r="K27" s="10" t="str">
        <f>_xlfn.DISPIMG("ID_C77AFB52E44743A88ED1F59DF4E7BEF3",1)</f>
        <v>=DISPIMG("ID_C77AFB52E44743A88ED1F59DF4E7BEF3",1)</v>
      </c>
      <c r="L27" s="10"/>
      <c r="M27" s="8"/>
      <c r="N27" s="8"/>
      <c r="O27" s="8"/>
      <c r="P27" s="8"/>
      <c r="Q27" s="8"/>
      <c r="R27" s="8"/>
      <c r="S27" s="8"/>
      <c r="T27" s="8"/>
      <c r="U27" s="8"/>
      <c r="V27" s="8"/>
      <c r="W27" s="8"/>
      <c r="X27" s="8"/>
      <c r="Y27" s="8"/>
      <c r="Z27" s="8"/>
      <c r="AA27" s="8"/>
    </row>
    <row r="28" s="33" customFormat="1" ht="96" customHeight="1" spans="1:27">
      <c r="A28" s="10">
        <v>25</v>
      </c>
      <c r="B28" s="10">
        <v>21065003</v>
      </c>
      <c r="C28" s="10" t="s">
        <v>31</v>
      </c>
      <c r="D28" s="10">
        <v>60</v>
      </c>
      <c r="E28" s="10">
        <v>6</v>
      </c>
      <c r="F28" s="10">
        <v>0</v>
      </c>
      <c r="G28" s="10">
        <f>D28+E28</f>
        <v>66</v>
      </c>
      <c r="H28" s="10">
        <f>G28*0.2</f>
        <v>13.2</v>
      </c>
      <c r="I28" s="30">
        <v>25</v>
      </c>
      <c r="J28" s="36" t="s">
        <v>113</v>
      </c>
      <c r="K28" s="10" t="str">
        <f>_xlfn.DISPIMG("ID_09B7006278FE4831A16E834F5EFE3DFF",1)</f>
        <v>=DISPIMG("ID_09B7006278FE4831A16E834F5EFE3DFF",1)</v>
      </c>
      <c r="L28" s="10"/>
      <c r="M28" s="8"/>
      <c r="N28" s="8"/>
      <c r="O28" s="8"/>
      <c r="P28" s="8"/>
      <c r="Q28" s="8"/>
      <c r="R28" s="8"/>
      <c r="S28" s="8"/>
      <c r="T28" s="8"/>
      <c r="U28" s="8"/>
      <c r="V28" s="8"/>
      <c r="W28" s="8"/>
      <c r="X28" s="8"/>
      <c r="Y28" s="8"/>
      <c r="Z28" s="8"/>
      <c r="AA28" s="8"/>
    </row>
    <row r="29" s="33" customFormat="1" ht="100" customHeight="1" spans="1:27">
      <c r="A29" s="10">
        <v>26</v>
      </c>
      <c r="B29" s="10">
        <v>21065053</v>
      </c>
      <c r="C29" s="10" t="s">
        <v>35</v>
      </c>
      <c r="D29" s="10">
        <v>60</v>
      </c>
      <c r="E29" s="10">
        <v>6</v>
      </c>
      <c r="F29" s="10">
        <v>0</v>
      </c>
      <c r="G29" s="10">
        <v>66</v>
      </c>
      <c r="H29" s="10">
        <v>13.2</v>
      </c>
      <c r="I29" s="30">
        <v>26</v>
      </c>
      <c r="J29" s="20" t="s">
        <v>114</v>
      </c>
      <c r="K29" s="10" t="str">
        <f>_xlfn.DISPIMG("ID_E3B3ABA57C7E47998F077A9FA9A79B60",1)</f>
        <v>=DISPIMG("ID_E3B3ABA57C7E47998F077A9FA9A79B60",1)</v>
      </c>
      <c r="L29" s="10"/>
      <c r="M29" s="8"/>
      <c r="N29" s="8"/>
      <c r="O29" s="8"/>
      <c r="P29" s="8"/>
      <c r="Q29" s="8"/>
      <c r="R29" s="8"/>
      <c r="S29" s="8"/>
      <c r="T29" s="8"/>
      <c r="U29" s="8"/>
      <c r="V29" s="8"/>
      <c r="W29" s="8"/>
      <c r="X29" s="8"/>
      <c r="Y29" s="8"/>
      <c r="Z29" s="8"/>
      <c r="AA29" s="8"/>
    </row>
    <row r="30" s="33" customFormat="1" ht="118" customHeight="1" spans="1:27">
      <c r="A30" s="10">
        <v>27</v>
      </c>
      <c r="B30" s="10">
        <v>21065040</v>
      </c>
      <c r="C30" s="10" t="s">
        <v>53</v>
      </c>
      <c r="D30" s="10">
        <v>60</v>
      </c>
      <c r="E30" s="10">
        <v>6</v>
      </c>
      <c r="F30" s="10">
        <v>0</v>
      </c>
      <c r="G30" s="10">
        <v>66</v>
      </c>
      <c r="H30" s="10">
        <v>13.2</v>
      </c>
      <c r="I30" s="30">
        <v>27</v>
      </c>
      <c r="J30" s="20" t="s">
        <v>115</v>
      </c>
      <c r="K30" s="10" t="str">
        <f>_xlfn.DISPIMG("ID_9AF1C6E9D2DE4BDA9ECF39256347DFB4",1)</f>
        <v>=DISPIMG("ID_9AF1C6E9D2DE4BDA9ECF39256347DFB4",1)</v>
      </c>
      <c r="L30" s="10"/>
      <c r="M30" s="8"/>
      <c r="N30" s="8"/>
      <c r="O30" s="8"/>
      <c r="P30" s="8"/>
      <c r="Q30" s="8"/>
      <c r="R30" s="8"/>
      <c r="S30" s="8"/>
      <c r="T30" s="8"/>
      <c r="U30" s="8"/>
      <c r="V30" s="8"/>
      <c r="W30" s="8"/>
      <c r="X30" s="8"/>
      <c r="Y30" s="8"/>
      <c r="Z30" s="8"/>
      <c r="AA30" s="8"/>
    </row>
    <row r="31" s="33" customFormat="1" ht="95" customHeight="1" spans="1:27">
      <c r="A31" s="10">
        <v>28</v>
      </c>
      <c r="B31" s="10">
        <v>21065036</v>
      </c>
      <c r="C31" s="10" t="s">
        <v>44</v>
      </c>
      <c r="D31" s="10">
        <v>60</v>
      </c>
      <c r="E31" s="10">
        <v>6</v>
      </c>
      <c r="F31" s="10">
        <v>0</v>
      </c>
      <c r="G31" s="10">
        <v>66</v>
      </c>
      <c r="H31" s="10">
        <v>13.2</v>
      </c>
      <c r="I31" s="30">
        <v>28</v>
      </c>
      <c r="J31" s="20" t="s">
        <v>116</v>
      </c>
      <c r="K31" s="10" t="str">
        <f>_xlfn.DISPIMG("ID_834A2C434F644B4B88EE2A8911E2B5CF",1)</f>
        <v>=DISPIMG("ID_834A2C434F644B4B88EE2A8911E2B5CF",1)</v>
      </c>
      <c r="L31" s="10"/>
      <c r="M31" s="8"/>
      <c r="N31" s="8"/>
      <c r="O31" s="8"/>
      <c r="P31" s="8"/>
      <c r="Q31" s="8"/>
      <c r="R31" s="8"/>
      <c r="S31" s="8"/>
      <c r="T31" s="8"/>
      <c r="U31" s="8"/>
      <c r="V31" s="8"/>
      <c r="W31" s="8"/>
      <c r="X31" s="8"/>
      <c r="Y31" s="8"/>
      <c r="Z31" s="8"/>
      <c r="AA31" s="8"/>
    </row>
    <row r="32" s="33" customFormat="1" ht="94.5" customHeight="1" spans="1:27">
      <c r="A32" s="10">
        <v>29</v>
      </c>
      <c r="B32" s="10">
        <v>21065001</v>
      </c>
      <c r="C32" s="10" t="s">
        <v>70</v>
      </c>
      <c r="D32" s="10">
        <v>60</v>
      </c>
      <c r="E32" s="10">
        <v>6</v>
      </c>
      <c r="F32" s="10">
        <v>0</v>
      </c>
      <c r="G32" s="10">
        <v>66</v>
      </c>
      <c r="H32" s="10">
        <v>13.2</v>
      </c>
      <c r="I32" s="30">
        <v>29</v>
      </c>
      <c r="J32" s="20" t="s">
        <v>117</v>
      </c>
      <c r="K32" s="10" t="str">
        <f>_xlfn.DISPIMG("ID_B931E9E2E3D14B66B629BDE5F98BE05F",1)</f>
        <v>=DISPIMG("ID_B931E9E2E3D14B66B629BDE5F98BE05F",1)</v>
      </c>
      <c r="L32" s="10"/>
      <c r="M32" s="8"/>
      <c r="N32" s="8"/>
      <c r="O32" s="8"/>
      <c r="P32" s="8"/>
      <c r="Q32" s="8"/>
      <c r="R32" s="8"/>
      <c r="S32" s="8"/>
      <c r="T32" s="8"/>
      <c r="U32" s="8"/>
      <c r="V32" s="8"/>
      <c r="W32" s="8"/>
      <c r="X32" s="8"/>
      <c r="Y32" s="8"/>
      <c r="Z32" s="8"/>
      <c r="AA32" s="8"/>
    </row>
    <row r="33" s="33" customFormat="1" ht="100" customHeight="1" spans="1:27">
      <c r="A33" s="10">
        <v>30</v>
      </c>
      <c r="B33" s="10">
        <v>21065014</v>
      </c>
      <c r="C33" s="10" t="s">
        <v>72</v>
      </c>
      <c r="D33" s="10">
        <v>60</v>
      </c>
      <c r="E33" s="10">
        <v>6</v>
      </c>
      <c r="F33" s="10">
        <v>0</v>
      </c>
      <c r="G33" s="10">
        <v>66</v>
      </c>
      <c r="H33" s="10">
        <v>13.2</v>
      </c>
      <c r="I33" s="30">
        <v>30</v>
      </c>
      <c r="J33" s="20" t="s">
        <v>118</v>
      </c>
      <c r="K33" s="10" t="str">
        <f>_xlfn.DISPIMG("ID_C55780525D8A4C2D9A92A2A218F6863C",1)</f>
        <v>=DISPIMG("ID_C55780525D8A4C2D9A92A2A218F6863C",1)</v>
      </c>
      <c r="L33" s="10"/>
      <c r="M33" s="8"/>
      <c r="N33" s="8"/>
      <c r="O33" s="8"/>
      <c r="P33" s="8"/>
      <c r="Q33" s="8"/>
      <c r="R33" s="8"/>
      <c r="S33" s="8"/>
      <c r="T33" s="8"/>
      <c r="U33" s="8"/>
      <c r="V33" s="8"/>
      <c r="W33" s="8"/>
      <c r="X33" s="8"/>
      <c r="Y33" s="8"/>
      <c r="Z33" s="8"/>
      <c r="AA33" s="8"/>
    </row>
    <row r="34" s="33" customFormat="1" ht="100" customHeight="1" spans="1:27">
      <c r="A34" s="10">
        <v>31</v>
      </c>
      <c r="B34" s="10">
        <v>21065049</v>
      </c>
      <c r="C34" s="10" t="s">
        <v>74</v>
      </c>
      <c r="D34" s="10">
        <v>60</v>
      </c>
      <c r="E34" s="10">
        <v>6</v>
      </c>
      <c r="F34" s="10">
        <v>0</v>
      </c>
      <c r="G34" s="10">
        <v>66</v>
      </c>
      <c r="H34" s="10">
        <v>13.2</v>
      </c>
      <c r="I34" s="30">
        <v>31</v>
      </c>
      <c r="J34" s="20" t="s">
        <v>119</v>
      </c>
      <c r="K34" s="10" t="str">
        <f>_xlfn.DISPIMG("ID_5ABAB5C7728F44ABAD858DA51D9F47D8",1)</f>
        <v>=DISPIMG("ID_5ABAB5C7728F44ABAD858DA51D9F47D8",1)</v>
      </c>
      <c r="L34" s="10"/>
      <c r="M34" s="8"/>
      <c r="N34" s="8"/>
      <c r="O34" s="8"/>
      <c r="P34" s="8"/>
      <c r="Q34" s="8"/>
      <c r="R34" s="8"/>
      <c r="S34" s="8"/>
      <c r="T34" s="8"/>
      <c r="U34" s="8"/>
      <c r="V34" s="8"/>
      <c r="W34" s="8"/>
      <c r="X34" s="8"/>
      <c r="Y34" s="8"/>
      <c r="Z34" s="8"/>
      <c r="AA34" s="8"/>
    </row>
    <row r="35" s="33" customFormat="1" ht="100" customHeight="1" spans="1:27">
      <c r="A35" s="10">
        <v>32</v>
      </c>
      <c r="B35" s="10">
        <v>21065057</v>
      </c>
      <c r="C35" s="10" t="s">
        <v>75</v>
      </c>
      <c r="D35" s="10">
        <v>60</v>
      </c>
      <c r="E35" s="10">
        <v>6</v>
      </c>
      <c r="F35" s="10">
        <v>0</v>
      </c>
      <c r="G35" s="10">
        <v>66</v>
      </c>
      <c r="H35" s="10">
        <v>13.2</v>
      </c>
      <c r="I35" s="30">
        <v>32</v>
      </c>
      <c r="J35" s="20" t="s">
        <v>120</v>
      </c>
      <c r="K35" s="10" t="str">
        <f>_xlfn.DISPIMG("ID_44A6C9DBD1D04CC0856A57730F49DD45",1)</f>
        <v>=DISPIMG("ID_44A6C9DBD1D04CC0856A57730F49DD45",1)</v>
      </c>
      <c r="L35" s="10"/>
      <c r="M35" s="8"/>
      <c r="N35" s="8"/>
      <c r="O35" s="8"/>
      <c r="P35" s="8"/>
      <c r="Q35" s="8"/>
      <c r="R35" s="8"/>
      <c r="S35" s="8"/>
      <c r="T35" s="8"/>
      <c r="U35" s="8"/>
      <c r="V35" s="8"/>
      <c r="W35" s="8"/>
      <c r="X35" s="8"/>
      <c r="Y35" s="8"/>
      <c r="Z35" s="8"/>
      <c r="AA35" s="8"/>
    </row>
    <row r="36" s="33" customFormat="1" ht="100" customHeight="1" spans="1:27">
      <c r="A36" s="10">
        <v>33</v>
      </c>
      <c r="B36" s="10">
        <v>21065029</v>
      </c>
      <c r="C36" s="10" t="s">
        <v>78</v>
      </c>
      <c r="D36" s="10">
        <v>60</v>
      </c>
      <c r="E36" s="10">
        <v>6</v>
      </c>
      <c r="F36" s="10">
        <v>0</v>
      </c>
      <c r="G36" s="10">
        <v>66</v>
      </c>
      <c r="H36" s="10">
        <v>13.2</v>
      </c>
      <c r="I36" s="30">
        <v>33</v>
      </c>
      <c r="J36" s="20" t="s">
        <v>119</v>
      </c>
      <c r="K36" s="10" t="str">
        <f>_xlfn.DISPIMG("ID_A5CFB69553634DC0AD95BACDBA1DA628",1)</f>
        <v>=DISPIMG("ID_A5CFB69553634DC0AD95BACDBA1DA628",1)</v>
      </c>
      <c r="L36" s="10"/>
      <c r="M36" s="8"/>
      <c r="N36" s="8"/>
      <c r="O36" s="8"/>
      <c r="P36" s="8"/>
      <c r="Q36" s="8"/>
      <c r="R36" s="8"/>
      <c r="S36" s="8"/>
      <c r="T36" s="8"/>
      <c r="U36" s="8"/>
      <c r="V36" s="8"/>
      <c r="W36" s="8"/>
      <c r="X36" s="8"/>
      <c r="Y36" s="8"/>
      <c r="Z36" s="8"/>
      <c r="AA36" s="8"/>
    </row>
    <row r="37" s="33" customFormat="1" ht="100" customHeight="1" spans="1:27">
      <c r="A37" s="10">
        <v>34</v>
      </c>
      <c r="B37" s="10">
        <v>21065028</v>
      </c>
      <c r="C37" s="10" t="s">
        <v>71</v>
      </c>
      <c r="D37" s="10">
        <v>60</v>
      </c>
      <c r="E37" s="10">
        <v>5</v>
      </c>
      <c r="F37" s="10">
        <v>0</v>
      </c>
      <c r="G37" s="10">
        <f t="shared" ref="G37:G42" si="4">D37+E37</f>
        <v>65</v>
      </c>
      <c r="H37" s="10">
        <f t="shared" ref="H37:H42" si="5">G37*0.2</f>
        <v>13</v>
      </c>
      <c r="I37" s="30">
        <v>34</v>
      </c>
      <c r="J37" s="20" t="s">
        <v>121</v>
      </c>
      <c r="K37" s="10" t="str">
        <f>_xlfn.DISPIMG("ID_71C5DB49C11C45C6B50ECF414F01F4AF",1)</f>
        <v>=DISPIMG("ID_71C5DB49C11C45C6B50ECF414F01F4AF",1)</v>
      </c>
      <c r="L37" s="10"/>
      <c r="M37" s="8"/>
      <c r="N37" s="8"/>
      <c r="O37" s="8"/>
      <c r="P37" s="8"/>
      <c r="Q37" s="8"/>
      <c r="R37" s="8"/>
      <c r="S37" s="8"/>
      <c r="T37" s="8"/>
      <c r="U37" s="8"/>
      <c r="V37" s="8"/>
      <c r="W37" s="8"/>
      <c r="X37" s="8"/>
      <c r="Y37" s="8"/>
      <c r="Z37" s="8"/>
      <c r="AA37" s="8"/>
    </row>
    <row r="38" s="33" customFormat="1" ht="57.5" customHeight="1" spans="1:27">
      <c r="A38" s="10">
        <v>35</v>
      </c>
      <c r="B38" s="10">
        <v>21065026</v>
      </c>
      <c r="C38" s="10" t="s">
        <v>46</v>
      </c>
      <c r="D38" s="10">
        <v>60</v>
      </c>
      <c r="E38" s="10">
        <v>4</v>
      </c>
      <c r="F38" s="10">
        <v>0</v>
      </c>
      <c r="G38" s="10">
        <f t="shared" si="4"/>
        <v>64</v>
      </c>
      <c r="H38" s="10">
        <f t="shared" si="5"/>
        <v>12.8</v>
      </c>
      <c r="I38" s="30">
        <v>35</v>
      </c>
      <c r="J38" s="20" t="s">
        <v>122</v>
      </c>
      <c r="K38" s="10" t="str">
        <f>_xlfn.DISPIMG("ID_B679E9D68A4E484480248B9F18FAFBC9",1)</f>
        <v>=DISPIMG("ID_B679E9D68A4E484480248B9F18FAFBC9",1)</v>
      </c>
      <c r="L38" s="10"/>
      <c r="M38" s="8"/>
      <c r="N38" s="8"/>
      <c r="O38" s="8"/>
      <c r="P38" s="8"/>
      <c r="Q38" s="8"/>
      <c r="R38" s="8"/>
      <c r="S38" s="8"/>
      <c r="T38" s="8"/>
      <c r="U38" s="8"/>
      <c r="V38" s="8"/>
      <c r="W38" s="8"/>
      <c r="X38" s="8"/>
      <c r="Y38" s="8"/>
      <c r="Z38" s="8"/>
      <c r="AA38" s="8"/>
    </row>
    <row r="39" s="33" customFormat="1" ht="88.5" customHeight="1" spans="1:27">
      <c r="A39" s="10">
        <v>36</v>
      </c>
      <c r="B39" s="10">
        <v>21065025</v>
      </c>
      <c r="C39" s="10" t="s">
        <v>27</v>
      </c>
      <c r="D39" s="10">
        <v>60</v>
      </c>
      <c r="E39" s="10">
        <v>3</v>
      </c>
      <c r="F39" s="10">
        <v>0</v>
      </c>
      <c r="G39" s="10">
        <f t="shared" si="4"/>
        <v>63</v>
      </c>
      <c r="H39" s="10">
        <f t="shared" si="5"/>
        <v>12.6</v>
      </c>
      <c r="I39" s="30">
        <v>36</v>
      </c>
      <c r="J39" s="36" t="s">
        <v>123</v>
      </c>
      <c r="K39" s="10" t="str">
        <f>_xlfn.DISPIMG("ID_CD518FE1717849489F9B8BA5E56D7709",1)</f>
        <v>=DISPIMG("ID_CD518FE1717849489F9B8BA5E56D7709",1)</v>
      </c>
      <c r="L39" s="10"/>
      <c r="M39" s="8"/>
      <c r="N39" s="8"/>
      <c r="O39" s="8"/>
      <c r="P39" s="8"/>
      <c r="Q39" s="8"/>
      <c r="R39" s="8"/>
      <c r="S39" s="8"/>
      <c r="T39" s="8"/>
      <c r="U39" s="8"/>
      <c r="V39" s="8"/>
      <c r="W39" s="8"/>
      <c r="X39" s="8"/>
      <c r="Y39" s="8"/>
      <c r="Z39" s="8"/>
      <c r="AA39" s="8"/>
    </row>
    <row r="40" s="33" customFormat="1" ht="73" customHeight="1" spans="1:27">
      <c r="A40" s="10">
        <v>37</v>
      </c>
      <c r="B40" s="10">
        <v>21065023</v>
      </c>
      <c r="C40" s="10" t="s">
        <v>33</v>
      </c>
      <c r="D40" s="10">
        <v>60</v>
      </c>
      <c r="E40" s="10">
        <v>3</v>
      </c>
      <c r="F40" s="10">
        <v>0</v>
      </c>
      <c r="G40" s="10">
        <f t="shared" si="4"/>
        <v>63</v>
      </c>
      <c r="H40" s="10">
        <f t="shared" si="5"/>
        <v>12.6</v>
      </c>
      <c r="I40" s="30">
        <v>37</v>
      </c>
      <c r="J40" s="20" t="s">
        <v>124</v>
      </c>
      <c r="K40" s="30" t="str">
        <f>_xlfn.DISPIMG("ID_6C6AF2F7F673441F9206FE4EB0AF205A",1)</f>
        <v>=DISPIMG("ID_6C6AF2F7F673441F9206FE4EB0AF205A",1)</v>
      </c>
      <c r="L40" s="10"/>
      <c r="M40" s="8"/>
      <c r="N40" s="8"/>
      <c r="O40" s="8"/>
      <c r="P40" s="8"/>
      <c r="Q40" s="8"/>
      <c r="R40" s="8"/>
      <c r="S40" s="8"/>
      <c r="T40" s="8"/>
      <c r="U40" s="8"/>
      <c r="V40" s="8"/>
      <c r="W40" s="8"/>
      <c r="X40" s="8"/>
      <c r="Y40" s="8"/>
      <c r="Z40" s="8"/>
      <c r="AA40" s="8"/>
    </row>
    <row r="41" s="33" customFormat="1" ht="100" customHeight="1" spans="1:27">
      <c r="A41" s="10">
        <v>38</v>
      </c>
      <c r="B41" s="10">
        <v>21065007</v>
      </c>
      <c r="C41" s="10" t="s">
        <v>66</v>
      </c>
      <c r="D41" s="10">
        <v>60</v>
      </c>
      <c r="E41" s="10">
        <v>3</v>
      </c>
      <c r="F41" s="10">
        <v>0</v>
      </c>
      <c r="G41" s="10">
        <f t="shared" si="4"/>
        <v>63</v>
      </c>
      <c r="H41" s="10">
        <f t="shared" si="5"/>
        <v>12.6</v>
      </c>
      <c r="I41" s="30">
        <v>38</v>
      </c>
      <c r="J41" s="20" t="s">
        <v>125</v>
      </c>
      <c r="K41" s="10" t="str">
        <f>_xlfn.DISPIMG("ID_E7CF7DEDF41743088DAAA3239D52BBE8",1)</f>
        <v>=DISPIMG("ID_E7CF7DEDF41743088DAAA3239D52BBE8",1)</v>
      </c>
      <c r="L41" s="10"/>
      <c r="M41" s="8"/>
      <c r="N41" s="8"/>
      <c r="O41" s="8"/>
      <c r="P41" s="8"/>
      <c r="Q41" s="8"/>
      <c r="R41" s="8"/>
      <c r="S41" s="8"/>
      <c r="T41" s="8"/>
      <c r="U41" s="8"/>
      <c r="V41" s="8"/>
      <c r="W41" s="8"/>
      <c r="X41" s="8"/>
      <c r="Y41" s="8"/>
      <c r="Z41" s="8"/>
      <c r="AA41" s="8"/>
    </row>
    <row r="42" s="33" customFormat="1" ht="110" customHeight="1" spans="1:27">
      <c r="A42" s="10">
        <v>39</v>
      </c>
      <c r="B42" s="10">
        <v>21065048</v>
      </c>
      <c r="C42" s="10" t="s">
        <v>42</v>
      </c>
      <c r="D42" s="10">
        <v>60</v>
      </c>
      <c r="E42" s="10">
        <v>2.5</v>
      </c>
      <c r="F42" s="10">
        <v>0</v>
      </c>
      <c r="G42" s="10">
        <f t="shared" si="4"/>
        <v>62.5</v>
      </c>
      <c r="H42" s="10">
        <f t="shared" si="5"/>
        <v>12.5</v>
      </c>
      <c r="I42" s="30">
        <v>39</v>
      </c>
      <c r="J42" s="20" t="s">
        <v>126</v>
      </c>
      <c r="K42" s="10" t="str">
        <f>_xlfn.DISPIMG("ID_46A1D7D0692748D196E6EEBA84269420",1)</f>
        <v>=DISPIMG("ID_46A1D7D0692748D196E6EEBA84269420",1)</v>
      </c>
      <c r="L42" s="10"/>
      <c r="M42" s="8"/>
      <c r="N42" s="8"/>
      <c r="O42" s="8"/>
      <c r="P42" s="8"/>
      <c r="Q42" s="8"/>
      <c r="R42" s="8"/>
      <c r="S42" s="8"/>
      <c r="T42" s="8"/>
      <c r="U42" s="8"/>
      <c r="V42" s="8"/>
      <c r="W42" s="8"/>
      <c r="X42" s="8"/>
      <c r="Y42" s="8"/>
      <c r="Z42" s="8"/>
      <c r="AA42" s="8"/>
    </row>
    <row r="43" s="33" customFormat="1" ht="152" customHeight="1" spans="1:27">
      <c r="A43" s="10">
        <v>40</v>
      </c>
      <c r="B43" s="10">
        <v>21065013</v>
      </c>
      <c r="C43" s="10" t="s">
        <v>45</v>
      </c>
      <c r="D43" s="10">
        <v>60</v>
      </c>
      <c r="E43" s="10">
        <v>2</v>
      </c>
      <c r="F43" s="10">
        <v>0</v>
      </c>
      <c r="G43" s="10">
        <v>62</v>
      </c>
      <c r="H43" s="10">
        <v>12.4</v>
      </c>
      <c r="I43" s="30">
        <v>40</v>
      </c>
      <c r="J43" s="20" t="s">
        <v>127</v>
      </c>
      <c r="K43" s="10" t="str">
        <f>_xlfn.DISPIMG("ID_CEA8037372584AB1AC0CE911996CEDBE",1)</f>
        <v>=DISPIMG("ID_CEA8037372584AB1AC0CE911996CEDBE",1)</v>
      </c>
      <c r="L43" s="10"/>
      <c r="M43" s="8"/>
      <c r="N43" s="8"/>
      <c r="O43" s="8"/>
      <c r="P43" s="8"/>
      <c r="Q43" s="8"/>
      <c r="R43" s="8"/>
      <c r="S43" s="8"/>
      <c r="T43" s="8"/>
      <c r="U43" s="8"/>
      <c r="V43" s="8"/>
      <c r="W43" s="8"/>
      <c r="X43" s="8"/>
      <c r="Y43" s="8"/>
      <c r="Z43" s="8"/>
      <c r="AA43" s="8"/>
    </row>
    <row r="44" s="33" customFormat="1" ht="50.5" customHeight="1" spans="1:27">
      <c r="A44" s="10">
        <v>41</v>
      </c>
      <c r="B44" s="10">
        <v>21065044</v>
      </c>
      <c r="C44" s="10" t="s">
        <v>56</v>
      </c>
      <c r="D44" s="10">
        <v>60</v>
      </c>
      <c r="E44" s="10">
        <v>2</v>
      </c>
      <c r="F44" s="10">
        <v>0</v>
      </c>
      <c r="G44" s="10">
        <v>62</v>
      </c>
      <c r="H44" s="10">
        <v>12.4</v>
      </c>
      <c r="I44" s="30">
        <v>41</v>
      </c>
      <c r="J44" s="20" t="s">
        <v>128</v>
      </c>
      <c r="K44" s="10" t="str">
        <f>_xlfn.DISPIMG("ID_113DE684E8004BB78046E0DFF71179DE",1)</f>
        <v>=DISPIMG("ID_113DE684E8004BB78046E0DFF71179DE",1)</v>
      </c>
      <c r="L44" s="10"/>
      <c r="M44" s="8"/>
      <c r="N44" s="8"/>
      <c r="O44" s="8"/>
      <c r="P44" s="8"/>
      <c r="Q44" s="8"/>
      <c r="R44" s="8"/>
      <c r="S44" s="8"/>
      <c r="T44" s="8"/>
      <c r="U44" s="8"/>
      <c r="V44" s="8"/>
      <c r="W44" s="8"/>
      <c r="X44" s="8"/>
      <c r="Y44" s="8"/>
      <c r="Z44" s="8"/>
      <c r="AA44" s="8"/>
    </row>
    <row r="45" s="33" customFormat="1" ht="100" customHeight="1" spans="1:27">
      <c r="A45" s="10">
        <v>42</v>
      </c>
      <c r="B45" s="10">
        <v>21065012</v>
      </c>
      <c r="C45" s="10" t="s">
        <v>67</v>
      </c>
      <c r="D45" s="10">
        <v>60</v>
      </c>
      <c r="E45" s="10">
        <v>1.5</v>
      </c>
      <c r="F45" s="10">
        <v>0</v>
      </c>
      <c r="G45" s="10">
        <v>61.5</v>
      </c>
      <c r="H45" s="10">
        <v>12.3</v>
      </c>
      <c r="I45" s="30">
        <v>42</v>
      </c>
      <c r="J45" s="20" t="s">
        <v>129</v>
      </c>
      <c r="K45" s="10" t="str">
        <f>_xlfn.DISPIMG("ID_55FF84F17C2B4434A17DC324EC05638C",1)</f>
        <v>=DISPIMG("ID_55FF84F17C2B4434A17DC324EC05638C",1)</v>
      </c>
      <c r="L45" s="10"/>
      <c r="M45" s="8"/>
      <c r="N45" s="8"/>
      <c r="O45" s="8"/>
      <c r="P45" s="8"/>
      <c r="Q45" s="8"/>
      <c r="R45" s="8"/>
      <c r="S45" s="8"/>
      <c r="T45" s="8"/>
      <c r="U45" s="8"/>
      <c r="V45" s="8"/>
      <c r="W45" s="8"/>
      <c r="X45" s="8"/>
      <c r="Y45" s="8"/>
      <c r="Z45" s="8"/>
      <c r="AA45" s="8"/>
    </row>
    <row r="46" s="33" customFormat="1" ht="137.5" customHeight="1" spans="1:27">
      <c r="A46" s="10">
        <v>43</v>
      </c>
      <c r="B46" s="10">
        <v>21065050</v>
      </c>
      <c r="C46" s="10" t="s">
        <v>54</v>
      </c>
      <c r="D46" s="10">
        <v>60</v>
      </c>
      <c r="E46" s="10">
        <v>1</v>
      </c>
      <c r="F46" s="10">
        <v>0</v>
      </c>
      <c r="G46" s="10">
        <v>61</v>
      </c>
      <c r="H46" s="10">
        <v>12.2</v>
      </c>
      <c r="I46" s="30">
        <v>43</v>
      </c>
      <c r="J46" s="20" t="s">
        <v>130</v>
      </c>
      <c r="K46" s="10" t="str">
        <f>_xlfn.DISPIMG("ID_A6F78A5932864772864B7B9AC443CFC7",1)</f>
        <v>=DISPIMG("ID_A6F78A5932864772864B7B9AC443CFC7",1)</v>
      </c>
      <c r="L46" s="10"/>
      <c r="M46" s="8"/>
      <c r="N46" s="8"/>
      <c r="O46" s="8"/>
      <c r="P46" s="8"/>
      <c r="Q46" s="8"/>
      <c r="R46" s="8"/>
      <c r="S46" s="8"/>
      <c r="T46" s="8"/>
      <c r="U46" s="8"/>
      <c r="V46" s="8"/>
      <c r="W46" s="8"/>
      <c r="X46" s="8"/>
      <c r="Y46" s="8"/>
      <c r="Z46" s="8"/>
      <c r="AA46" s="8"/>
    </row>
    <row r="47" s="33" customFormat="1" ht="116.5" customHeight="1" spans="1:27">
      <c r="A47" s="10">
        <v>44</v>
      </c>
      <c r="B47" s="10">
        <v>21065016</v>
      </c>
      <c r="C47" s="10" t="s">
        <v>73</v>
      </c>
      <c r="D47" s="10">
        <v>60</v>
      </c>
      <c r="E47" s="10">
        <v>1</v>
      </c>
      <c r="F47" s="10">
        <v>0</v>
      </c>
      <c r="G47" s="10">
        <v>61</v>
      </c>
      <c r="H47" s="10">
        <v>12.2</v>
      </c>
      <c r="I47" s="30">
        <v>44</v>
      </c>
      <c r="J47" s="20" t="s">
        <v>131</v>
      </c>
      <c r="K47" s="10" t="str">
        <f>_xlfn.DISPIMG("ID_C23770E45B5B4B1B96C9CC1FF30A1B1A",1)</f>
        <v>=DISPIMG("ID_C23770E45B5B4B1B96C9CC1FF30A1B1A",1)</v>
      </c>
      <c r="L47" s="10"/>
      <c r="M47" s="8"/>
      <c r="N47" s="8"/>
      <c r="O47" s="8"/>
      <c r="P47" s="8"/>
      <c r="Q47" s="8"/>
      <c r="R47" s="8"/>
      <c r="S47" s="8"/>
      <c r="T47" s="8"/>
      <c r="U47" s="8"/>
      <c r="V47" s="8"/>
      <c r="W47" s="8"/>
      <c r="X47" s="8"/>
      <c r="Y47" s="8"/>
      <c r="Z47" s="8"/>
      <c r="AA47" s="8"/>
    </row>
    <row r="48" s="33" customFormat="1" ht="113.5" customHeight="1" spans="1:27">
      <c r="A48" s="10">
        <v>45</v>
      </c>
      <c r="B48" s="10">
        <v>21065009</v>
      </c>
      <c r="C48" s="10" t="s">
        <v>47</v>
      </c>
      <c r="D48" s="10">
        <v>60</v>
      </c>
      <c r="E48" s="10">
        <v>0.5</v>
      </c>
      <c r="F48" s="10">
        <v>0</v>
      </c>
      <c r="G48" s="10">
        <v>60.5</v>
      </c>
      <c r="H48" s="10">
        <v>12.1</v>
      </c>
      <c r="I48" s="30">
        <v>45</v>
      </c>
      <c r="J48" s="20" t="s">
        <v>132</v>
      </c>
      <c r="K48" s="10" t="str">
        <f>_xlfn.DISPIMG("ID_5BB7AE224E9545F38404C47A3F8BC516",1)</f>
        <v>=DISPIMG("ID_5BB7AE224E9545F38404C47A3F8BC516",1)</v>
      </c>
      <c r="L48" s="10"/>
      <c r="M48" s="8"/>
      <c r="N48" s="8"/>
      <c r="O48" s="8"/>
      <c r="P48" s="8"/>
      <c r="Q48" s="8"/>
      <c r="R48" s="8"/>
      <c r="S48" s="8"/>
      <c r="T48" s="8"/>
      <c r="U48" s="8"/>
      <c r="V48" s="8"/>
      <c r="W48" s="8"/>
      <c r="X48" s="8"/>
      <c r="Y48" s="8"/>
      <c r="Z48" s="8"/>
      <c r="AA48" s="8"/>
    </row>
    <row r="49" s="33" customFormat="1" ht="74" customHeight="1" spans="1:27">
      <c r="A49" s="10">
        <v>46</v>
      </c>
      <c r="B49" s="10">
        <v>21065054</v>
      </c>
      <c r="C49" s="10" t="s">
        <v>49</v>
      </c>
      <c r="D49" s="10">
        <v>60</v>
      </c>
      <c r="E49" s="10">
        <v>0.5</v>
      </c>
      <c r="F49" s="10">
        <v>0</v>
      </c>
      <c r="G49" s="10">
        <v>60.5</v>
      </c>
      <c r="H49" s="10">
        <v>12.1</v>
      </c>
      <c r="I49" s="30">
        <v>46</v>
      </c>
      <c r="J49" s="20" t="s">
        <v>133</v>
      </c>
      <c r="K49" s="10" t="str">
        <f>_xlfn.DISPIMG("ID_085053694A87417B933707A0AFFC1252",1)</f>
        <v>=DISPIMG("ID_085053694A87417B933707A0AFFC1252",1)</v>
      </c>
      <c r="L49" s="10"/>
      <c r="M49" s="8"/>
      <c r="N49" s="8"/>
      <c r="O49" s="8"/>
      <c r="P49" s="8"/>
      <c r="Q49" s="8"/>
      <c r="R49" s="8"/>
      <c r="S49" s="8"/>
      <c r="T49" s="8"/>
      <c r="U49" s="8"/>
      <c r="V49" s="8"/>
      <c r="W49" s="8"/>
      <c r="X49" s="8"/>
      <c r="Y49" s="8"/>
      <c r="Z49" s="8"/>
      <c r="AA49" s="8"/>
    </row>
    <row r="50" s="33" customFormat="1" ht="90.5" customHeight="1" spans="1:27">
      <c r="A50" s="10">
        <v>47</v>
      </c>
      <c r="B50" s="10">
        <v>21065034</v>
      </c>
      <c r="C50" s="10" t="s">
        <v>51</v>
      </c>
      <c r="D50" s="10">
        <v>60</v>
      </c>
      <c r="E50" s="10">
        <v>0.5</v>
      </c>
      <c r="F50" s="10">
        <v>0</v>
      </c>
      <c r="G50" s="10">
        <v>60.5</v>
      </c>
      <c r="H50" s="10">
        <v>12.1</v>
      </c>
      <c r="I50" s="30">
        <v>47</v>
      </c>
      <c r="J50" s="20" t="s">
        <v>133</v>
      </c>
      <c r="K50" s="10" t="str">
        <f>_xlfn.DISPIMG("ID_D7348959EADB458B82C3C3D53F397D16",1)</f>
        <v>=DISPIMG("ID_D7348959EADB458B82C3C3D53F397D16",1)</v>
      </c>
      <c r="L50" s="10"/>
      <c r="M50" s="8"/>
      <c r="N50" s="8"/>
      <c r="O50" s="8"/>
      <c r="P50" s="8"/>
      <c r="Q50" s="8"/>
      <c r="R50" s="8"/>
      <c r="S50" s="8"/>
      <c r="T50" s="8"/>
      <c r="U50" s="8"/>
      <c r="V50" s="8"/>
      <c r="W50" s="8"/>
      <c r="X50" s="8"/>
      <c r="Y50" s="8"/>
      <c r="Z50" s="8"/>
      <c r="AA50" s="8"/>
    </row>
    <row r="51" s="33" customFormat="1" ht="51.5" customHeight="1" spans="1:27">
      <c r="A51" s="10">
        <v>48</v>
      </c>
      <c r="B51" s="10">
        <v>21065011</v>
      </c>
      <c r="C51" s="10" t="s">
        <v>57</v>
      </c>
      <c r="D51" s="10">
        <v>60</v>
      </c>
      <c r="E51" s="10">
        <v>0.5</v>
      </c>
      <c r="F51" s="10">
        <v>0</v>
      </c>
      <c r="G51" s="10">
        <v>60.5</v>
      </c>
      <c r="H51" s="10">
        <v>12.1</v>
      </c>
      <c r="I51" s="30">
        <v>48</v>
      </c>
      <c r="J51" s="37" t="s">
        <v>134</v>
      </c>
      <c r="K51" s="10" t="str">
        <f>_xlfn.DISPIMG("ID_177FDF6CAEE041819642B41DD2F11122",1)</f>
        <v>=DISPIMG("ID_177FDF6CAEE041819642B41DD2F11122",1)</v>
      </c>
      <c r="L51" s="10"/>
      <c r="M51" s="8"/>
      <c r="N51" s="8"/>
      <c r="O51" s="8"/>
      <c r="P51" s="8"/>
      <c r="Q51" s="8"/>
      <c r="R51" s="8"/>
      <c r="S51" s="8"/>
      <c r="T51" s="8"/>
      <c r="U51" s="8"/>
      <c r="V51" s="8"/>
      <c r="W51" s="8"/>
      <c r="X51" s="8"/>
      <c r="Y51" s="8"/>
      <c r="Z51" s="8"/>
      <c r="AA51" s="8"/>
    </row>
    <row r="52" s="33" customFormat="1" ht="102.5" customHeight="1" spans="1:27">
      <c r="A52" s="10">
        <v>49</v>
      </c>
      <c r="B52" s="10">
        <v>21065018</v>
      </c>
      <c r="C52" s="10" t="s">
        <v>58</v>
      </c>
      <c r="D52" s="10">
        <v>60</v>
      </c>
      <c r="E52" s="10">
        <v>0.5</v>
      </c>
      <c r="F52" s="10">
        <v>0</v>
      </c>
      <c r="G52" s="10">
        <v>60.5</v>
      </c>
      <c r="H52" s="10">
        <v>12.1</v>
      </c>
      <c r="I52" s="30">
        <v>49</v>
      </c>
      <c r="J52" s="20" t="s">
        <v>135</v>
      </c>
      <c r="K52" s="10" t="str">
        <f>_xlfn.DISPIMG("ID_27D61F6700F948749794E787F66BED2C",1)</f>
        <v>=DISPIMG("ID_27D61F6700F948749794E787F66BED2C",1)</v>
      </c>
      <c r="L52" s="10"/>
      <c r="M52" s="8"/>
      <c r="N52" s="8"/>
      <c r="O52" s="8"/>
      <c r="P52" s="8"/>
      <c r="Q52" s="8"/>
      <c r="R52" s="8"/>
      <c r="S52" s="8"/>
      <c r="T52" s="8"/>
      <c r="U52" s="8"/>
      <c r="V52" s="8"/>
      <c r="W52" s="8"/>
      <c r="X52" s="8"/>
      <c r="Y52" s="8"/>
      <c r="Z52" s="8"/>
      <c r="AA52" s="8"/>
    </row>
    <row r="53" s="33" customFormat="1" ht="79.5" customHeight="1" spans="1:27">
      <c r="A53" s="10">
        <v>50</v>
      </c>
      <c r="B53" s="10">
        <v>21015089</v>
      </c>
      <c r="C53" s="10" t="s">
        <v>59</v>
      </c>
      <c r="D53" s="10">
        <v>60</v>
      </c>
      <c r="E53" s="10">
        <v>0.5</v>
      </c>
      <c r="F53" s="10">
        <v>0</v>
      </c>
      <c r="G53" s="10">
        <v>60.5</v>
      </c>
      <c r="H53" s="10">
        <v>12.1</v>
      </c>
      <c r="I53" s="30">
        <v>50</v>
      </c>
      <c r="J53" s="20" t="s">
        <v>136</v>
      </c>
      <c r="K53" s="10" t="str">
        <f>_xlfn.DISPIMG("ID_0ED37A0B32474713ABCE66171B129697",1)</f>
        <v>=DISPIMG("ID_0ED37A0B32474713ABCE66171B129697",1)</v>
      </c>
      <c r="L53" s="10"/>
      <c r="M53" s="8"/>
      <c r="N53" s="8"/>
      <c r="O53" s="8"/>
      <c r="P53" s="8"/>
      <c r="Q53" s="8"/>
      <c r="R53" s="8"/>
      <c r="S53" s="8"/>
      <c r="T53" s="8"/>
      <c r="U53" s="8"/>
      <c r="V53" s="8"/>
      <c r="W53" s="8"/>
      <c r="X53" s="8"/>
      <c r="Y53" s="8"/>
      <c r="Z53" s="8"/>
      <c r="AA53" s="8"/>
    </row>
    <row r="54" s="33" customFormat="1" ht="100" customHeight="1" spans="1:27">
      <c r="A54" s="10">
        <v>51</v>
      </c>
      <c r="B54" s="10">
        <v>21065060</v>
      </c>
      <c r="C54" s="10" t="s">
        <v>65</v>
      </c>
      <c r="D54" s="10">
        <v>60</v>
      </c>
      <c r="E54" s="10">
        <v>0.5</v>
      </c>
      <c r="F54" s="10"/>
      <c r="G54" s="10">
        <v>60.5</v>
      </c>
      <c r="H54" s="10">
        <v>12.1</v>
      </c>
      <c r="I54" s="30">
        <v>51</v>
      </c>
      <c r="J54" s="20" t="s">
        <v>137</v>
      </c>
      <c r="K54" s="10" t="str">
        <f>_xlfn.DISPIMG("ID_C3051D872D5E47D697CAA8A0FF7070B2",1)</f>
        <v>=DISPIMG("ID_C3051D872D5E47D697CAA8A0FF7070B2",1)</v>
      </c>
      <c r="L54" s="10"/>
      <c r="M54" s="8"/>
      <c r="N54" s="8"/>
      <c r="O54" s="8"/>
      <c r="P54" s="8"/>
      <c r="Q54" s="8"/>
      <c r="R54" s="8"/>
      <c r="S54" s="8"/>
      <c r="T54" s="8"/>
      <c r="U54" s="8"/>
      <c r="V54" s="8"/>
      <c r="W54" s="8"/>
      <c r="X54" s="8"/>
      <c r="Y54" s="8"/>
      <c r="Z54" s="8"/>
      <c r="AA54" s="8"/>
    </row>
    <row r="55" s="33" customFormat="1" ht="68.5" customHeight="1" spans="1:27">
      <c r="A55" s="10">
        <v>52</v>
      </c>
      <c r="B55" s="10">
        <v>21065033</v>
      </c>
      <c r="C55" s="10" t="s">
        <v>69</v>
      </c>
      <c r="D55" s="10">
        <v>60</v>
      </c>
      <c r="E55" s="10">
        <v>0.5</v>
      </c>
      <c r="F55" s="10">
        <v>0</v>
      </c>
      <c r="G55" s="10">
        <v>60.5</v>
      </c>
      <c r="H55" s="10">
        <v>12.1</v>
      </c>
      <c r="I55" s="30">
        <v>52</v>
      </c>
      <c r="J55" s="20" t="s">
        <v>138</v>
      </c>
      <c r="K55" s="10" t="str">
        <f>_xlfn.DISPIMG("ID_EF01D3A690604C5D851950EBB8BAB62D",1)</f>
        <v>=DISPIMG("ID_EF01D3A690604C5D851950EBB8BAB62D",1)</v>
      </c>
      <c r="L55" s="10"/>
      <c r="M55" s="8"/>
      <c r="N55" s="8"/>
      <c r="O55" s="8"/>
      <c r="P55" s="8"/>
      <c r="Q55" s="8"/>
      <c r="R55" s="8"/>
      <c r="S55" s="8"/>
      <c r="T55" s="8"/>
      <c r="U55" s="8"/>
      <c r="V55" s="8"/>
      <c r="W55" s="8"/>
      <c r="X55" s="8"/>
      <c r="Y55" s="8"/>
      <c r="Z55" s="8"/>
      <c r="AA55" s="8"/>
    </row>
    <row r="56" s="33" customFormat="1" ht="42.5" customHeight="1" spans="1:27">
      <c r="A56" s="10">
        <v>53</v>
      </c>
      <c r="B56" s="10">
        <v>21065042</v>
      </c>
      <c r="C56" s="10" t="s">
        <v>30</v>
      </c>
      <c r="D56" s="10">
        <v>60</v>
      </c>
      <c r="E56" s="10">
        <v>0</v>
      </c>
      <c r="F56" s="10">
        <v>0</v>
      </c>
      <c r="G56" s="10">
        <f t="shared" ref="G56:G61" si="6">D56+E56</f>
        <v>60</v>
      </c>
      <c r="H56" s="10">
        <f t="shared" ref="H56:H61" si="7">G56*0.2</f>
        <v>12</v>
      </c>
      <c r="I56" s="30">
        <v>53</v>
      </c>
      <c r="J56" s="36" t="s">
        <v>25</v>
      </c>
      <c r="K56" s="10" t="str">
        <f>_xlfn.DISPIMG("ID_5878E10E4ACC4581989DD6BE56112779",1)</f>
        <v>=DISPIMG("ID_5878E10E4ACC4581989DD6BE56112779",1)</v>
      </c>
      <c r="L56" s="10"/>
      <c r="M56" s="8"/>
      <c r="N56" s="8"/>
      <c r="O56" s="8"/>
      <c r="P56" s="8"/>
      <c r="Q56" s="8"/>
      <c r="R56" s="8"/>
      <c r="S56" s="8"/>
      <c r="T56" s="8"/>
      <c r="U56" s="8"/>
      <c r="V56" s="8"/>
      <c r="W56" s="8"/>
      <c r="X56" s="8"/>
      <c r="Y56" s="8"/>
      <c r="Z56" s="8"/>
      <c r="AA56" s="8"/>
    </row>
    <row r="57" s="33" customFormat="1" ht="86" customHeight="1" spans="1:27">
      <c r="A57" s="10">
        <v>54</v>
      </c>
      <c r="B57" s="10">
        <v>21065046</v>
      </c>
      <c r="C57" s="10" t="s">
        <v>55</v>
      </c>
      <c r="D57" s="10">
        <v>60</v>
      </c>
      <c r="E57" s="10">
        <v>0</v>
      </c>
      <c r="F57" s="10">
        <v>0</v>
      </c>
      <c r="G57" s="10">
        <f t="shared" si="6"/>
        <v>60</v>
      </c>
      <c r="H57" s="10">
        <f t="shared" si="7"/>
        <v>12</v>
      </c>
      <c r="I57" s="30">
        <v>54</v>
      </c>
      <c r="J57" s="20" t="s">
        <v>25</v>
      </c>
      <c r="K57" s="10" t="str">
        <f>_xlfn.DISPIMG("ID_0DF431F4B6B94529871225E8B34A2F17",1)</f>
        <v>=DISPIMG("ID_0DF431F4B6B94529871225E8B34A2F17",1)</v>
      </c>
      <c r="L57" s="10"/>
      <c r="M57" s="8"/>
      <c r="N57" s="8"/>
      <c r="O57" s="8"/>
      <c r="P57" s="8"/>
      <c r="Q57" s="8"/>
      <c r="R57" s="8"/>
      <c r="S57" s="8"/>
      <c r="T57" s="8"/>
      <c r="U57" s="8"/>
      <c r="V57" s="8"/>
      <c r="W57" s="8"/>
      <c r="X57" s="8"/>
      <c r="Y57" s="8"/>
      <c r="Z57" s="8"/>
      <c r="AA57" s="8"/>
    </row>
    <row r="58" s="33" customFormat="1" ht="116" customHeight="1" spans="1:27">
      <c r="A58" s="10">
        <v>55</v>
      </c>
      <c r="B58" s="10">
        <v>21065020</v>
      </c>
      <c r="C58" s="10" t="s">
        <v>61</v>
      </c>
      <c r="D58" s="10">
        <v>60</v>
      </c>
      <c r="E58" s="10">
        <v>0</v>
      </c>
      <c r="F58" s="10">
        <v>0</v>
      </c>
      <c r="G58" s="10">
        <f t="shared" si="6"/>
        <v>60</v>
      </c>
      <c r="H58" s="10">
        <f t="shared" si="7"/>
        <v>12</v>
      </c>
      <c r="I58" s="30">
        <v>55</v>
      </c>
      <c r="J58" s="20" t="s">
        <v>25</v>
      </c>
      <c r="K58" s="10" t="str">
        <f>_xlfn.DISPIMG("ID_16F12B2463DD455DA5F1B2ECBF546001",1)</f>
        <v>=DISPIMG("ID_16F12B2463DD455DA5F1B2ECBF546001",1)</v>
      </c>
      <c r="L58" s="10"/>
      <c r="M58" s="8"/>
      <c r="N58" s="8"/>
      <c r="O58" s="8"/>
      <c r="P58" s="8"/>
      <c r="Q58" s="8"/>
      <c r="R58" s="8"/>
      <c r="S58" s="8"/>
      <c r="T58" s="8"/>
      <c r="U58" s="8"/>
      <c r="V58" s="8"/>
      <c r="W58" s="8"/>
      <c r="X58" s="8"/>
      <c r="Y58" s="8"/>
      <c r="Z58" s="8"/>
      <c r="AA58" s="8"/>
    </row>
    <row r="59" s="33" customFormat="1" ht="65" customHeight="1" spans="1:27">
      <c r="A59" s="10">
        <v>56</v>
      </c>
      <c r="B59" s="10">
        <v>21065015</v>
      </c>
      <c r="C59" s="10" t="s">
        <v>63</v>
      </c>
      <c r="D59" s="10">
        <v>60</v>
      </c>
      <c r="E59" s="10">
        <v>0</v>
      </c>
      <c r="F59" s="10">
        <v>0</v>
      </c>
      <c r="G59" s="10">
        <f t="shared" si="6"/>
        <v>60</v>
      </c>
      <c r="H59" s="10">
        <f t="shared" si="7"/>
        <v>12</v>
      </c>
      <c r="I59" s="30">
        <v>56</v>
      </c>
      <c r="J59" s="20" t="s">
        <v>25</v>
      </c>
      <c r="K59" s="10" t="str">
        <f>_xlfn.DISPIMG("ID_DE70B254157347C8A1D0E25FA287BD19",1)</f>
        <v>=DISPIMG("ID_DE70B254157347C8A1D0E25FA287BD19",1)</v>
      </c>
      <c r="L59" s="10"/>
      <c r="M59" s="8"/>
      <c r="N59" s="8"/>
      <c r="O59" s="8"/>
      <c r="P59" s="8"/>
      <c r="Q59" s="8"/>
      <c r="R59" s="8"/>
      <c r="S59" s="8"/>
      <c r="T59" s="8"/>
      <c r="U59" s="8"/>
      <c r="V59" s="8"/>
      <c r="W59" s="8"/>
      <c r="X59" s="8"/>
      <c r="Y59" s="8"/>
      <c r="Z59" s="8"/>
      <c r="AA59" s="8"/>
    </row>
    <row r="60" s="33" customFormat="1" ht="100" customHeight="1" spans="1:27">
      <c r="A60" s="10">
        <v>57</v>
      </c>
      <c r="B60" s="10">
        <v>21065037</v>
      </c>
      <c r="C60" s="10" t="s">
        <v>64</v>
      </c>
      <c r="D60" s="10">
        <v>60</v>
      </c>
      <c r="E60" s="10">
        <v>0</v>
      </c>
      <c r="F60" s="10">
        <v>0</v>
      </c>
      <c r="G60" s="10">
        <f t="shared" si="6"/>
        <v>60</v>
      </c>
      <c r="H60" s="10">
        <f t="shared" si="7"/>
        <v>12</v>
      </c>
      <c r="I60" s="30">
        <v>57</v>
      </c>
      <c r="J60" s="20" t="s">
        <v>25</v>
      </c>
      <c r="K60" s="10" t="str">
        <f>_xlfn.DISPIMG("ID_F3234E727217455F9E178E5CD2DB3318",1)</f>
        <v>=DISPIMG("ID_F3234E727217455F9E178E5CD2DB3318",1)</v>
      </c>
      <c r="L60" s="10"/>
      <c r="M60" s="8"/>
      <c r="N60" s="8"/>
      <c r="O60" s="8"/>
      <c r="P60" s="8"/>
      <c r="Q60" s="8"/>
      <c r="R60" s="8"/>
      <c r="S60" s="8"/>
      <c r="T60" s="8"/>
      <c r="U60" s="8"/>
      <c r="V60" s="8"/>
      <c r="W60" s="8"/>
      <c r="X60" s="8"/>
      <c r="Y60" s="8"/>
      <c r="Z60" s="8"/>
      <c r="AA60" s="8"/>
    </row>
    <row r="61" s="33" customFormat="1" ht="100" customHeight="1" spans="1:27">
      <c r="A61" s="10">
        <v>58</v>
      </c>
      <c r="B61" s="10">
        <v>21065052</v>
      </c>
      <c r="C61" s="10" t="s">
        <v>68</v>
      </c>
      <c r="D61" s="10">
        <v>60</v>
      </c>
      <c r="E61" s="10">
        <v>0</v>
      </c>
      <c r="F61" s="10">
        <v>0</v>
      </c>
      <c r="G61" s="10">
        <f t="shared" si="6"/>
        <v>60</v>
      </c>
      <c r="H61" s="10">
        <f t="shared" si="7"/>
        <v>12</v>
      </c>
      <c r="I61" s="30">
        <v>58</v>
      </c>
      <c r="J61" s="20" t="s">
        <v>25</v>
      </c>
      <c r="K61" s="10" t="str">
        <f>_xlfn.DISPIMG("ID_FEB53C242F0748D588C9141F0CDB8C0A",1)</f>
        <v>=DISPIMG("ID_FEB53C242F0748D588C9141F0CDB8C0A",1)</v>
      </c>
      <c r="L61" s="10"/>
      <c r="M61" s="8"/>
      <c r="N61" s="8"/>
      <c r="O61" s="8"/>
      <c r="P61" s="8"/>
      <c r="Q61" s="8"/>
      <c r="R61" s="8"/>
      <c r="S61" s="8"/>
      <c r="T61" s="8"/>
      <c r="U61" s="8"/>
      <c r="V61" s="8"/>
      <c r="W61" s="8"/>
      <c r="X61" s="8"/>
      <c r="Y61" s="8"/>
      <c r="Z61" s="8"/>
      <c r="AA61" s="8"/>
    </row>
    <row r="62" s="33" customFormat="1" ht="100" customHeight="1" spans="1:27">
      <c r="A62" s="10">
        <v>59</v>
      </c>
      <c r="B62" s="10">
        <v>21065035</v>
      </c>
      <c r="C62" s="10" t="s">
        <v>77</v>
      </c>
      <c r="D62" s="10">
        <v>60</v>
      </c>
      <c r="E62" s="10">
        <v>0</v>
      </c>
      <c r="F62" s="10">
        <v>0</v>
      </c>
      <c r="G62" s="10">
        <v>60</v>
      </c>
      <c r="H62" s="10">
        <v>12</v>
      </c>
      <c r="I62" s="30">
        <v>59</v>
      </c>
      <c r="J62" s="20" t="s">
        <v>25</v>
      </c>
      <c r="K62" s="10" t="str">
        <f>_xlfn.DISPIMG("ID_02D44DC4B5BA431C968A31205A85E134",1)</f>
        <v>=DISPIMG("ID_02D44DC4B5BA431C968A31205A85E134",1)</v>
      </c>
      <c r="L62" s="10"/>
      <c r="M62" s="8"/>
      <c r="N62" s="8"/>
      <c r="O62" s="8"/>
      <c r="P62" s="8"/>
      <c r="Q62" s="8"/>
      <c r="R62" s="8"/>
      <c r="S62" s="8"/>
      <c r="T62" s="8"/>
      <c r="U62" s="8"/>
      <c r="V62" s="8"/>
      <c r="W62" s="8"/>
      <c r="X62" s="8"/>
      <c r="Y62" s="8"/>
      <c r="Z62" s="8"/>
      <c r="AA62" s="8"/>
    </row>
    <row r="63" s="33" customFormat="1" ht="100" customHeight="1" spans="1:27">
      <c r="A63" s="10">
        <v>60</v>
      </c>
      <c r="B63" s="10">
        <v>21065031</v>
      </c>
      <c r="C63" s="10" t="s">
        <v>80</v>
      </c>
      <c r="D63" s="10">
        <v>60</v>
      </c>
      <c r="E63" s="10">
        <v>0</v>
      </c>
      <c r="F63" s="10">
        <v>0</v>
      </c>
      <c r="G63" s="10">
        <f>D63+E63</f>
        <v>60</v>
      </c>
      <c r="H63" s="10">
        <f>G63*0.2</f>
        <v>12</v>
      </c>
      <c r="I63" s="30">
        <v>60</v>
      </c>
      <c r="J63" s="20" t="s">
        <v>25</v>
      </c>
      <c r="K63" s="10" t="str">
        <f>_xlfn.DISPIMG("ID_2C3F89905C6D4B2890BB104AF7BE623E",1)</f>
        <v>=DISPIMG("ID_2C3F89905C6D4B2890BB104AF7BE623E",1)</v>
      </c>
      <c r="L63" s="10"/>
      <c r="M63" s="8"/>
      <c r="N63" s="8"/>
      <c r="O63" s="8"/>
      <c r="P63" s="8"/>
      <c r="Q63" s="8"/>
      <c r="R63" s="8"/>
      <c r="S63" s="8"/>
      <c r="T63" s="8"/>
      <c r="U63" s="8"/>
      <c r="V63" s="8"/>
      <c r="W63" s="8"/>
      <c r="X63" s="8"/>
      <c r="Y63" s="8"/>
      <c r="Z63" s="8"/>
      <c r="AA63" s="8"/>
    </row>
    <row r="64" spans="3:8">
      <c r="C64" s="13" t="s">
        <v>81</v>
      </c>
      <c r="D64" s="13"/>
      <c r="E64" s="13"/>
      <c r="F64" s="13" t="s">
        <v>82</v>
      </c>
      <c r="G64" s="13"/>
      <c r="H64" s="14"/>
    </row>
  </sheetData>
  <mergeCells count="3">
    <mergeCell ref="A1:L1"/>
    <mergeCell ref="A2:D2"/>
    <mergeCell ref="F64:H64"/>
  </mergeCells>
  <pageMargins left="0.7" right="0.7" top="0.75" bottom="0.75" header="0.3" footer="0.3"/>
  <pageSetup paperSize="9" scale="56"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64"/>
  <sheetViews>
    <sheetView zoomScale="68" zoomScaleNormal="68" topLeftCell="A54" workbookViewId="0">
      <selection activeCell="J63" sqref="J63"/>
    </sheetView>
  </sheetViews>
  <sheetFormatPr defaultColWidth="8" defaultRowHeight="17.4"/>
  <cols>
    <col min="1" max="1" width="5.61363636363636" style="3"/>
    <col min="2" max="2" width="15.7651515151515" style="3" customWidth="1"/>
    <col min="3" max="3" width="11.8409090909091" style="3" customWidth="1"/>
    <col min="4" max="4" width="28.7651515151515" style="3" customWidth="1"/>
    <col min="5" max="6" width="10" style="3" customWidth="1"/>
    <col min="7" max="7" width="13.7651515151515" style="3" customWidth="1"/>
    <col min="8" max="8" width="13.0681818181818" style="27" customWidth="1"/>
    <col min="9" max="9" width="52.4545454545455" style="6" customWidth="1"/>
    <col min="10" max="10" width="28.4621212121212" style="3" customWidth="1"/>
    <col min="11" max="11" width="5.61363636363636" style="3" customWidth="1"/>
    <col min="12" max="27" width="8" style="3"/>
  </cols>
  <sheetData>
    <row r="1" s="24" customFormat="1" ht="47" customHeight="1" spans="1:27">
      <c r="A1" s="7" t="s">
        <v>139</v>
      </c>
      <c r="B1" s="7"/>
      <c r="C1" s="7"/>
      <c r="D1" s="7"/>
      <c r="E1" s="7"/>
      <c r="F1" s="7"/>
      <c r="G1" s="7"/>
      <c r="H1" s="7"/>
      <c r="I1" s="15"/>
      <c r="J1" s="7"/>
      <c r="K1" s="7"/>
      <c r="L1" s="7"/>
      <c r="M1" s="16"/>
      <c r="N1" s="16"/>
      <c r="O1" s="16"/>
      <c r="P1" s="16"/>
      <c r="Q1" s="16"/>
      <c r="R1" s="16"/>
      <c r="S1" s="16"/>
      <c r="T1" s="16"/>
      <c r="U1" s="16"/>
      <c r="V1" s="16"/>
      <c r="W1" s="16"/>
      <c r="X1" s="16"/>
      <c r="Y1" s="16"/>
      <c r="Z1" s="16"/>
      <c r="AA1" s="16"/>
    </row>
    <row r="2" spans="1:4">
      <c r="A2" s="8" t="s">
        <v>1</v>
      </c>
      <c r="B2" s="8"/>
      <c r="C2" s="8"/>
      <c r="D2" s="8"/>
    </row>
    <row r="3" s="7" customFormat="1" ht="48" customHeight="1" spans="1:11">
      <c r="A3" s="9" t="s">
        <v>2</v>
      </c>
      <c r="B3" s="9" t="s">
        <v>3</v>
      </c>
      <c r="C3" s="9" t="s">
        <v>4</v>
      </c>
      <c r="D3" s="9" t="s">
        <v>140</v>
      </c>
      <c r="E3" s="9" t="s">
        <v>141</v>
      </c>
      <c r="F3" s="9" t="s">
        <v>87</v>
      </c>
      <c r="G3" s="17" t="s">
        <v>142</v>
      </c>
      <c r="H3" s="17" t="s">
        <v>143</v>
      </c>
      <c r="I3" s="17" t="s">
        <v>88</v>
      </c>
      <c r="J3" s="9" t="s">
        <v>16</v>
      </c>
      <c r="K3" s="9" t="s">
        <v>17</v>
      </c>
    </row>
    <row r="4" s="25" customFormat="1" ht="336" customHeight="1" spans="1:11">
      <c r="A4" s="10">
        <v>1</v>
      </c>
      <c r="B4" s="10">
        <v>21065041</v>
      </c>
      <c r="C4" s="10" t="s">
        <v>20</v>
      </c>
      <c r="D4" s="10">
        <v>91.59</v>
      </c>
      <c r="E4" s="10">
        <v>10</v>
      </c>
      <c r="F4" s="10">
        <f>D4+E4</f>
        <v>101.59</v>
      </c>
      <c r="G4" s="28">
        <f>F4*0.7</f>
        <v>71.113</v>
      </c>
      <c r="H4" s="18">
        <v>1</v>
      </c>
      <c r="I4" s="19" t="s">
        <v>144</v>
      </c>
      <c r="J4" s="10" t="str">
        <f>_xlfn.DISPIMG("ID_23FC757F687949B7943D0AF0B219C765",1)</f>
        <v>=DISPIMG("ID_23FC757F687949B7943D0AF0B219C765",1)</v>
      </c>
      <c r="K4" s="10"/>
    </row>
    <row r="5" s="26" customFormat="1" ht="157" customHeight="1" spans="1:27">
      <c r="A5" s="10">
        <v>2</v>
      </c>
      <c r="B5" s="10">
        <v>21065038</v>
      </c>
      <c r="C5" s="12" t="s">
        <v>23</v>
      </c>
      <c r="D5" s="10">
        <v>91.55</v>
      </c>
      <c r="E5" s="10">
        <v>10</v>
      </c>
      <c r="F5" s="10">
        <f t="shared" ref="F5:F63" si="0">D5+E5</f>
        <v>101.55</v>
      </c>
      <c r="G5" s="28">
        <f t="shared" ref="G5:G63" si="1">F5*0.7</f>
        <v>71.085</v>
      </c>
      <c r="H5" s="18">
        <v>2</v>
      </c>
      <c r="I5" s="20" t="s">
        <v>145</v>
      </c>
      <c r="J5" s="10" t="str">
        <f>_xlfn.DISPIMG("ID_8CBB2270B74C4FE0B0E55F379B8E2B46",1)</f>
        <v>=DISPIMG("ID_8CBB2270B74C4FE0B0E55F379B8E2B46",1)</v>
      </c>
      <c r="K5" s="10"/>
      <c r="L5" s="8"/>
      <c r="M5" s="8"/>
      <c r="N5" s="8"/>
      <c r="O5" s="8"/>
      <c r="P5" s="8"/>
      <c r="Q5" s="8"/>
      <c r="R5" s="8"/>
      <c r="S5" s="8"/>
      <c r="T5" s="8"/>
      <c r="U5" s="8"/>
      <c r="V5" s="8"/>
      <c r="W5" s="8"/>
      <c r="X5" s="8"/>
      <c r="Y5" s="8"/>
      <c r="Z5" s="8"/>
      <c r="AA5" s="8"/>
    </row>
    <row r="6" s="26" customFormat="1" ht="263.5" customHeight="1" spans="1:27">
      <c r="A6" s="10">
        <v>3</v>
      </c>
      <c r="B6" s="10">
        <v>21065022</v>
      </c>
      <c r="C6" s="10" t="s">
        <v>21</v>
      </c>
      <c r="D6" s="10">
        <v>91.5</v>
      </c>
      <c r="E6" s="10">
        <v>10</v>
      </c>
      <c r="F6" s="10">
        <f t="shared" si="0"/>
        <v>101.5</v>
      </c>
      <c r="G6" s="28">
        <f t="shared" si="1"/>
        <v>71.05</v>
      </c>
      <c r="H6" s="18">
        <v>3</v>
      </c>
      <c r="I6" s="20" t="s">
        <v>146</v>
      </c>
      <c r="J6" s="10" t="str">
        <f>_xlfn.DISPIMG("ID_A47A74D58C6F44F4B7291F4680F92BED",1)</f>
        <v>=DISPIMG("ID_A47A74D58C6F44F4B7291F4680F92BED",1)</v>
      </c>
      <c r="K6" s="10"/>
      <c r="L6" s="8"/>
      <c r="M6" s="8"/>
      <c r="N6" s="8"/>
      <c r="O6" s="8"/>
      <c r="P6" s="8"/>
      <c r="Q6" s="8"/>
      <c r="R6" s="8"/>
      <c r="S6" s="8"/>
      <c r="T6" s="8"/>
      <c r="U6" s="8"/>
      <c r="V6" s="8"/>
      <c r="W6" s="8"/>
      <c r="X6" s="8"/>
      <c r="Y6" s="8"/>
      <c r="Z6" s="8"/>
      <c r="AA6" s="8"/>
    </row>
    <row r="7" s="26" customFormat="1" ht="214" customHeight="1" spans="1:27">
      <c r="A7" s="10">
        <v>4</v>
      </c>
      <c r="B7" s="10">
        <v>21065051</v>
      </c>
      <c r="C7" s="10" t="s">
        <v>18</v>
      </c>
      <c r="D7" s="10">
        <v>90.66</v>
      </c>
      <c r="E7" s="10">
        <v>10</v>
      </c>
      <c r="F7" s="10">
        <f t="shared" si="0"/>
        <v>100.66</v>
      </c>
      <c r="G7" s="28">
        <f t="shared" si="1"/>
        <v>70.462</v>
      </c>
      <c r="H7" s="18">
        <v>4</v>
      </c>
      <c r="I7" s="20" t="s">
        <v>147</v>
      </c>
      <c r="J7" s="10" t="str">
        <f>_xlfn.DISPIMG("ID_D247EDFCD3924D63A4CBDD55969E7D71",1)</f>
        <v>=DISPIMG("ID_D247EDFCD3924D63A4CBDD55969E7D71",1)</v>
      </c>
      <c r="K7" s="10"/>
      <c r="L7" s="8"/>
      <c r="M7" s="8"/>
      <c r="N7" s="8"/>
      <c r="O7" s="8"/>
      <c r="P7" s="8"/>
      <c r="Q7" s="8"/>
      <c r="R7" s="8"/>
      <c r="S7" s="8"/>
      <c r="T7" s="8"/>
      <c r="U7" s="8"/>
      <c r="V7" s="8"/>
      <c r="W7" s="8"/>
      <c r="X7" s="8"/>
      <c r="Y7" s="8"/>
      <c r="Z7" s="8"/>
      <c r="AA7" s="8"/>
    </row>
    <row r="8" s="26" customFormat="1" ht="408" customHeight="1" spans="1:27">
      <c r="A8" s="10">
        <v>5</v>
      </c>
      <c r="B8" s="10">
        <v>21065010</v>
      </c>
      <c r="C8" s="10" t="s">
        <v>22</v>
      </c>
      <c r="D8" s="10">
        <v>90.25</v>
      </c>
      <c r="E8" s="10">
        <v>10</v>
      </c>
      <c r="F8" s="10">
        <f t="shared" si="0"/>
        <v>100.25</v>
      </c>
      <c r="G8" s="28">
        <f t="shared" si="1"/>
        <v>70.175</v>
      </c>
      <c r="H8" s="18">
        <v>5</v>
      </c>
      <c r="I8" s="20" t="s">
        <v>148</v>
      </c>
      <c r="J8" s="10" t="str">
        <f>_xlfn.DISPIMG("ID_813603C39FB74C4AAE1FE7A4FA8EAEB0",1)</f>
        <v>=DISPIMG("ID_813603C39FB74C4AAE1FE7A4FA8EAEB0",1)</v>
      </c>
      <c r="K8" s="10"/>
      <c r="L8" s="8"/>
      <c r="M8" s="8"/>
      <c r="N8" s="8"/>
      <c r="O8" s="8"/>
      <c r="P8" s="8"/>
      <c r="Q8" s="8"/>
      <c r="R8" s="8"/>
      <c r="S8" s="8"/>
      <c r="T8" s="8"/>
      <c r="U8" s="8"/>
      <c r="V8" s="8"/>
      <c r="W8" s="8"/>
      <c r="X8" s="8"/>
      <c r="Y8" s="8"/>
      <c r="Z8" s="8"/>
      <c r="AA8" s="8"/>
    </row>
    <row r="9" s="26" customFormat="1" ht="204.5" customHeight="1" spans="1:27">
      <c r="A9" s="10">
        <v>6</v>
      </c>
      <c r="B9" s="10">
        <v>21065025</v>
      </c>
      <c r="C9" s="10" t="s">
        <v>27</v>
      </c>
      <c r="D9" s="10">
        <v>90.16</v>
      </c>
      <c r="E9" s="10">
        <v>10</v>
      </c>
      <c r="F9" s="10">
        <f t="shared" si="0"/>
        <v>100.16</v>
      </c>
      <c r="G9" s="28">
        <f t="shared" si="1"/>
        <v>70.112</v>
      </c>
      <c r="H9" s="18">
        <v>6</v>
      </c>
      <c r="I9" s="20" t="s">
        <v>149</v>
      </c>
      <c r="J9" s="10" t="str">
        <f>_xlfn.DISPIMG("ID_F5ECBB67654B4B60B2730BEA6E65E996",1)</f>
        <v>=DISPIMG("ID_F5ECBB67654B4B60B2730BEA6E65E996",1)</v>
      </c>
      <c r="K9" s="10"/>
      <c r="L9" s="8"/>
      <c r="M9" s="8"/>
      <c r="N9" s="8"/>
      <c r="O9" s="8"/>
      <c r="P9" s="8"/>
      <c r="Q9" s="8"/>
      <c r="R9" s="8"/>
      <c r="S9" s="8"/>
      <c r="T9" s="8"/>
      <c r="U9" s="8"/>
      <c r="V9" s="8"/>
      <c r="W9" s="8"/>
      <c r="X9" s="8"/>
      <c r="Y9" s="8"/>
      <c r="Z9" s="8"/>
      <c r="AA9" s="8"/>
    </row>
    <row r="10" s="26" customFormat="1" ht="170" customHeight="1" spans="1:27">
      <c r="A10" s="10">
        <v>7</v>
      </c>
      <c r="B10" s="10">
        <v>21065042</v>
      </c>
      <c r="C10" s="10" t="s">
        <v>30</v>
      </c>
      <c r="D10" s="10">
        <v>89.73</v>
      </c>
      <c r="E10" s="10">
        <v>10</v>
      </c>
      <c r="F10" s="10">
        <f t="shared" si="0"/>
        <v>99.73</v>
      </c>
      <c r="G10" s="28">
        <f t="shared" si="1"/>
        <v>69.811</v>
      </c>
      <c r="H10" s="18">
        <v>7</v>
      </c>
      <c r="I10" s="20" t="s">
        <v>150</v>
      </c>
      <c r="J10" s="10" t="str">
        <f>_xlfn.DISPIMG("ID_D8237AA90DEF4C68AD22F5584B1C59EB",1)</f>
        <v>=DISPIMG("ID_D8237AA90DEF4C68AD22F5584B1C59EB",1)</v>
      </c>
      <c r="K10" s="10"/>
      <c r="L10" s="8"/>
      <c r="M10" s="8"/>
      <c r="N10" s="8"/>
      <c r="O10" s="8"/>
      <c r="P10" s="8"/>
      <c r="Q10" s="8"/>
      <c r="R10" s="8"/>
      <c r="S10" s="8"/>
      <c r="T10" s="8"/>
      <c r="U10" s="8"/>
      <c r="V10" s="8"/>
      <c r="W10" s="8"/>
      <c r="X10" s="8"/>
      <c r="Y10" s="8"/>
      <c r="Z10" s="8"/>
      <c r="AA10" s="8"/>
    </row>
    <row r="11" s="26" customFormat="1" ht="170" customHeight="1" spans="1:27">
      <c r="A11" s="10">
        <v>8</v>
      </c>
      <c r="B11" s="10">
        <v>21065003</v>
      </c>
      <c r="C11" s="10" t="s">
        <v>31</v>
      </c>
      <c r="D11" s="10">
        <v>90.36</v>
      </c>
      <c r="E11" s="10">
        <v>8</v>
      </c>
      <c r="F11" s="10">
        <f t="shared" si="0"/>
        <v>98.36</v>
      </c>
      <c r="G11" s="28">
        <f t="shared" si="1"/>
        <v>68.852</v>
      </c>
      <c r="H11" s="18">
        <v>8</v>
      </c>
      <c r="I11" s="20" t="s">
        <v>151</v>
      </c>
      <c r="J11" s="10" t="str">
        <f>_xlfn.DISPIMG("ID_486CC196D5CE4BDA9CF8B99F2D7D9B55",1)</f>
        <v>=DISPIMG("ID_486CC196D5CE4BDA9CF8B99F2D7D9B55",1)</v>
      </c>
      <c r="K11" s="10"/>
      <c r="L11" s="8"/>
      <c r="M11" s="8"/>
      <c r="N11" s="8"/>
      <c r="O11" s="8"/>
      <c r="P11" s="8"/>
      <c r="Q11" s="8"/>
      <c r="R11" s="8"/>
      <c r="S11" s="8"/>
      <c r="T11" s="8"/>
      <c r="U11" s="8"/>
      <c r="V11" s="8"/>
      <c r="W11" s="8"/>
      <c r="X11" s="8"/>
      <c r="Y11" s="8"/>
      <c r="Z11" s="8"/>
      <c r="AA11" s="8"/>
    </row>
    <row r="12" s="26" customFormat="1" ht="340.5" customHeight="1" spans="1:27">
      <c r="A12" s="10">
        <v>9</v>
      </c>
      <c r="B12" s="10">
        <v>21065027</v>
      </c>
      <c r="C12" s="10" t="s">
        <v>26</v>
      </c>
      <c r="D12" s="10">
        <v>88.22</v>
      </c>
      <c r="E12" s="10">
        <v>10</v>
      </c>
      <c r="F12" s="10">
        <f t="shared" si="0"/>
        <v>98.22</v>
      </c>
      <c r="G12" s="28">
        <f t="shared" si="1"/>
        <v>68.754</v>
      </c>
      <c r="H12" s="18">
        <v>9</v>
      </c>
      <c r="I12" s="20" t="s">
        <v>152</v>
      </c>
      <c r="J12" s="10" t="str">
        <f>_xlfn.DISPIMG("ID_B9D9D62DF2C74A2DB6C04BCB5940B954",1)</f>
        <v>=DISPIMG("ID_B9D9D62DF2C74A2DB6C04BCB5940B954",1)</v>
      </c>
      <c r="K12" s="10"/>
      <c r="L12" s="8"/>
      <c r="M12" s="8"/>
      <c r="N12" s="8"/>
      <c r="O12" s="8"/>
      <c r="P12" s="8"/>
      <c r="Q12" s="8"/>
      <c r="R12" s="8"/>
      <c r="S12" s="8"/>
      <c r="T12" s="8"/>
      <c r="U12" s="8"/>
      <c r="V12" s="8"/>
      <c r="W12" s="8"/>
      <c r="X12" s="8"/>
      <c r="Y12" s="8"/>
      <c r="Z12" s="8"/>
      <c r="AA12" s="8"/>
    </row>
    <row r="13" s="26" customFormat="1" ht="170" customHeight="1" spans="1:27">
      <c r="A13" s="10">
        <v>10</v>
      </c>
      <c r="B13" s="10">
        <v>21065019</v>
      </c>
      <c r="C13" s="10" t="s">
        <v>28</v>
      </c>
      <c r="D13" s="10">
        <v>91.95</v>
      </c>
      <c r="E13" s="10">
        <v>5</v>
      </c>
      <c r="F13" s="10">
        <f t="shared" si="0"/>
        <v>96.95</v>
      </c>
      <c r="G13" s="28">
        <f t="shared" si="1"/>
        <v>67.865</v>
      </c>
      <c r="H13" s="18">
        <v>10</v>
      </c>
      <c r="I13" s="20" t="s">
        <v>153</v>
      </c>
      <c r="J13" s="10" t="str">
        <f>_xlfn.DISPIMG("ID_64093C51A99C4F79866EF324B45701DC",1)</f>
        <v>=DISPIMG("ID_64093C51A99C4F79866EF324B45701DC",1)</v>
      </c>
      <c r="K13" s="10"/>
      <c r="L13" s="8"/>
      <c r="M13" s="8"/>
      <c r="N13" s="8"/>
      <c r="O13" s="8"/>
      <c r="P13" s="8"/>
      <c r="Q13" s="8"/>
      <c r="R13" s="8"/>
      <c r="S13" s="8"/>
      <c r="T13" s="8"/>
      <c r="U13" s="8"/>
      <c r="V13" s="8"/>
      <c r="W13" s="8"/>
      <c r="X13" s="8"/>
      <c r="Y13" s="8"/>
      <c r="Z13" s="8"/>
      <c r="AA13" s="8"/>
    </row>
    <row r="14" s="26" customFormat="1" ht="170" customHeight="1" spans="1:27">
      <c r="A14" s="10">
        <v>11</v>
      </c>
      <c r="B14" s="10">
        <v>21065023</v>
      </c>
      <c r="C14" s="10" t="s">
        <v>33</v>
      </c>
      <c r="D14" s="10">
        <v>90.73</v>
      </c>
      <c r="E14" s="10">
        <v>6</v>
      </c>
      <c r="F14" s="10">
        <f t="shared" si="0"/>
        <v>96.73</v>
      </c>
      <c r="G14" s="28">
        <f t="shared" si="1"/>
        <v>67.711</v>
      </c>
      <c r="H14" s="18">
        <v>11</v>
      </c>
      <c r="I14" s="20" t="s">
        <v>154</v>
      </c>
      <c r="J14" s="10" t="str">
        <f>_xlfn.DISPIMG("ID_5B2D568EC98F4617ABA8AF01613C60C0",1)</f>
        <v>=DISPIMG("ID_5B2D568EC98F4617ABA8AF01613C60C0",1)</v>
      </c>
      <c r="K14" s="10"/>
      <c r="L14" s="8"/>
      <c r="M14" s="8"/>
      <c r="N14" s="8"/>
      <c r="O14" s="8"/>
      <c r="P14" s="8"/>
      <c r="Q14" s="8"/>
      <c r="R14" s="8"/>
      <c r="S14" s="8"/>
      <c r="T14" s="8"/>
      <c r="U14" s="8"/>
      <c r="V14" s="8"/>
      <c r="W14" s="8"/>
      <c r="X14" s="8"/>
      <c r="Y14" s="8"/>
      <c r="Z14" s="8"/>
      <c r="AA14" s="8"/>
    </row>
    <row r="15" s="26" customFormat="1" ht="170" customHeight="1" spans="1:27">
      <c r="A15" s="10">
        <v>12</v>
      </c>
      <c r="B15" s="10">
        <v>21065045</v>
      </c>
      <c r="C15" s="10" t="s">
        <v>24</v>
      </c>
      <c r="D15" s="10">
        <v>89.52</v>
      </c>
      <c r="E15" s="10">
        <v>7</v>
      </c>
      <c r="F15" s="10">
        <f t="shared" si="0"/>
        <v>96.52</v>
      </c>
      <c r="G15" s="28">
        <f t="shared" si="1"/>
        <v>67.564</v>
      </c>
      <c r="H15" s="18">
        <v>12</v>
      </c>
      <c r="I15" s="20" t="s">
        <v>155</v>
      </c>
      <c r="J15" s="10" t="str">
        <f>_xlfn.DISPIMG("ID_CCBD2716B0B1402E9C3AE9605DE62D4E",1)</f>
        <v>=DISPIMG("ID_CCBD2716B0B1402E9C3AE9605DE62D4E",1)</v>
      </c>
      <c r="K15" s="10"/>
      <c r="L15" s="8"/>
      <c r="M15" s="8"/>
      <c r="N15" s="8"/>
      <c r="O15" s="8"/>
      <c r="P15" s="8"/>
      <c r="Q15" s="8"/>
      <c r="R15" s="8"/>
      <c r="S15" s="8"/>
      <c r="T15" s="8"/>
      <c r="U15" s="8"/>
      <c r="V15" s="8"/>
      <c r="W15" s="8"/>
      <c r="X15" s="8"/>
      <c r="Y15" s="8"/>
      <c r="Z15" s="8"/>
      <c r="AA15" s="8"/>
    </row>
    <row r="16" s="26" customFormat="1" ht="170" customHeight="1" spans="1:27">
      <c r="A16" s="10">
        <v>13</v>
      </c>
      <c r="B16" s="10">
        <v>21065055</v>
      </c>
      <c r="C16" s="10" t="s">
        <v>29</v>
      </c>
      <c r="D16" s="10">
        <v>89</v>
      </c>
      <c r="E16" s="10">
        <v>7</v>
      </c>
      <c r="F16" s="10">
        <f t="shared" si="0"/>
        <v>96</v>
      </c>
      <c r="G16" s="28">
        <f t="shared" si="1"/>
        <v>67.2</v>
      </c>
      <c r="H16" s="18">
        <v>13</v>
      </c>
      <c r="I16" s="20" t="s">
        <v>156</v>
      </c>
      <c r="J16" s="10" t="str">
        <f>_xlfn.DISPIMG("ID_3B79A81CC86349FA872D776F827194A2",1)</f>
        <v>=DISPIMG("ID_3B79A81CC86349FA872D776F827194A2",1)</v>
      </c>
      <c r="K16" s="10"/>
      <c r="L16" s="8"/>
      <c r="M16" s="8"/>
      <c r="N16" s="8"/>
      <c r="O16" s="8"/>
      <c r="P16" s="8"/>
      <c r="Q16" s="8"/>
      <c r="R16" s="8"/>
      <c r="S16" s="8"/>
      <c r="T16" s="8"/>
      <c r="U16" s="8"/>
      <c r="V16" s="8"/>
      <c r="W16" s="8"/>
      <c r="X16" s="8"/>
      <c r="Y16" s="8"/>
      <c r="Z16" s="8"/>
      <c r="AA16" s="8"/>
    </row>
    <row r="17" s="26" customFormat="1" ht="170" customHeight="1" spans="1:27">
      <c r="A17" s="10">
        <v>14</v>
      </c>
      <c r="B17" s="10">
        <v>21065058</v>
      </c>
      <c r="C17" s="10" t="s">
        <v>38</v>
      </c>
      <c r="D17" s="10">
        <v>88.36</v>
      </c>
      <c r="E17" s="10">
        <v>5</v>
      </c>
      <c r="F17" s="10">
        <f t="shared" si="0"/>
        <v>93.36</v>
      </c>
      <c r="G17" s="28">
        <f t="shared" si="1"/>
        <v>65.352</v>
      </c>
      <c r="H17" s="18">
        <v>14</v>
      </c>
      <c r="I17" s="20" t="s">
        <v>157</v>
      </c>
      <c r="J17" s="10" t="str">
        <f>_xlfn.DISPIMG("ID_93BB888898D34F59AE444509A9A25717",1)</f>
        <v>=DISPIMG("ID_93BB888898D34F59AE444509A9A25717",1)</v>
      </c>
      <c r="K17" s="10"/>
      <c r="L17" s="8"/>
      <c r="M17" s="8"/>
      <c r="N17" s="8"/>
      <c r="O17" s="8"/>
      <c r="P17" s="8"/>
      <c r="Q17" s="8"/>
      <c r="R17" s="8"/>
      <c r="S17" s="8"/>
      <c r="T17" s="8"/>
      <c r="U17" s="8"/>
      <c r="V17" s="8"/>
      <c r="W17" s="8"/>
      <c r="X17" s="8"/>
      <c r="Y17" s="8"/>
      <c r="Z17" s="8"/>
      <c r="AA17" s="8"/>
    </row>
    <row r="18" s="26" customFormat="1" ht="170" customHeight="1" spans="1:27">
      <c r="A18" s="10">
        <v>15</v>
      </c>
      <c r="B18" s="10">
        <v>21065024</v>
      </c>
      <c r="C18" s="10" t="s">
        <v>34</v>
      </c>
      <c r="D18" s="10">
        <v>88.12</v>
      </c>
      <c r="E18" s="10">
        <v>4.5</v>
      </c>
      <c r="F18" s="10">
        <f t="shared" si="0"/>
        <v>92.62</v>
      </c>
      <c r="G18" s="28">
        <f t="shared" si="1"/>
        <v>64.834</v>
      </c>
      <c r="H18" s="18">
        <v>15</v>
      </c>
      <c r="I18" s="20" t="s">
        <v>158</v>
      </c>
      <c r="J18" s="10" t="str">
        <f>_xlfn.DISPIMG("ID_7D6EB12B0AFA41A680F5F6DE3B9A4788",1)</f>
        <v>=DISPIMG("ID_7D6EB12B0AFA41A680F5F6DE3B9A4788",1)</v>
      </c>
      <c r="K18" s="10"/>
      <c r="L18" s="8"/>
      <c r="M18" s="8"/>
      <c r="N18" s="8"/>
      <c r="O18" s="8"/>
      <c r="P18" s="8"/>
      <c r="Q18" s="8"/>
      <c r="R18" s="8"/>
      <c r="S18" s="8"/>
      <c r="T18" s="8"/>
      <c r="U18" s="8"/>
      <c r="V18" s="8"/>
      <c r="W18" s="8"/>
      <c r="X18" s="8"/>
      <c r="Y18" s="8"/>
      <c r="Z18" s="8"/>
      <c r="AA18" s="8"/>
    </row>
    <row r="19" s="26" customFormat="1" ht="170" customHeight="1" spans="1:27">
      <c r="A19" s="10">
        <v>16</v>
      </c>
      <c r="B19" s="10">
        <v>21065017</v>
      </c>
      <c r="C19" s="10" t="s">
        <v>32</v>
      </c>
      <c r="D19" s="10">
        <v>89</v>
      </c>
      <c r="E19" s="10">
        <v>3.5</v>
      </c>
      <c r="F19" s="10">
        <f t="shared" si="0"/>
        <v>92.5</v>
      </c>
      <c r="G19" s="28">
        <f t="shared" si="1"/>
        <v>64.75</v>
      </c>
      <c r="H19" s="18">
        <v>16</v>
      </c>
      <c r="I19" s="20" t="s">
        <v>159</v>
      </c>
      <c r="J19" s="10" t="str">
        <f>_xlfn.DISPIMG("ID_E68504093960421785C65C51A8FF44E3",1)</f>
        <v>=DISPIMG("ID_E68504093960421785C65C51A8FF44E3",1)</v>
      </c>
      <c r="K19" s="10"/>
      <c r="L19" s="8"/>
      <c r="M19" s="8"/>
      <c r="N19" s="8"/>
      <c r="O19" s="8"/>
      <c r="P19" s="8"/>
      <c r="Q19" s="8"/>
      <c r="R19" s="8"/>
      <c r="S19" s="8"/>
      <c r="T19" s="8"/>
      <c r="U19" s="8"/>
      <c r="V19" s="8"/>
      <c r="W19" s="8"/>
      <c r="X19" s="8"/>
      <c r="Y19" s="8"/>
      <c r="Z19" s="8"/>
      <c r="AA19" s="8"/>
    </row>
    <row r="20" s="26" customFormat="1" ht="170" customHeight="1" spans="1:27">
      <c r="A20" s="10">
        <v>17</v>
      </c>
      <c r="B20" s="10">
        <v>21065053</v>
      </c>
      <c r="C20" s="10" t="s">
        <v>35</v>
      </c>
      <c r="D20" s="10">
        <v>88</v>
      </c>
      <c r="E20" s="10">
        <v>4.5</v>
      </c>
      <c r="F20" s="10">
        <f t="shared" si="0"/>
        <v>92.5</v>
      </c>
      <c r="G20" s="28">
        <f t="shared" si="1"/>
        <v>64.75</v>
      </c>
      <c r="H20" s="18">
        <v>17</v>
      </c>
      <c r="I20" s="20" t="s">
        <v>160</v>
      </c>
      <c r="J20" s="10" t="str">
        <f>_xlfn.DISPIMG("ID_3B3A8FA77AB24059BD4966EC98078D9A",1)</f>
        <v>=DISPIMG("ID_3B3A8FA77AB24059BD4966EC98078D9A",1)</v>
      </c>
      <c r="K20" s="10"/>
      <c r="L20" s="8"/>
      <c r="M20" s="8"/>
      <c r="N20" s="8"/>
      <c r="O20" s="8"/>
      <c r="P20" s="8"/>
      <c r="Q20" s="8"/>
      <c r="R20" s="8"/>
      <c r="S20" s="8"/>
      <c r="T20" s="8"/>
      <c r="U20" s="8"/>
      <c r="V20" s="8"/>
      <c r="W20" s="8"/>
      <c r="X20" s="8"/>
      <c r="Y20" s="8"/>
      <c r="Z20" s="8"/>
      <c r="AA20" s="8"/>
    </row>
    <row r="21" s="26" customFormat="1" ht="170" customHeight="1" spans="1:27">
      <c r="A21" s="10">
        <v>18</v>
      </c>
      <c r="B21" s="10">
        <v>21065004</v>
      </c>
      <c r="C21" s="10" t="s">
        <v>41</v>
      </c>
      <c r="D21" s="10">
        <v>90.7</v>
      </c>
      <c r="E21" s="10">
        <v>1.5</v>
      </c>
      <c r="F21" s="10">
        <f t="shared" si="0"/>
        <v>92.2</v>
      </c>
      <c r="G21" s="28">
        <f t="shared" si="1"/>
        <v>64.54</v>
      </c>
      <c r="H21" s="18">
        <v>18</v>
      </c>
      <c r="I21" s="20" t="s">
        <v>161</v>
      </c>
      <c r="J21" s="10" t="str">
        <f>_xlfn.DISPIMG("ID_DC92D48EBE844968A31876F4FA415D5A",1)</f>
        <v>=DISPIMG("ID_DC92D48EBE844968A31876F4FA415D5A",1)</v>
      </c>
      <c r="K21" s="10"/>
      <c r="L21" s="8"/>
      <c r="M21" s="8"/>
      <c r="N21" s="8"/>
      <c r="O21" s="8"/>
      <c r="P21" s="8"/>
      <c r="Q21" s="8"/>
      <c r="R21" s="8"/>
      <c r="S21" s="8"/>
      <c r="T21" s="8"/>
      <c r="U21" s="8"/>
      <c r="V21" s="8"/>
      <c r="W21" s="8"/>
      <c r="X21" s="8"/>
      <c r="Y21" s="8"/>
      <c r="Z21" s="8"/>
      <c r="AA21" s="8"/>
    </row>
    <row r="22" s="26" customFormat="1" ht="170" customHeight="1" spans="1:27">
      <c r="A22" s="10">
        <v>19</v>
      </c>
      <c r="B22" s="10">
        <v>21065056</v>
      </c>
      <c r="C22" s="10" t="s">
        <v>37</v>
      </c>
      <c r="D22" s="10">
        <v>85</v>
      </c>
      <c r="E22" s="10">
        <v>7</v>
      </c>
      <c r="F22" s="10">
        <f t="shared" si="0"/>
        <v>92</v>
      </c>
      <c r="G22" s="28">
        <f t="shared" si="1"/>
        <v>64.4</v>
      </c>
      <c r="H22" s="18">
        <v>19</v>
      </c>
      <c r="I22" s="20" t="s">
        <v>162</v>
      </c>
      <c r="J22" s="10" t="str">
        <f>_xlfn.DISPIMG("ID_AF214BF9AE3E4FCAA66E7D4CF013354D",1)</f>
        <v>=DISPIMG("ID_AF214BF9AE3E4FCAA66E7D4CF013354D",1)</v>
      </c>
      <c r="K22" s="10"/>
      <c r="L22" s="8"/>
      <c r="M22" s="8"/>
      <c r="N22" s="8"/>
      <c r="O22" s="8"/>
      <c r="P22" s="8"/>
      <c r="Q22" s="8"/>
      <c r="R22" s="8"/>
      <c r="S22" s="8"/>
      <c r="T22" s="8"/>
      <c r="U22" s="8"/>
      <c r="V22" s="8"/>
      <c r="W22" s="8"/>
      <c r="X22" s="8"/>
      <c r="Y22" s="8"/>
      <c r="Z22" s="8"/>
      <c r="AA22" s="8"/>
    </row>
    <row r="23" s="26" customFormat="1" ht="160" customHeight="1" spans="1:27">
      <c r="A23" s="10">
        <v>20</v>
      </c>
      <c r="B23" s="10">
        <v>21065013</v>
      </c>
      <c r="C23" s="10" t="s">
        <v>45</v>
      </c>
      <c r="D23" s="10">
        <v>89</v>
      </c>
      <c r="E23" s="10">
        <v>3</v>
      </c>
      <c r="F23" s="10">
        <f t="shared" si="0"/>
        <v>92</v>
      </c>
      <c r="G23" s="28">
        <f t="shared" si="1"/>
        <v>64.4</v>
      </c>
      <c r="H23" s="18">
        <v>20</v>
      </c>
      <c r="I23" s="20" t="s">
        <v>163</v>
      </c>
      <c r="J23" s="10" t="str">
        <f>_xlfn.DISPIMG("ID_28DBE28808A0448A9E86694AB2BA2F93",1)</f>
        <v>=DISPIMG("ID_28DBE28808A0448A9E86694AB2BA2F93",1)</v>
      </c>
      <c r="K23" s="10"/>
      <c r="L23" s="8"/>
      <c r="M23" s="8"/>
      <c r="N23" s="8"/>
      <c r="O23" s="8"/>
      <c r="P23" s="8"/>
      <c r="Q23" s="8"/>
      <c r="R23" s="8"/>
      <c r="S23" s="8"/>
      <c r="T23" s="8"/>
      <c r="U23" s="8"/>
      <c r="V23" s="8"/>
      <c r="W23" s="8"/>
      <c r="X23" s="8"/>
      <c r="Y23" s="8"/>
      <c r="Z23" s="8"/>
      <c r="AA23" s="8"/>
    </row>
    <row r="24" s="26" customFormat="1" ht="160" customHeight="1" spans="1:27">
      <c r="A24" s="10">
        <v>21</v>
      </c>
      <c r="B24" s="10">
        <v>21065009</v>
      </c>
      <c r="C24" s="10" t="s">
        <v>47</v>
      </c>
      <c r="D24" s="10">
        <v>89.95</v>
      </c>
      <c r="E24" s="10">
        <v>2</v>
      </c>
      <c r="F24" s="10">
        <f t="shared" si="0"/>
        <v>91.95</v>
      </c>
      <c r="G24" s="28">
        <f t="shared" si="1"/>
        <v>64.365</v>
      </c>
      <c r="H24" s="18">
        <v>21</v>
      </c>
      <c r="I24" s="20" t="s">
        <v>164</v>
      </c>
      <c r="J24" s="10" t="str">
        <f>_xlfn.DISPIMG("ID_ABBAD402A284487A8F5099E182CF3D67",1)</f>
        <v>=DISPIMG("ID_ABBAD402A284487A8F5099E182CF3D67",1)</v>
      </c>
      <c r="K24" s="10"/>
      <c r="L24" s="8"/>
      <c r="M24" s="8"/>
      <c r="N24" s="8"/>
      <c r="O24" s="8"/>
      <c r="P24" s="8"/>
      <c r="Q24" s="8"/>
      <c r="R24" s="8"/>
      <c r="S24" s="8"/>
      <c r="T24" s="8"/>
      <c r="U24" s="8"/>
      <c r="V24" s="8"/>
      <c r="W24" s="8"/>
      <c r="X24" s="8"/>
      <c r="Y24" s="8"/>
      <c r="Z24" s="8"/>
      <c r="AA24" s="8"/>
    </row>
    <row r="25" s="26" customFormat="1" ht="160" customHeight="1" spans="1:27">
      <c r="A25" s="10">
        <v>22</v>
      </c>
      <c r="B25" s="10">
        <v>21065048</v>
      </c>
      <c r="C25" s="10" t="s">
        <v>42</v>
      </c>
      <c r="D25" s="10">
        <v>88.89</v>
      </c>
      <c r="E25" s="10">
        <v>3</v>
      </c>
      <c r="F25" s="10">
        <f t="shared" si="0"/>
        <v>91.89</v>
      </c>
      <c r="G25" s="28">
        <f t="shared" si="1"/>
        <v>64.323</v>
      </c>
      <c r="H25" s="18">
        <v>22</v>
      </c>
      <c r="I25" s="20" t="s">
        <v>165</v>
      </c>
      <c r="J25" s="10" t="str">
        <f>_xlfn.DISPIMG("ID_DC35BFC6A0884A98A344D8512649869B",1)</f>
        <v>=DISPIMG("ID_DC35BFC6A0884A98A344D8512649869B",1)</v>
      </c>
      <c r="K25" s="10"/>
      <c r="L25" s="8"/>
      <c r="M25" s="8"/>
      <c r="N25" s="8"/>
      <c r="O25" s="8"/>
      <c r="P25" s="8"/>
      <c r="Q25" s="8"/>
      <c r="R25" s="8"/>
      <c r="S25" s="8"/>
      <c r="T25" s="8"/>
      <c r="U25" s="8"/>
      <c r="V25" s="8"/>
      <c r="W25" s="8"/>
      <c r="X25" s="8"/>
      <c r="Y25" s="8"/>
      <c r="Z25" s="8"/>
      <c r="AA25" s="8"/>
    </row>
    <row r="26" s="26" customFormat="1" ht="160" customHeight="1" spans="1:27">
      <c r="A26" s="10">
        <v>23</v>
      </c>
      <c r="B26" s="10">
        <v>21065054</v>
      </c>
      <c r="C26" s="10" t="s">
        <v>49</v>
      </c>
      <c r="D26" s="10">
        <v>90.67</v>
      </c>
      <c r="E26" s="10">
        <v>0</v>
      </c>
      <c r="F26" s="10">
        <f t="shared" si="0"/>
        <v>90.67</v>
      </c>
      <c r="G26" s="28">
        <f t="shared" si="1"/>
        <v>63.469</v>
      </c>
      <c r="H26" s="18">
        <v>23</v>
      </c>
      <c r="I26" s="20" t="s">
        <v>25</v>
      </c>
      <c r="J26" s="10" t="str">
        <f>_xlfn.DISPIMG("ID_2F29AF437D0E4A00916E06651DA5DE21",1)</f>
        <v>=DISPIMG("ID_2F29AF437D0E4A00916E06651DA5DE21",1)</v>
      </c>
      <c r="K26" s="10"/>
      <c r="L26" s="8"/>
      <c r="M26" s="8"/>
      <c r="N26" s="8"/>
      <c r="O26" s="8"/>
      <c r="P26" s="8"/>
      <c r="Q26" s="8"/>
      <c r="R26" s="8"/>
      <c r="S26" s="8"/>
      <c r="T26" s="8"/>
      <c r="U26" s="8"/>
      <c r="V26" s="8"/>
      <c r="W26" s="8"/>
      <c r="X26" s="8"/>
      <c r="Y26" s="8"/>
      <c r="Z26" s="8"/>
      <c r="AA26" s="8"/>
    </row>
    <row r="27" s="26" customFormat="1" ht="160" customHeight="1" spans="1:27">
      <c r="A27" s="10">
        <v>24</v>
      </c>
      <c r="B27" s="10">
        <v>21065032</v>
      </c>
      <c r="C27" s="10" t="s">
        <v>40</v>
      </c>
      <c r="D27" s="10">
        <v>90.02</v>
      </c>
      <c r="E27" s="10">
        <v>0.5</v>
      </c>
      <c r="F27" s="10">
        <f t="shared" si="0"/>
        <v>90.52</v>
      </c>
      <c r="G27" s="28">
        <f t="shared" si="1"/>
        <v>63.364</v>
      </c>
      <c r="H27" s="18">
        <v>24</v>
      </c>
      <c r="I27" s="20" t="s">
        <v>166</v>
      </c>
      <c r="J27" s="10" t="str">
        <f>_xlfn.DISPIMG("ID_82547B81A6814FE7977D2E990B8E915F",1)</f>
        <v>=DISPIMG("ID_82547B81A6814FE7977D2E990B8E915F",1)</v>
      </c>
      <c r="K27" s="10"/>
      <c r="L27" s="8"/>
      <c r="M27" s="8"/>
      <c r="N27" s="8"/>
      <c r="O27" s="8"/>
      <c r="P27" s="8"/>
      <c r="Q27" s="8"/>
      <c r="R27" s="8"/>
      <c r="S27" s="8"/>
      <c r="T27" s="8"/>
      <c r="U27" s="8"/>
      <c r="V27" s="8"/>
      <c r="W27" s="8"/>
      <c r="X27" s="8"/>
      <c r="Y27" s="8"/>
      <c r="Z27" s="8"/>
      <c r="AA27" s="8"/>
    </row>
    <row r="28" s="26" customFormat="1" ht="160" customHeight="1" spans="1:27">
      <c r="A28" s="10">
        <v>25</v>
      </c>
      <c r="B28" s="10">
        <v>21065039</v>
      </c>
      <c r="C28" s="10" t="s">
        <v>36</v>
      </c>
      <c r="D28" s="10">
        <v>88.27</v>
      </c>
      <c r="E28" s="10">
        <v>2</v>
      </c>
      <c r="F28" s="10">
        <f t="shared" si="0"/>
        <v>90.27</v>
      </c>
      <c r="G28" s="28">
        <f t="shared" si="1"/>
        <v>63.189</v>
      </c>
      <c r="H28" s="18">
        <v>25</v>
      </c>
      <c r="I28" s="20" t="s">
        <v>167</v>
      </c>
      <c r="J28" s="10" t="str">
        <f>_xlfn.DISPIMG("ID_498276B53C8249F5ADA7A0D606214AC3",1)</f>
        <v>=DISPIMG("ID_498276B53C8249F5ADA7A0D606214AC3",1)</v>
      </c>
      <c r="K28" s="10"/>
      <c r="L28" s="8"/>
      <c r="M28" s="8"/>
      <c r="N28" s="8"/>
      <c r="O28" s="8"/>
      <c r="P28" s="8"/>
      <c r="Q28" s="8"/>
      <c r="R28" s="8"/>
      <c r="S28" s="8"/>
      <c r="T28" s="8"/>
      <c r="U28" s="8"/>
      <c r="V28" s="8"/>
      <c r="W28" s="8"/>
      <c r="X28" s="8"/>
      <c r="Y28" s="8"/>
      <c r="Z28" s="8"/>
      <c r="AA28" s="8"/>
    </row>
    <row r="29" s="26" customFormat="1" ht="61.5" customHeight="1" spans="1:27">
      <c r="A29" s="10">
        <v>26</v>
      </c>
      <c r="B29" s="10">
        <v>21065034</v>
      </c>
      <c r="C29" s="10" t="s">
        <v>51</v>
      </c>
      <c r="D29" s="10">
        <v>90.08</v>
      </c>
      <c r="E29" s="10">
        <v>0</v>
      </c>
      <c r="F29" s="10">
        <f t="shared" si="0"/>
        <v>90.08</v>
      </c>
      <c r="G29" s="28">
        <f t="shared" si="1"/>
        <v>63.056</v>
      </c>
      <c r="H29" s="18">
        <v>26</v>
      </c>
      <c r="I29" s="20" t="s">
        <v>25</v>
      </c>
      <c r="J29" s="10" t="str">
        <f>_xlfn.DISPIMG("ID_42392DE3CC4D4AF7A682F0C174FEABCC",1)</f>
        <v>=DISPIMG("ID_42392DE3CC4D4AF7A682F0C174FEABCC",1)</v>
      </c>
      <c r="K29" s="10"/>
      <c r="L29" s="8"/>
      <c r="M29" s="8"/>
      <c r="N29" s="8"/>
      <c r="O29" s="8"/>
      <c r="P29" s="8"/>
      <c r="Q29" s="8"/>
      <c r="R29" s="8"/>
      <c r="S29" s="8"/>
      <c r="T29" s="8"/>
      <c r="U29" s="8"/>
      <c r="V29" s="8"/>
      <c r="W29" s="8"/>
      <c r="X29" s="8"/>
      <c r="Y29" s="8"/>
      <c r="Z29" s="8"/>
      <c r="AA29" s="8"/>
    </row>
    <row r="30" s="26" customFormat="1" ht="60.5" customHeight="1" spans="1:27">
      <c r="A30" s="10">
        <v>27</v>
      </c>
      <c r="B30" s="10">
        <v>21065043</v>
      </c>
      <c r="C30" s="10" t="s">
        <v>48</v>
      </c>
      <c r="D30" s="10">
        <v>90.05</v>
      </c>
      <c r="E30" s="10">
        <v>0</v>
      </c>
      <c r="F30" s="10">
        <f t="shared" si="0"/>
        <v>90.05</v>
      </c>
      <c r="G30" s="28">
        <f t="shared" si="1"/>
        <v>63.035</v>
      </c>
      <c r="H30" s="18">
        <v>27</v>
      </c>
      <c r="I30" s="20" t="s">
        <v>25</v>
      </c>
      <c r="J30" s="10" t="str">
        <f>_xlfn.DISPIMG("ID_AF1BA34D419441E1B9DC38ED46440688",1)</f>
        <v>=DISPIMG("ID_AF1BA34D419441E1B9DC38ED46440688",1)</v>
      </c>
      <c r="K30" s="10"/>
      <c r="L30" s="8"/>
      <c r="M30" s="8"/>
      <c r="N30" s="8"/>
      <c r="O30" s="8"/>
      <c r="P30" s="8"/>
      <c r="Q30" s="8"/>
      <c r="R30" s="8"/>
      <c r="S30" s="8"/>
      <c r="T30" s="8"/>
      <c r="U30" s="8"/>
      <c r="V30" s="8"/>
      <c r="W30" s="8"/>
      <c r="X30" s="8"/>
      <c r="Y30" s="8"/>
      <c r="Z30" s="8"/>
      <c r="AA30" s="8"/>
    </row>
    <row r="31" s="26" customFormat="1" ht="116.5" customHeight="1" spans="1:27">
      <c r="A31" s="10">
        <v>28</v>
      </c>
      <c r="B31" s="10">
        <v>21065046</v>
      </c>
      <c r="C31" s="10" t="s">
        <v>55</v>
      </c>
      <c r="D31" s="10">
        <v>89.21</v>
      </c>
      <c r="E31" s="10">
        <v>0.5</v>
      </c>
      <c r="F31" s="10">
        <f t="shared" si="0"/>
        <v>89.71</v>
      </c>
      <c r="G31" s="28">
        <f t="shared" si="1"/>
        <v>62.797</v>
      </c>
      <c r="H31" s="18">
        <v>28</v>
      </c>
      <c r="I31" s="20" t="s">
        <v>168</v>
      </c>
      <c r="J31" s="10" t="str">
        <f>_xlfn.DISPIMG("ID_C3C9FB039A6646C0A66F4C8B4FDECC55",1)</f>
        <v>=DISPIMG("ID_C3C9FB039A6646C0A66F4C8B4FDECC55",1)</v>
      </c>
      <c r="K31" s="10"/>
      <c r="L31" s="8"/>
      <c r="M31" s="8"/>
      <c r="N31" s="8"/>
      <c r="O31" s="8"/>
      <c r="P31" s="8"/>
      <c r="Q31" s="8"/>
      <c r="R31" s="8"/>
      <c r="S31" s="8"/>
      <c r="T31" s="8"/>
      <c r="U31" s="8"/>
      <c r="V31" s="8"/>
      <c r="W31" s="8"/>
      <c r="X31" s="8"/>
      <c r="Y31" s="8"/>
      <c r="Z31" s="8"/>
      <c r="AA31" s="8"/>
    </row>
    <row r="32" s="26" customFormat="1" ht="70.5" customHeight="1" spans="1:27">
      <c r="A32" s="10">
        <v>29</v>
      </c>
      <c r="B32" s="10">
        <v>21065011</v>
      </c>
      <c r="C32" s="10" t="s">
        <v>57</v>
      </c>
      <c r="D32" s="10">
        <v>85.68</v>
      </c>
      <c r="E32" s="10">
        <v>4</v>
      </c>
      <c r="F32" s="10">
        <f t="shared" si="0"/>
        <v>89.68</v>
      </c>
      <c r="G32" s="28">
        <f t="shared" si="1"/>
        <v>62.776</v>
      </c>
      <c r="H32" s="18">
        <v>29</v>
      </c>
      <c r="I32" s="20" t="s">
        <v>169</v>
      </c>
      <c r="J32" s="10" t="str">
        <f>_xlfn.DISPIMG("ID_9B6C218D19C943D0BD5EA809DA68AED6",1)</f>
        <v>=DISPIMG("ID_9B6C218D19C943D0BD5EA809DA68AED6",1)</v>
      </c>
      <c r="K32" s="10"/>
      <c r="L32" s="8"/>
      <c r="M32" s="8"/>
      <c r="N32" s="8"/>
      <c r="O32" s="8"/>
      <c r="P32" s="8"/>
      <c r="Q32" s="8"/>
      <c r="R32" s="8"/>
      <c r="S32" s="8"/>
      <c r="T32" s="8"/>
      <c r="U32" s="8"/>
      <c r="V32" s="8"/>
      <c r="W32" s="8"/>
      <c r="X32" s="8"/>
      <c r="Y32" s="8"/>
      <c r="Z32" s="8"/>
      <c r="AA32" s="8"/>
    </row>
    <row r="33" s="26" customFormat="1" ht="80.5" customHeight="1" spans="1:27">
      <c r="A33" s="10">
        <v>30</v>
      </c>
      <c r="B33" s="10">
        <v>21065018</v>
      </c>
      <c r="C33" s="10" t="s">
        <v>58</v>
      </c>
      <c r="D33" s="10">
        <v>89.37</v>
      </c>
      <c r="E33" s="10">
        <v>0</v>
      </c>
      <c r="F33" s="10">
        <f t="shared" si="0"/>
        <v>89.37</v>
      </c>
      <c r="G33" s="28">
        <f t="shared" si="1"/>
        <v>62.559</v>
      </c>
      <c r="H33" s="18">
        <v>30</v>
      </c>
      <c r="I33" s="20" t="s">
        <v>25</v>
      </c>
      <c r="J33" s="10" t="str">
        <f>_xlfn.DISPIMG("ID_C7091B09A001421FAF9236CFEDF4B013",1)</f>
        <v>=DISPIMG("ID_C7091B09A001421FAF9236CFEDF4B013",1)</v>
      </c>
      <c r="K33" s="10"/>
      <c r="L33" s="8"/>
      <c r="M33" s="8"/>
      <c r="N33" s="8"/>
      <c r="O33" s="8"/>
      <c r="P33" s="8"/>
      <c r="Q33" s="8"/>
      <c r="R33" s="8"/>
      <c r="S33" s="8"/>
      <c r="T33" s="8"/>
      <c r="U33" s="8"/>
      <c r="V33" s="8"/>
      <c r="W33" s="8"/>
      <c r="X33" s="8"/>
      <c r="Y33" s="8"/>
      <c r="Z33" s="8"/>
      <c r="AA33" s="8"/>
    </row>
    <row r="34" s="26" customFormat="1" ht="94" customHeight="1" spans="1:27">
      <c r="A34" s="10">
        <v>31</v>
      </c>
      <c r="B34" s="10">
        <v>21065008</v>
      </c>
      <c r="C34" s="10" t="s">
        <v>43</v>
      </c>
      <c r="D34" s="10">
        <v>88.85</v>
      </c>
      <c r="E34" s="10">
        <v>0.5</v>
      </c>
      <c r="F34" s="10">
        <f t="shared" si="0"/>
        <v>89.35</v>
      </c>
      <c r="G34" s="28">
        <f t="shared" si="1"/>
        <v>62.545</v>
      </c>
      <c r="H34" s="18">
        <v>31</v>
      </c>
      <c r="I34" s="20" t="s">
        <v>170</v>
      </c>
      <c r="J34" s="10" t="str">
        <f>_xlfn.DISPIMG("ID_78CD6AA6FCFA4DB08B4B0CD4C976F797",1)</f>
        <v>=DISPIMG("ID_78CD6AA6FCFA4DB08B4B0CD4C976F797",1)</v>
      </c>
      <c r="K34" s="10"/>
      <c r="L34" s="8"/>
      <c r="M34" s="8"/>
      <c r="N34" s="8"/>
      <c r="O34" s="8"/>
      <c r="P34" s="8"/>
      <c r="Q34" s="8"/>
      <c r="R34" s="8"/>
      <c r="S34" s="8"/>
      <c r="T34" s="8"/>
      <c r="U34" s="8"/>
      <c r="V34" s="8"/>
      <c r="W34" s="8"/>
      <c r="X34" s="8"/>
      <c r="Y34" s="8"/>
      <c r="Z34" s="8"/>
      <c r="AA34" s="8"/>
    </row>
    <row r="35" s="26" customFormat="1" ht="84.5" customHeight="1" spans="1:27">
      <c r="A35" s="10">
        <v>32</v>
      </c>
      <c r="B35" s="10">
        <v>21065040</v>
      </c>
      <c r="C35" s="10" t="s">
        <v>53</v>
      </c>
      <c r="D35" s="10">
        <v>86.19</v>
      </c>
      <c r="E35" s="10">
        <v>3</v>
      </c>
      <c r="F35" s="10">
        <f t="shared" si="0"/>
        <v>89.19</v>
      </c>
      <c r="G35" s="28">
        <f t="shared" si="1"/>
        <v>62.433</v>
      </c>
      <c r="H35" s="18">
        <v>32</v>
      </c>
      <c r="I35" s="20" t="s">
        <v>171</v>
      </c>
      <c r="J35" s="10" t="str">
        <f>_xlfn.DISPIMG("ID_116113A2ACD24870991833F93C10CAC2",1)</f>
        <v>=DISPIMG("ID_116113A2ACD24870991833F93C10CAC2",1)</v>
      </c>
      <c r="K35" s="10"/>
      <c r="L35" s="8"/>
      <c r="M35" s="8"/>
      <c r="N35" s="8"/>
      <c r="O35" s="8"/>
      <c r="P35" s="8"/>
      <c r="Q35" s="8"/>
      <c r="R35" s="8"/>
      <c r="S35" s="8"/>
      <c r="T35" s="8"/>
      <c r="U35" s="8"/>
      <c r="V35" s="8"/>
      <c r="W35" s="8"/>
      <c r="X35" s="8"/>
      <c r="Y35" s="8"/>
      <c r="Z35" s="8"/>
      <c r="AA35" s="8"/>
    </row>
    <row r="36" s="26" customFormat="1" ht="45" customHeight="1" spans="1:27">
      <c r="A36" s="10">
        <v>33</v>
      </c>
      <c r="B36" s="10">
        <v>21065020</v>
      </c>
      <c r="C36" s="10" t="s">
        <v>61</v>
      </c>
      <c r="D36" s="10">
        <v>88.96</v>
      </c>
      <c r="E36" s="10">
        <v>0</v>
      </c>
      <c r="F36" s="10">
        <f t="shared" si="0"/>
        <v>88.96</v>
      </c>
      <c r="G36" s="28">
        <f t="shared" si="1"/>
        <v>62.272</v>
      </c>
      <c r="H36" s="18">
        <v>33</v>
      </c>
      <c r="I36" s="20" t="s">
        <v>25</v>
      </c>
      <c r="J36" s="10" t="str">
        <f>_xlfn.DISPIMG("ID_709BBDB8C6F84A2197BA28EF9B77A602",1)</f>
        <v>=DISPIMG("ID_709BBDB8C6F84A2197BA28EF9B77A602",1)</v>
      </c>
      <c r="K36" s="10"/>
      <c r="L36" s="8"/>
      <c r="M36" s="8"/>
      <c r="N36" s="8"/>
      <c r="O36" s="8"/>
      <c r="P36" s="8"/>
      <c r="Q36" s="8"/>
      <c r="R36" s="8"/>
      <c r="S36" s="8"/>
      <c r="T36" s="8"/>
      <c r="U36" s="8"/>
      <c r="V36" s="8"/>
      <c r="W36" s="8"/>
      <c r="X36" s="8"/>
      <c r="Y36" s="8"/>
      <c r="Z36" s="8"/>
      <c r="AA36" s="8"/>
    </row>
    <row r="37" s="26" customFormat="1" ht="45" customHeight="1" spans="1:27">
      <c r="A37" s="10">
        <v>34</v>
      </c>
      <c r="B37" s="10">
        <v>21065050</v>
      </c>
      <c r="C37" s="10" t="s">
        <v>54</v>
      </c>
      <c r="D37" s="10">
        <v>88.95</v>
      </c>
      <c r="E37" s="10">
        <v>0</v>
      </c>
      <c r="F37" s="10">
        <f t="shared" si="0"/>
        <v>88.95</v>
      </c>
      <c r="G37" s="28">
        <f t="shared" si="1"/>
        <v>62.265</v>
      </c>
      <c r="H37" s="18">
        <v>34</v>
      </c>
      <c r="I37" s="20" t="s">
        <v>25</v>
      </c>
      <c r="J37" s="10" t="str">
        <f>_xlfn.DISPIMG("ID_E337A35CA59147F39299EE8A959FD944",1)</f>
        <v>=DISPIMG("ID_E337A35CA59147F39299EE8A959FD944",1)</v>
      </c>
      <c r="K37" s="10"/>
      <c r="L37" s="8"/>
      <c r="M37" s="8"/>
      <c r="N37" s="8"/>
      <c r="O37" s="8"/>
      <c r="P37" s="8"/>
      <c r="Q37" s="8"/>
      <c r="R37" s="8"/>
      <c r="S37" s="8"/>
      <c r="T37" s="8"/>
      <c r="U37" s="8"/>
      <c r="V37" s="8"/>
      <c r="W37" s="8"/>
      <c r="X37" s="8"/>
      <c r="Y37" s="8"/>
      <c r="Z37" s="8"/>
      <c r="AA37" s="8"/>
    </row>
    <row r="38" s="26" customFormat="1" ht="81" customHeight="1" spans="1:27">
      <c r="A38" s="10">
        <v>35</v>
      </c>
      <c r="B38" s="10">
        <v>21065026</v>
      </c>
      <c r="C38" s="10" t="s">
        <v>46</v>
      </c>
      <c r="D38" s="10">
        <v>87.93</v>
      </c>
      <c r="E38" s="10">
        <v>1</v>
      </c>
      <c r="F38" s="10">
        <f t="shared" si="0"/>
        <v>88.93</v>
      </c>
      <c r="G38" s="28">
        <f t="shared" si="1"/>
        <v>62.251</v>
      </c>
      <c r="H38" s="18">
        <v>35</v>
      </c>
      <c r="I38" s="20" t="s">
        <v>172</v>
      </c>
      <c r="J38" s="10" t="str">
        <f>_xlfn.DISPIMG("ID_B47C5245AAC34615937141CDA79D062D",1)</f>
        <v>=DISPIMG("ID_B47C5245AAC34615937141CDA79D062D",1)</v>
      </c>
      <c r="K38" s="10"/>
      <c r="L38" s="8"/>
      <c r="M38" s="8"/>
      <c r="N38" s="8"/>
      <c r="O38" s="8"/>
      <c r="P38" s="8"/>
      <c r="Q38" s="8"/>
      <c r="R38" s="8"/>
      <c r="S38" s="8"/>
      <c r="T38" s="8"/>
      <c r="U38" s="8"/>
      <c r="V38" s="8"/>
      <c r="W38" s="8"/>
      <c r="X38" s="8"/>
      <c r="Y38" s="8"/>
      <c r="Z38" s="8"/>
      <c r="AA38" s="8"/>
    </row>
    <row r="39" s="26" customFormat="1" ht="45" customHeight="1" spans="1:27">
      <c r="A39" s="10">
        <v>36</v>
      </c>
      <c r="B39" s="10">
        <v>21015089</v>
      </c>
      <c r="C39" s="10" t="s">
        <v>59</v>
      </c>
      <c r="D39" s="10">
        <v>88.88</v>
      </c>
      <c r="E39" s="10">
        <v>0</v>
      </c>
      <c r="F39" s="10">
        <f t="shared" si="0"/>
        <v>88.88</v>
      </c>
      <c r="G39" s="28">
        <f t="shared" si="1"/>
        <v>62.216</v>
      </c>
      <c r="H39" s="18">
        <v>36</v>
      </c>
      <c r="I39" s="20" t="s">
        <v>25</v>
      </c>
      <c r="J39" s="10" t="str">
        <f>_xlfn.DISPIMG("ID_2A3A65D5564A4955ACB723D298DD4E11",1)</f>
        <v>=DISPIMG("ID_2A3A65D5564A4955ACB723D298DD4E11",1)</v>
      </c>
      <c r="K39" s="10"/>
      <c r="L39" s="8"/>
      <c r="M39" s="8"/>
      <c r="N39" s="8"/>
      <c r="O39" s="8"/>
      <c r="P39" s="8"/>
      <c r="Q39" s="8"/>
      <c r="R39" s="8"/>
      <c r="S39" s="8"/>
      <c r="T39" s="8"/>
      <c r="U39" s="8"/>
      <c r="V39" s="8"/>
      <c r="W39" s="8"/>
      <c r="X39" s="8"/>
      <c r="Y39" s="8"/>
      <c r="Z39" s="8"/>
      <c r="AA39" s="8"/>
    </row>
    <row r="40" s="26" customFormat="1" ht="45" customHeight="1" spans="1:27">
      <c r="A40" s="10">
        <v>37</v>
      </c>
      <c r="B40" s="10">
        <v>21065015</v>
      </c>
      <c r="C40" s="10" t="s">
        <v>63</v>
      </c>
      <c r="D40" s="10">
        <v>88.86</v>
      </c>
      <c r="E40" s="10">
        <v>0</v>
      </c>
      <c r="F40" s="10">
        <f t="shared" si="0"/>
        <v>88.86</v>
      </c>
      <c r="G40" s="28">
        <f t="shared" si="1"/>
        <v>62.202</v>
      </c>
      <c r="H40" s="18">
        <v>37</v>
      </c>
      <c r="I40" s="20" t="s">
        <v>25</v>
      </c>
      <c r="J40" s="10" t="str">
        <f>_xlfn.DISPIMG("ID_4905842053764966BF73C37B083934A2",1)</f>
        <v>=DISPIMG("ID_4905842053764966BF73C37B083934A2",1)</v>
      </c>
      <c r="K40" s="10"/>
      <c r="L40" s="8"/>
      <c r="M40" s="8"/>
      <c r="N40" s="8"/>
      <c r="O40" s="8"/>
      <c r="P40" s="8"/>
      <c r="Q40" s="8"/>
      <c r="R40" s="8"/>
      <c r="S40" s="8"/>
      <c r="T40" s="8"/>
      <c r="U40" s="8"/>
      <c r="V40" s="8"/>
      <c r="W40" s="8"/>
      <c r="X40" s="8"/>
      <c r="Y40" s="8"/>
      <c r="Z40" s="8"/>
      <c r="AA40" s="8"/>
    </row>
    <row r="41" s="26" customFormat="1" ht="135" customHeight="1" spans="1:27">
      <c r="A41" s="10">
        <v>38</v>
      </c>
      <c r="B41" s="10">
        <v>21065036</v>
      </c>
      <c r="C41" s="10" t="s">
        <v>44</v>
      </c>
      <c r="D41" s="10">
        <v>85.22</v>
      </c>
      <c r="E41" s="10">
        <v>3.5</v>
      </c>
      <c r="F41" s="10">
        <f t="shared" si="0"/>
        <v>88.72</v>
      </c>
      <c r="G41" s="28">
        <f t="shared" si="1"/>
        <v>62.104</v>
      </c>
      <c r="H41" s="18">
        <v>38</v>
      </c>
      <c r="I41" s="20" t="s">
        <v>173</v>
      </c>
      <c r="J41" s="10" t="str">
        <f>_xlfn.DISPIMG("ID_5D6D27ADC8D04CE68E6E13437D1AEABC",1)</f>
        <v>=DISPIMG("ID_5D6D27ADC8D04CE68E6E13437D1AEABC",1)</v>
      </c>
      <c r="K41" s="10"/>
      <c r="L41" s="8"/>
      <c r="M41" s="8"/>
      <c r="N41" s="8"/>
      <c r="O41" s="8"/>
      <c r="P41" s="8"/>
      <c r="Q41" s="8"/>
      <c r="R41" s="8"/>
      <c r="S41" s="8"/>
      <c r="T41" s="8"/>
      <c r="U41" s="8"/>
      <c r="V41" s="8"/>
      <c r="W41" s="8"/>
      <c r="X41" s="8"/>
      <c r="Y41" s="8"/>
      <c r="Z41" s="8"/>
      <c r="AA41" s="8"/>
    </row>
    <row r="42" s="26" customFormat="1" ht="45" customHeight="1" spans="1:27">
      <c r="A42" s="10">
        <v>39</v>
      </c>
      <c r="B42" s="10">
        <v>21065047</v>
      </c>
      <c r="C42" s="10" t="s">
        <v>52</v>
      </c>
      <c r="D42" s="10">
        <v>87.67</v>
      </c>
      <c r="E42" s="10">
        <v>1</v>
      </c>
      <c r="F42" s="10">
        <f t="shared" si="0"/>
        <v>88.67</v>
      </c>
      <c r="G42" s="28">
        <f t="shared" si="1"/>
        <v>62.069</v>
      </c>
      <c r="H42" s="18">
        <v>39</v>
      </c>
      <c r="I42" s="31" t="s">
        <v>174</v>
      </c>
      <c r="J42" s="10" t="str">
        <f>_xlfn.DISPIMG("ID_0B53AE33812E4E64A880A65425F9F9EB",1)</f>
        <v>=DISPIMG("ID_0B53AE33812E4E64A880A65425F9F9EB",1)</v>
      </c>
      <c r="K42" s="10"/>
      <c r="L42" s="8"/>
      <c r="M42" s="8"/>
      <c r="N42" s="8"/>
      <c r="O42" s="8"/>
      <c r="P42" s="8"/>
      <c r="Q42" s="8"/>
      <c r="R42" s="8"/>
      <c r="S42" s="8"/>
      <c r="T42" s="8"/>
      <c r="U42" s="8"/>
      <c r="V42" s="8"/>
      <c r="W42" s="8"/>
      <c r="X42" s="8"/>
      <c r="Y42" s="8"/>
      <c r="Z42" s="8"/>
      <c r="AA42" s="8"/>
    </row>
    <row r="43" s="26" customFormat="1" ht="45" customHeight="1" spans="1:27">
      <c r="A43" s="10">
        <v>40</v>
      </c>
      <c r="B43" s="10">
        <v>21065044</v>
      </c>
      <c r="C43" s="10" t="s">
        <v>56</v>
      </c>
      <c r="D43" s="10">
        <v>88.64</v>
      </c>
      <c r="E43" s="10">
        <v>0</v>
      </c>
      <c r="F43" s="10">
        <f t="shared" si="0"/>
        <v>88.64</v>
      </c>
      <c r="G43" s="28">
        <f t="shared" si="1"/>
        <v>62.048</v>
      </c>
      <c r="H43" s="18">
        <v>40</v>
      </c>
      <c r="I43" s="20" t="s">
        <v>25</v>
      </c>
      <c r="J43" s="10" t="str">
        <f>_xlfn.DISPIMG("ID_1334ECE33D774CC9AEC97DFB022230FE",1)</f>
        <v>=DISPIMG("ID_1334ECE33D774CC9AEC97DFB022230FE",1)</v>
      </c>
      <c r="K43" s="10"/>
      <c r="L43" s="8"/>
      <c r="M43" s="8"/>
      <c r="N43" s="8"/>
      <c r="O43" s="8"/>
      <c r="P43" s="8"/>
      <c r="Q43" s="8"/>
      <c r="R43" s="8"/>
      <c r="S43" s="8"/>
      <c r="T43" s="8"/>
      <c r="U43" s="8"/>
      <c r="V43" s="8"/>
      <c r="W43" s="8"/>
      <c r="X43" s="8"/>
      <c r="Y43" s="8"/>
      <c r="Z43" s="8"/>
      <c r="AA43" s="8"/>
    </row>
    <row r="44" s="26" customFormat="1" ht="45" customHeight="1" spans="1:27">
      <c r="A44" s="10">
        <v>41</v>
      </c>
      <c r="B44" s="10">
        <v>21065037</v>
      </c>
      <c r="C44" s="10" t="s">
        <v>64</v>
      </c>
      <c r="D44" s="10">
        <v>88.09</v>
      </c>
      <c r="E44" s="10">
        <v>0</v>
      </c>
      <c r="F44" s="10">
        <f t="shared" si="0"/>
        <v>88.09</v>
      </c>
      <c r="G44" s="28">
        <f t="shared" si="1"/>
        <v>61.663</v>
      </c>
      <c r="H44" s="18">
        <v>41</v>
      </c>
      <c r="I44" s="20" t="s">
        <v>25</v>
      </c>
      <c r="J44" s="10" t="str">
        <f>_xlfn.DISPIMG("ID_69E6B8E8A94040F6B1258302D6F01EC5",1)</f>
        <v>=DISPIMG("ID_69E6B8E8A94040F6B1258302D6F01EC5",1)</v>
      </c>
      <c r="K44" s="10"/>
      <c r="L44" s="8"/>
      <c r="M44" s="8"/>
      <c r="N44" s="8"/>
      <c r="O44" s="8"/>
      <c r="P44" s="8"/>
      <c r="Q44" s="8"/>
      <c r="R44" s="8"/>
      <c r="S44" s="8"/>
      <c r="T44" s="8"/>
      <c r="U44" s="8"/>
      <c r="V44" s="8"/>
      <c r="W44" s="8"/>
      <c r="X44" s="8"/>
      <c r="Y44" s="8"/>
      <c r="Z44" s="8"/>
      <c r="AA44" s="8"/>
    </row>
    <row r="45" s="26" customFormat="1" ht="112" customHeight="1" spans="1:27">
      <c r="A45" s="10">
        <v>42</v>
      </c>
      <c r="B45" s="10">
        <v>21065030</v>
      </c>
      <c r="C45" s="10" t="s">
        <v>50</v>
      </c>
      <c r="D45" s="10">
        <v>87.51</v>
      </c>
      <c r="E45" s="10">
        <v>0.5</v>
      </c>
      <c r="F45" s="10">
        <f t="shared" si="0"/>
        <v>88.01</v>
      </c>
      <c r="G45" s="28">
        <f t="shared" si="1"/>
        <v>61.607</v>
      </c>
      <c r="H45" s="18">
        <v>42</v>
      </c>
      <c r="I45" s="20" t="s">
        <v>175</v>
      </c>
      <c r="J45" s="10" t="str">
        <f>_xlfn.DISPIMG("ID_FCCC5516FAD24B2B8A428D4B68070CC9",1)</f>
        <v>=DISPIMG("ID_FCCC5516FAD24B2B8A428D4B68070CC9",1)</v>
      </c>
      <c r="K45" s="10"/>
      <c r="L45" s="8"/>
      <c r="M45" s="8"/>
      <c r="N45" s="8"/>
      <c r="O45" s="8"/>
      <c r="P45" s="8"/>
      <c r="Q45" s="8"/>
      <c r="R45" s="8"/>
      <c r="S45" s="8"/>
      <c r="T45" s="8"/>
      <c r="U45" s="8"/>
      <c r="V45" s="8"/>
      <c r="W45" s="8"/>
      <c r="X45" s="8"/>
      <c r="Y45" s="8"/>
      <c r="Z45" s="8"/>
      <c r="AA45" s="8"/>
    </row>
    <row r="46" s="26" customFormat="1" ht="45" customHeight="1" spans="1:27">
      <c r="A46" s="10">
        <v>43</v>
      </c>
      <c r="B46" s="10">
        <v>21065060</v>
      </c>
      <c r="C46" s="10" t="s">
        <v>65</v>
      </c>
      <c r="D46" s="10">
        <v>87.98</v>
      </c>
      <c r="E46" s="10">
        <v>0</v>
      </c>
      <c r="F46" s="10">
        <f t="shared" si="0"/>
        <v>87.98</v>
      </c>
      <c r="G46" s="28">
        <f t="shared" si="1"/>
        <v>61.586</v>
      </c>
      <c r="H46" s="18">
        <v>43</v>
      </c>
      <c r="I46" s="20" t="s">
        <v>25</v>
      </c>
      <c r="J46" s="10" t="str">
        <f>_xlfn.DISPIMG("ID_5D363AA859D5465EA123ACC53C97EA6F",1)</f>
        <v>=DISPIMG("ID_5D363AA859D5465EA123ACC53C97EA6F",1)</v>
      </c>
      <c r="K46" s="10"/>
      <c r="L46" s="8"/>
      <c r="M46" s="8"/>
      <c r="N46" s="8"/>
      <c r="O46" s="8"/>
      <c r="P46" s="8"/>
      <c r="Q46" s="8"/>
      <c r="R46" s="8"/>
      <c r="S46" s="8"/>
      <c r="T46" s="8"/>
      <c r="U46" s="8"/>
      <c r="V46" s="8"/>
      <c r="W46" s="8"/>
      <c r="X46" s="8"/>
      <c r="Y46" s="8"/>
      <c r="Z46" s="8"/>
      <c r="AA46" s="8"/>
    </row>
    <row r="47" s="26" customFormat="1" ht="45" customHeight="1" spans="1:27">
      <c r="A47" s="10">
        <v>44</v>
      </c>
      <c r="B47" s="10">
        <v>21065021</v>
      </c>
      <c r="C47" s="10" t="s">
        <v>39</v>
      </c>
      <c r="D47" s="10">
        <v>86.71</v>
      </c>
      <c r="E47" s="10">
        <v>0</v>
      </c>
      <c r="F47" s="10">
        <f t="shared" si="0"/>
        <v>86.71</v>
      </c>
      <c r="G47" s="28">
        <f t="shared" si="1"/>
        <v>60.697</v>
      </c>
      <c r="H47" s="18">
        <v>44</v>
      </c>
      <c r="I47" s="20" t="s">
        <v>25</v>
      </c>
      <c r="J47" s="10" t="str">
        <f>_xlfn.DISPIMG("ID_9884C3EC31B84A2FB0FC49CE554F5108",1)</f>
        <v>=DISPIMG("ID_9884C3EC31B84A2FB0FC49CE554F5108",1)</v>
      </c>
      <c r="K47" s="10"/>
      <c r="L47" s="8"/>
      <c r="M47" s="8"/>
      <c r="N47" s="8"/>
      <c r="O47" s="8"/>
      <c r="P47" s="8"/>
      <c r="Q47" s="8"/>
      <c r="R47" s="8"/>
      <c r="S47" s="8"/>
      <c r="T47" s="8"/>
      <c r="U47" s="8"/>
      <c r="V47" s="8"/>
      <c r="W47" s="8"/>
      <c r="X47" s="8"/>
      <c r="Y47" s="8"/>
      <c r="Z47" s="8"/>
      <c r="AA47" s="8"/>
    </row>
    <row r="48" s="26" customFormat="1" ht="45" customHeight="1" spans="1:27">
      <c r="A48" s="10">
        <v>45</v>
      </c>
      <c r="B48" s="10">
        <v>21065012</v>
      </c>
      <c r="C48" s="10" t="s">
        <v>67</v>
      </c>
      <c r="D48" s="10">
        <v>86.68</v>
      </c>
      <c r="E48" s="10">
        <v>0</v>
      </c>
      <c r="F48" s="10">
        <f t="shared" si="0"/>
        <v>86.68</v>
      </c>
      <c r="G48" s="28">
        <f t="shared" si="1"/>
        <v>60.676</v>
      </c>
      <c r="H48" s="18">
        <v>45</v>
      </c>
      <c r="I48" s="20" t="s">
        <v>25</v>
      </c>
      <c r="J48" s="10" t="str">
        <f>_xlfn.DISPIMG("ID_573C6C3712B9485DB483AFE63039DDFB",1)</f>
        <v>=DISPIMG("ID_573C6C3712B9485DB483AFE63039DDFB",1)</v>
      </c>
      <c r="K48" s="10"/>
      <c r="L48" s="8"/>
      <c r="M48" s="8"/>
      <c r="N48" s="8"/>
      <c r="O48" s="8"/>
      <c r="P48" s="8"/>
      <c r="Q48" s="8"/>
      <c r="R48" s="8"/>
      <c r="S48" s="8"/>
      <c r="T48" s="8"/>
      <c r="U48" s="8"/>
      <c r="V48" s="8"/>
      <c r="W48" s="8"/>
      <c r="X48" s="8"/>
      <c r="Y48" s="8"/>
      <c r="Z48" s="8"/>
      <c r="AA48" s="8"/>
    </row>
    <row r="49" s="26" customFormat="1" ht="45" customHeight="1" spans="1:27">
      <c r="A49" s="10">
        <v>46</v>
      </c>
      <c r="B49" s="10">
        <v>21065052</v>
      </c>
      <c r="C49" s="10" t="s">
        <v>68</v>
      </c>
      <c r="D49" s="10">
        <v>86.37</v>
      </c>
      <c r="E49" s="10">
        <v>0</v>
      </c>
      <c r="F49" s="10">
        <f t="shared" si="0"/>
        <v>86.37</v>
      </c>
      <c r="G49" s="28">
        <f t="shared" si="1"/>
        <v>60.459</v>
      </c>
      <c r="H49" s="18">
        <v>46</v>
      </c>
      <c r="I49" s="20" t="s">
        <v>25</v>
      </c>
      <c r="J49" s="10" t="str">
        <f>_xlfn.DISPIMG("ID_FB22AF2EAE614812BA72E832AC0B93BE",1)</f>
        <v>=DISPIMG("ID_FB22AF2EAE614812BA72E832AC0B93BE",1)</v>
      </c>
      <c r="K49" s="10"/>
      <c r="L49" s="8"/>
      <c r="M49" s="8"/>
      <c r="N49" s="8"/>
      <c r="O49" s="8"/>
      <c r="P49" s="8"/>
      <c r="Q49" s="8"/>
      <c r="R49" s="8"/>
      <c r="S49" s="8"/>
      <c r="T49" s="8"/>
      <c r="U49" s="8"/>
      <c r="V49" s="8"/>
      <c r="W49" s="8"/>
      <c r="X49" s="8"/>
      <c r="Y49" s="8"/>
      <c r="Z49" s="8"/>
      <c r="AA49" s="8"/>
    </row>
    <row r="50" s="26" customFormat="1" ht="45" customHeight="1" spans="1:27">
      <c r="A50" s="10">
        <v>47</v>
      </c>
      <c r="B50" s="10">
        <v>21065007</v>
      </c>
      <c r="C50" s="10" t="s">
        <v>66</v>
      </c>
      <c r="D50" s="10">
        <v>86.36</v>
      </c>
      <c r="E50" s="10">
        <v>0</v>
      </c>
      <c r="F50" s="10">
        <f t="shared" si="0"/>
        <v>86.36</v>
      </c>
      <c r="G50" s="28">
        <f t="shared" si="1"/>
        <v>60.452</v>
      </c>
      <c r="H50" s="18">
        <v>47</v>
      </c>
      <c r="I50" s="20" t="s">
        <v>25</v>
      </c>
      <c r="J50" s="10" t="str">
        <f>_xlfn.DISPIMG("ID_024AD5D757E44EE2BED7C1DC8BBDD3BF",1)</f>
        <v>=DISPIMG("ID_024AD5D757E44EE2BED7C1DC8BBDD3BF",1)</v>
      </c>
      <c r="K50" s="10"/>
      <c r="L50" s="8"/>
      <c r="M50" s="8"/>
      <c r="N50" s="8"/>
      <c r="O50" s="8"/>
      <c r="P50" s="8"/>
      <c r="Q50" s="8"/>
      <c r="R50" s="8"/>
      <c r="S50" s="8"/>
      <c r="T50" s="8"/>
      <c r="U50" s="8"/>
      <c r="V50" s="8"/>
      <c r="W50" s="8"/>
      <c r="X50" s="8"/>
      <c r="Y50" s="8"/>
      <c r="Z50" s="8"/>
      <c r="AA50" s="8"/>
    </row>
    <row r="51" s="26" customFormat="1" ht="45" customHeight="1" spans="1:27">
      <c r="A51" s="10">
        <v>48</v>
      </c>
      <c r="B51" s="10">
        <v>21065002</v>
      </c>
      <c r="C51" s="29" t="s">
        <v>62</v>
      </c>
      <c r="D51" s="10">
        <v>86.35</v>
      </c>
      <c r="E51" s="10">
        <v>0</v>
      </c>
      <c r="F51" s="10">
        <f t="shared" si="0"/>
        <v>86.35</v>
      </c>
      <c r="G51" s="28">
        <f t="shared" si="1"/>
        <v>60.445</v>
      </c>
      <c r="H51" s="30">
        <v>48</v>
      </c>
      <c r="I51" s="6" t="s">
        <v>25</v>
      </c>
      <c r="J51" s="10" t="str">
        <f>_xlfn.DISPIMG("ID_BD98614577DA43AC83964DC341C99C65",1)</f>
        <v>=DISPIMG("ID_BD98614577DA43AC83964DC341C99C65",1)</v>
      </c>
      <c r="K51" s="10"/>
      <c r="L51" s="8"/>
      <c r="M51" s="8"/>
      <c r="N51" s="8"/>
      <c r="O51" s="8"/>
      <c r="P51" s="8"/>
      <c r="Q51" s="8"/>
      <c r="R51" s="8"/>
      <c r="S51" s="8"/>
      <c r="T51" s="8"/>
      <c r="U51" s="8"/>
      <c r="V51" s="8"/>
      <c r="W51" s="8"/>
      <c r="X51" s="8"/>
      <c r="Y51" s="8"/>
      <c r="Z51" s="8"/>
      <c r="AA51" s="8"/>
    </row>
    <row r="52" s="26" customFormat="1" ht="45" customHeight="1" spans="1:27">
      <c r="A52" s="10">
        <v>49</v>
      </c>
      <c r="B52" s="10">
        <v>21065006</v>
      </c>
      <c r="C52" s="10" t="s">
        <v>60</v>
      </c>
      <c r="D52" s="10">
        <v>85.47</v>
      </c>
      <c r="E52" s="10">
        <v>0</v>
      </c>
      <c r="F52" s="10">
        <f t="shared" si="0"/>
        <v>85.47</v>
      </c>
      <c r="G52" s="28">
        <f t="shared" si="1"/>
        <v>59.829</v>
      </c>
      <c r="H52" s="18">
        <v>49</v>
      </c>
      <c r="I52" s="20" t="s">
        <v>25</v>
      </c>
      <c r="J52" s="10" t="str">
        <f>_xlfn.DISPIMG("ID_127160264499409AA0622BD03E19A197",1)</f>
        <v>=DISPIMG("ID_127160264499409AA0622BD03E19A197",1)</v>
      </c>
      <c r="K52" s="10"/>
      <c r="L52" s="8"/>
      <c r="M52" s="8"/>
      <c r="N52" s="8"/>
      <c r="O52" s="8"/>
      <c r="P52" s="8"/>
      <c r="Q52" s="8"/>
      <c r="R52" s="8"/>
      <c r="S52" s="8"/>
      <c r="T52" s="8"/>
      <c r="U52" s="8"/>
      <c r="V52" s="8"/>
      <c r="W52" s="8"/>
      <c r="X52" s="8"/>
      <c r="Y52" s="8"/>
      <c r="Z52" s="8"/>
      <c r="AA52" s="8"/>
    </row>
    <row r="53" s="26" customFormat="1" ht="45" customHeight="1" spans="1:27">
      <c r="A53" s="10">
        <v>50</v>
      </c>
      <c r="B53" s="10">
        <v>21065033</v>
      </c>
      <c r="C53" s="10" t="s">
        <v>69</v>
      </c>
      <c r="D53" s="10">
        <v>84.86</v>
      </c>
      <c r="E53" s="10">
        <v>0</v>
      </c>
      <c r="F53" s="10">
        <f t="shared" si="0"/>
        <v>84.86</v>
      </c>
      <c r="G53" s="28">
        <f t="shared" si="1"/>
        <v>59.402</v>
      </c>
      <c r="H53" s="18">
        <v>50</v>
      </c>
      <c r="I53" s="20" t="s">
        <v>25</v>
      </c>
      <c r="J53" s="10" t="str">
        <f>_xlfn.DISPIMG("ID_5996FD2F1A7740EA97FEA8B0046ED70A",1)</f>
        <v>=DISPIMG("ID_5996FD2F1A7740EA97FEA8B0046ED70A",1)</v>
      </c>
      <c r="K53" s="10"/>
      <c r="L53" s="8"/>
      <c r="M53" s="8"/>
      <c r="N53" s="8"/>
      <c r="O53" s="8"/>
      <c r="P53" s="8"/>
      <c r="Q53" s="8"/>
      <c r="R53" s="8"/>
      <c r="S53" s="8"/>
      <c r="T53" s="8"/>
      <c r="U53" s="8"/>
      <c r="V53" s="8"/>
      <c r="W53" s="8"/>
      <c r="X53" s="8"/>
      <c r="Y53" s="8"/>
      <c r="Z53" s="8"/>
      <c r="AA53" s="8"/>
    </row>
    <row r="54" s="26" customFormat="1" ht="45" customHeight="1" spans="1:27">
      <c r="A54" s="10">
        <v>51</v>
      </c>
      <c r="B54" s="10">
        <v>21065001</v>
      </c>
      <c r="C54" s="10" t="s">
        <v>70</v>
      </c>
      <c r="D54" s="10">
        <v>83.13</v>
      </c>
      <c r="E54" s="10">
        <v>0</v>
      </c>
      <c r="F54" s="10">
        <f t="shared" si="0"/>
        <v>83.13</v>
      </c>
      <c r="G54" s="28">
        <f t="shared" si="1"/>
        <v>58.191</v>
      </c>
      <c r="H54" s="18">
        <v>51</v>
      </c>
      <c r="I54" s="20" t="s">
        <v>25</v>
      </c>
      <c r="J54" s="10" t="str">
        <f>_xlfn.DISPIMG("ID_CE89D998DB4B465DB7CF44AB4B7D02A5",1)</f>
        <v>=DISPIMG("ID_CE89D998DB4B465DB7CF44AB4B7D02A5",1)</v>
      </c>
      <c r="K54" s="10"/>
      <c r="L54" s="8"/>
      <c r="M54" s="8"/>
      <c r="N54" s="8"/>
      <c r="O54" s="8"/>
      <c r="P54" s="8"/>
      <c r="Q54" s="8"/>
      <c r="R54" s="8"/>
      <c r="S54" s="8"/>
      <c r="T54" s="8"/>
      <c r="U54" s="8"/>
      <c r="V54" s="8"/>
      <c r="W54" s="8"/>
      <c r="X54" s="8"/>
      <c r="Y54" s="8"/>
      <c r="Z54" s="8"/>
      <c r="AA54" s="8"/>
    </row>
    <row r="55" s="26" customFormat="1" ht="45" customHeight="1" spans="1:27">
      <c r="A55" s="10">
        <v>52</v>
      </c>
      <c r="B55" s="10">
        <v>21065016</v>
      </c>
      <c r="C55" s="10" t="s">
        <v>73</v>
      </c>
      <c r="D55" s="10">
        <v>82.95</v>
      </c>
      <c r="E55" s="10">
        <v>0</v>
      </c>
      <c r="F55" s="10">
        <f t="shared" si="0"/>
        <v>82.95</v>
      </c>
      <c r="G55" s="28">
        <f t="shared" si="1"/>
        <v>58.065</v>
      </c>
      <c r="H55" s="18">
        <v>52</v>
      </c>
      <c r="I55" s="20" t="s">
        <v>25</v>
      </c>
      <c r="J55" s="10" t="str">
        <f>_xlfn.DISPIMG("ID_F59366714A8742AEBE90B4EB78C9069A",1)</f>
        <v>=DISPIMG("ID_F59366714A8742AEBE90B4EB78C9069A",1)</v>
      </c>
      <c r="K55" s="10"/>
      <c r="L55" s="8"/>
      <c r="M55" s="8"/>
      <c r="N55" s="8"/>
      <c r="O55" s="8"/>
      <c r="P55" s="8"/>
      <c r="Q55" s="8"/>
      <c r="R55" s="8"/>
      <c r="S55" s="8"/>
      <c r="T55" s="8"/>
      <c r="U55" s="8"/>
      <c r="V55" s="8"/>
      <c r="W55" s="8"/>
      <c r="X55" s="8"/>
      <c r="Y55" s="8"/>
      <c r="Z55" s="8"/>
      <c r="AA55" s="8"/>
    </row>
    <row r="56" s="26" customFormat="1" ht="45" customHeight="1" spans="1:27">
      <c r="A56" s="10">
        <v>53</v>
      </c>
      <c r="B56" s="10">
        <v>21065028</v>
      </c>
      <c r="C56" s="10" t="s">
        <v>71</v>
      </c>
      <c r="D56" s="10">
        <v>82.83</v>
      </c>
      <c r="E56" s="10">
        <v>0</v>
      </c>
      <c r="F56" s="10">
        <f t="shared" si="0"/>
        <v>82.83</v>
      </c>
      <c r="G56" s="28">
        <f t="shared" si="1"/>
        <v>57.981</v>
      </c>
      <c r="H56" s="18">
        <v>53</v>
      </c>
      <c r="I56" s="20" t="s">
        <v>25</v>
      </c>
      <c r="J56" s="10" t="str">
        <f>_xlfn.DISPIMG("ID_96D03BF871F4489EB953B64728FB52FB",1)</f>
        <v>=DISPIMG("ID_96D03BF871F4489EB953B64728FB52FB",1)</v>
      </c>
      <c r="K56" s="10"/>
      <c r="L56" s="8"/>
      <c r="M56" s="8"/>
      <c r="N56" s="8"/>
      <c r="O56" s="8"/>
      <c r="P56" s="8"/>
      <c r="Q56" s="8"/>
      <c r="R56" s="8"/>
      <c r="S56" s="8"/>
      <c r="T56" s="8"/>
      <c r="U56" s="8"/>
      <c r="V56" s="8"/>
      <c r="W56" s="8"/>
      <c r="X56" s="8"/>
      <c r="Y56" s="8"/>
      <c r="Z56" s="8"/>
      <c r="AA56" s="8"/>
    </row>
    <row r="57" s="26" customFormat="1" ht="45" customHeight="1" spans="1:27">
      <c r="A57" s="10">
        <v>54</v>
      </c>
      <c r="B57" s="10">
        <v>21065014</v>
      </c>
      <c r="C57" s="10" t="s">
        <v>72</v>
      </c>
      <c r="D57" s="10">
        <v>82.51</v>
      </c>
      <c r="E57" s="10">
        <v>0</v>
      </c>
      <c r="F57" s="10">
        <f t="shared" si="0"/>
        <v>82.51</v>
      </c>
      <c r="G57" s="28">
        <f t="shared" si="1"/>
        <v>57.757</v>
      </c>
      <c r="H57" s="18">
        <v>54</v>
      </c>
      <c r="I57" s="20" t="s">
        <v>25</v>
      </c>
      <c r="J57" s="10" t="str">
        <f>_xlfn.DISPIMG("ID_648FD90E80D3405A9BDAE1F5184E92B1",1)</f>
        <v>=DISPIMG("ID_648FD90E80D3405A9BDAE1F5184E92B1",1)</v>
      </c>
      <c r="K57" s="10"/>
      <c r="L57" s="8"/>
      <c r="M57" s="8"/>
      <c r="N57" s="8"/>
      <c r="O57" s="8"/>
      <c r="P57" s="8"/>
      <c r="Q57" s="8"/>
      <c r="R57" s="8"/>
      <c r="S57" s="8"/>
      <c r="T57" s="8"/>
      <c r="U57" s="8"/>
      <c r="V57" s="8"/>
      <c r="W57" s="8"/>
      <c r="X57" s="8"/>
      <c r="Y57" s="8"/>
      <c r="Z57" s="8"/>
      <c r="AA57" s="8"/>
    </row>
    <row r="58" s="26" customFormat="1" ht="45" customHeight="1" spans="1:27">
      <c r="A58" s="10">
        <v>55</v>
      </c>
      <c r="B58" s="10">
        <v>21065035</v>
      </c>
      <c r="C58" s="10" t="s">
        <v>77</v>
      </c>
      <c r="D58" s="10">
        <v>81.61</v>
      </c>
      <c r="E58" s="10">
        <v>0</v>
      </c>
      <c r="F58" s="10">
        <f t="shared" si="0"/>
        <v>81.61</v>
      </c>
      <c r="G58" s="28">
        <f t="shared" si="1"/>
        <v>57.127</v>
      </c>
      <c r="H58" s="18">
        <v>55</v>
      </c>
      <c r="I58" s="20" t="s">
        <v>25</v>
      </c>
      <c r="J58" s="10" t="str">
        <f>_xlfn.DISPIMG("ID_452F5547D41E4739AB4B5CBF97903CEC",1)</f>
        <v>=DISPIMG("ID_452F5547D41E4739AB4B5CBF97903CEC",1)</v>
      </c>
      <c r="K58" s="10"/>
      <c r="L58" s="8"/>
      <c r="M58" s="8"/>
      <c r="N58" s="8"/>
      <c r="O58" s="8"/>
      <c r="P58" s="8"/>
      <c r="Q58" s="8"/>
      <c r="R58" s="8"/>
      <c r="S58" s="8"/>
      <c r="T58" s="8"/>
      <c r="U58" s="8"/>
      <c r="V58" s="8"/>
      <c r="W58" s="8"/>
      <c r="X58" s="8"/>
      <c r="Y58" s="8"/>
      <c r="Z58" s="8"/>
      <c r="AA58" s="8"/>
    </row>
    <row r="59" s="26" customFormat="1" ht="45" customHeight="1" spans="1:27">
      <c r="A59" s="10">
        <v>56</v>
      </c>
      <c r="B59" s="10">
        <v>21065049</v>
      </c>
      <c r="C59" s="10" t="s">
        <v>74</v>
      </c>
      <c r="D59" s="10">
        <v>81.44</v>
      </c>
      <c r="E59" s="10">
        <v>0</v>
      </c>
      <c r="F59" s="10">
        <f t="shared" si="0"/>
        <v>81.44</v>
      </c>
      <c r="G59" s="28">
        <f t="shared" si="1"/>
        <v>57.008</v>
      </c>
      <c r="H59" s="18">
        <v>56</v>
      </c>
      <c r="I59" s="20" t="s">
        <v>25</v>
      </c>
      <c r="J59" s="10" t="str">
        <f>_xlfn.DISPIMG("ID_EAFF58E9EB014DE0A39F035ED0523C00",1)</f>
        <v>=DISPIMG("ID_EAFF58E9EB014DE0A39F035ED0523C00",1)</v>
      </c>
      <c r="K59" s="10"/>
      <c r="L59" s="8"/>
      <c r="M59" s="8"/>
      <c r="N59" s="8"/>
      <c r="O59" s="8"/>
      <c r="P59" s="8"/>
      <c r="Q59" s="8"/>
      <c r="R59" s="8"/>
      <c r="S59" s="8"/>
      <c r="T59" s="8"/>
      <c r="U59" s="8"/>
      <c r="V59" s="8"/>
      <c r="W59" s="8"/>
      <c r="X59" s="8"/>
      <c r="Y59" s="8"/>
      <c r="Z59" s="8"/>
      <c r="AA59" s="8"/>
    </row>
    <row r="60" s="26" customFormat="1" ht="45" customHeight="1" spans="1:27">
      <c r="A60" s="10">
        <v>57</v>
      </c>
      <c r="B60" s="10">
        <v>21065057</v>
      </c>
      <c r="C60" s="29" t="s">
        <v>75</v>
      </c>
      <c r="D60" s="10">
        <v>80.66</v>
      </c>
      <c r="E60" s="10">
        <v>0</v>
      </c>
      <c r="F60" s="10">
        <f t="shared" si="0"/>
        <v>80.66</v>
      </c>
      <c r="G60" s="28">
        <f t="shared" si="1"/>
        <v>56.462</v>
      </c>
      <c r="H60" s="18">
        <v>57</v>
      </c>
      <c r="I60" s="20" t="s">
        <v>25</v>
      </c>
      <c r="J60" s="10" t="str">
        <f>_xlfn.DISPIMG("ID_304647BB429A4310AA8AADFFBA6AF2FB",1)</f>
        <v>=DISPIMG("ID_304647BB429A4310AA8AADFFBA6AF2FB",1)</v>
      </c>
      <c r="K60" s="10"/>
      <c r="L60" s="8"/>
      <c r="M60" s="8"/>
      <c r="N60" s="8"/>
      <c r="O60" s="8"/>
      <c r="P60" s="8"/>
      <c r="Q60" s="8"/>
      <c r="R60" s="8"/>
      <c r="S60" s="8"/>
      <c r="T60" s="8"/>
      <c r="U60" s="8"/>
      <c r="V60" s="8"/>
      <c r="W60" s="8"/>
      <c r="X60" s="8"/>
      <c r="Y60" s="8"/>
      <c r="Z60" s="8"/>
      <c r="AA60" s="8"/>
    </row>
    <row r="61" s="26" customFormat="1" ht="45" customHeight="1" spans="1:27">
      <c r="A61" s="10">
        <v>58</v>
      </c>
      <c r="B61" s="10">
        <v>21065005</v>
      </c>
      <c r="C61" s="10" t="s">
        <v>76</v>
      </c>
      <c r="D61" s="10">
        <v>80.31</v>
      </c>
      <c r="E61" s="10">
        <v>0</v>
      </c>
      <c r="F61" s="10">
        <f t="shared" si="0"/>
        <v>80.31</v>
      </c>
      <c r="G61" s="28">
        <f t="shared" si="1"/>
        <v>56.217</v>
      </c>
      <c r="H61" s="18">
        <v>58</v>
      </c>
      <c r="I61" s="20" t="s">
        <v>25</v>
      </c>
      <c r="J61" s="10" t="str">
        <f>_xlfn.DISPIMG("ID_E99C27F4875844C0965D0C8D8C54491D",1)</f>
        <v>=DISPIMG("ID_E99C27F4875844C0965D0C8D8C54491D",1)</v>
      </c>
      <c r="K61" s="10"/>
      <c r="L61" s="8"/>
      <c r="M61" s="8"/>
      <c r="N61" s="8"/>
      <c r="O61" s="8"/>
      <c r="P61" s="8"/>
      <c r="Q61" s="8"/>
      <c r="R61" s="8"/>
      <c r="S61" s="8"/>
      <c r="T61" s="8"/>
      <c r="U61" s="8"/>
      <c r="V61" s="8"/>
      <c r="W61" s="8"/>
      <c r="X61" s="8"/>
      <c r="Y61" s="8"/>
      <c r="Z61" s="8"/>
      <c r="AA61" s="8"/>
    </row>
    <row r="62" s="26" customFormat="1" ht="45" customHeight="1" spans="1:27">
      <c r="A62" s="10">
        <v>59</v>
      </c>
      <c r="B62" s="10">
        <v>21065029</v>
      </c>
      <c r="C62" s="29" t="s">
        <v>78</v>
      </c>
      <c r="D62" s="10">
        <v>76.24</v>
      </c>
      <c r="E62" s="10">
        <v>0</v>
      </c>
      <c r="F62" s="10">
        <f t="shared" si="0"/>
        <v>76.24</v>
      </c>
      <c r="G62" s="28">
        <f t="shared" si="1"/>
        <v>53.368</v>
      </c>
      <c r="H62" s="18">
        <v>59</v>
      </c>
      <c r="I62" s="20" t="s">
        <v>25</v>
      </c>
      <c r="J62" s="10" t="str">
        <f>_xlfn.DISPIMG("ID_A487588DE46C4369A80C5EFD06B3D8AF",1)</f>
        <v>=DISPIMG("ID_A487588DE46C4369A80C5EFD06B3D8AF",1)</v>
      </c>
      <c r="K62" s="10"/>
      <c r="L62" s="8"/>
      <c r="M62" s="8"/>
      <c r="N62" s="8"/>
      <c r="O62" s="8"/>
      <c r="P62" s="8"/>
      <c r="Q62" s="8"/>
      <c r="R62" s="8"/>
      <c r="S62" s="8"/>
      <c r="T62" s="8"/>
      <c r="U62" s="8"/>
      <c r="V62" s="8"/>
      <c r="W62" s="8"/>
      <c r="X62" s="8"/>
      <c r="Y62" s="8"/>
      <c r="Z62" s="8"/>
      <c r="AA62" s="8"/>
    </row>
    <row r="63" s="26" customFormat="1" ht="45" customHeight="1" spans="1:27">
      <c r="A63" s="10">
        <v>60</v>
      </c>
      <c r="B63" s="10">
        <v>21065031</v>
      </c>
      <c r="C63" s="10" t="s">
        <v>80</v>
      </c>
      <c r="D63" s="10">
        <v>75</v>
      </c>
      <c r="E63" s="10">
        <v>0</v>
      </c>
      <c r="F63" s="10">
        <f t="shared" si="0"/>
        <v>75</v>
      </c>
      <c r="G63" s="28">
        <f t="shared" si="1"/>
        <v>52.5</v>
      </c>
      <c r="H63" s="18">
        <v>60</v>
      </c>
      <c r="I63" s="20" t="s">
        <v>25</v>
      </c>
      <c r="J63" s="10" t="str">
        <f>_xlfn.DISPIMG("ID_388E58BEB57047E7931FAF89EBF7D1CA",1)</f>
        <v>=DISPIMG("ID_388E58BEB57047E7931FAF89EBF7D1CA",1)</v>
      </c>
      <c r="K63" s="10"/>
      <c r="L63" s="8"/>
      <c r="M63" s="8"/>
      <c r="N63" s="8"/>
      <c r="O63" s="8"/>
      <c r="P63" s="8"/>
      <c r="Q63" s="8"/>
      <c r="R63" s="8"/>
      <c r="S63" s="8"/>
      <c r="T63" s="8"/>
      <c r="U63" s="8"/>
      <c r="V63" s="8"/>
      <c r="W63" s="8"/>
      <c r="X63" s="8"/>
      <c r="Y63" s="8"/>
      <c r="Z63" s="8"/>
      <c r="AA63" s="8"/>
    </row>
    <row r="64" spans="3:8">
      <c r="C64" s="13" t="s">
        <v>81</v>
      </c>
      <c r="D64" s="13"/>
      <c r="E64" s="13"/>
      <c r="F64" s="13" t="s">
        <v>82</v>
      </c>
      <c r="G64" s="13"/>
      <c r="H64" s="14"/>
    </row>
  </sheetData>
  <sortState ref="A4:J63">
    <sortCondition ref="G4:G63" descending="1"/>
  </sortState>
  <mergeCells count="3">
    <mergeCell ref="A1:L1"/>
    <mergeCell ref="A2:D2"/>
    <mergeCell ref="F64:H64"/>
  </mergeCells>
  <pageMargins left="0.7" right="0.7" top="0.75" bottom="0.75" header="0.3" footer="0.3"/>
  <pageSetup paperSize="9" scale="5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65"/>
  <sheetViews>
    <sheetView zoomScale="85" zoomScaleNormal="85" topLeftCell="C47" workbookViewId="0">
      <selection activeCell="C14" sqref="C14"/>
    </sheetView>
  </sheetViews>
  <sheetFormatPr defaultColWidth="8" defaultRowHeight="17.4"/>
  <cols>
    <col min="1" max="1" width="5.61363636363636" style="3"/>
    <col min="2" max="2" width="23.0757575757576" style="3" customWidth="1"/>
    <col min="3" max="3" width="11.8409090909091" style="3" customWidth="1"/>
    <col min="4" max="5" width="19.5378787878788" style="3" customWidth="1"/>
    <col min="6" max="7" width="10" style="3" customWidth="1"/>
    <col min="8" max="8" width="12.2348484848485" style="3" customWidth="1"/>
    <col min="9" max="9" width="13.719696969697" style="5" customWidth="1"/>
    <col min="10" max="10" width="52.8409090909091" style="6" customWidth="1"/>
    <col min="11" max="11" width="44.2348484848485" style="3" customWidth="1"/>
    <col min="12" max="12" width="5.61363636363636" style="3" customWidth="1"/>
    <col min="13" max="27" width="8" style="3"/>
  </cols>
  <sheetData>
    <row r="1" s="1" customFormat="1" ht="45" customHeight="1" spans="1:27">
      <c r="A1" s="7" t="s">
        <v>176</v>
      </c>
      <c r="B1" s="7"/>
      <c r="C1" s="7"/>
      <c r="D1" s="7"/>
      <c r="E1" s="7"/>
      <c r="F1" s="7"/>
      <c r="G1" s="7"/>
      <c r="H1" s="7"/>
      <c r="I1" s="7"/>
      <c r="J1" s="15"/>
      <c r="K1" s="7"/>
      <c r="L1" s="7"/>
      <c r="M1" s="16"/>
      <c r="N1" s="16"/>
      <c r="O1" s="16"/>
      <c r="P1" s="16"/>
      <c r="Q1" s="16"/>
      <c r="R1" s="16"/>
      <c r="S1" s="16"/>
      <c r="T1" s="16"/>
      <c r="U1" s="16"/>
      <c r="V1" s="16"/>
      <c r="W1" s="16"/>
      <c r="X1" s="16"/>
      <c r="Y1" s="16"/>
      <c r="Z1" s="16"/>
      <c r="AA1" s="16"/>
    </row>
    <row r="2" spans="1:4">
      <c r="A2" s="8" t="s">
        <v>1</v>
      </c>
      <c r="B2" s="8"/>
      <c r="C2" s="8"/>
      <c r="D2" s="8"/>
    </row>
    <row r="3" s="2" customFormat="1" ht="42" customHeight="1" spans="1:12">
      <c r="A3" s="9" t="s">
        <v>2</v>
      </c>
      <c r="B3" s="9" t="s">
        <v>3</v>
      </c>
      <c r="C3" s="9" t="s">
        <v>4</v>
      </c>
      <c r="D3" s="9" t="s">
        <v>177</v>
      </c>
      <c r="E3" s="9" t="s">
        <v>178</v>
      </c>
      <c r="F3" s="9" t="s">
        <v>86</v>
      </c>
      <c r="G3" s="9" t="s">
        <v>87</v>
      </c>
      <c r="H3" s="9" t="s">
        <v>9</v>
      </c>
      <c r="I3" s="17" t="s">
        <v>10</v>
      </c>
      <c r="J3" s="17" t="s">
        <v>88</v>
      </c>
      <c r="K3" s="9" t="s">
        <v>16</v>
      </c>
      <c r="L3" s="9" t="s">
        <v>17</v>
      </c>
    </row>
    <row r="4" s="3" customFormat="1" ht="308" customHeight="1" spans="1:12">
      <c r="A4" s="10">
        <v>1</v>
      </c>
      <c r="B4" s="10">
        <v>21065041</v>
      </c>
      <c r="C4" s="10" t="s">
        <v>20</v>
      </c>
      <c r="D4" s="10">
        <v>50</v>
      </c>
      <c r="E4" s="10">
        <v>50</v>
      </c>
      <c r="F4" s="10">
        <v>0</v>
      </c>
      <c r="G4" s="10">
        <f>D4+E4</f>
        <v>100</v>
      </c>
      <c r="H4" s="11">
        <f>G4*0.1</f>
        <v>10</v>
      </c>
      <c r="I4" s="18">
        <v>1</v>
      </c>
      <c r="J4" s="19" t="s">
        <v>179</v>
      </c>
      <c r="K4" s="10" t="str">
        <f>_xlfn.DISPIMG("ID_950F8151C6F643BE903AD2879E2762B0",1)</f>
        <v>=DISPIMG("ID_950F8151C6F643BE903AD2879E2762B0",1)</v>
      </c>
      <c r="L4" s="10"/>
    </row>
    <row r="5" s="4" customFormat="1" ht="409.5" customHeight="1" spans="1:27">
      <c r="A5" s="10">
        <v>2</v>
      </c>
      <c r="B5" s="10">
        <v>21065038</v>
      </c>
      <c r="C5" s="12" t="s">
        <v>23</v>
      </c>
      <c r="D5" s="10">
        <v>50</v>
      </c>
      <c r="E5" s="10">
        <v>44.5</v>
      </c>
      <c r="F5" s="10">
        <v>0</v>
      </c>
      <c r="G5" s="10">
        <f>D5+E5</f>
        <v>94.5</v>
      </c>
      <c r="H5" s="11">
        <f>G5*0.1</f>
        <v>9.45</v>
      </c>
      <c r="I5" s="18">
        <v>2</v>
      </c>
      <c r="J5" s="20" t="s">
        <v>180</v>
      </c>
      <c r="K5" s="10" t="str">
        <f>_xlfn.DISPIMG("ID_24E33FED29D54DEB844B2244C1F318BB",1)</f>
        <v>=DISPIMG("ID_24E33FED29D54DEB844B2244C1F318BB",1)</v>
      </c>
      <c r="L5" s="10"/>
      <c r="M5" s="3"/>
      <c r="N5" s="3"/>
      <c r="O5" s="3"/>
      <c r="P5" s="3"/>
      <c r="Q5" s="3"/>
      <c r="R5" s="3"/>
      <c r="S5" s="3"/>
      <c r="T5" s="3"/>
      <c r="U5" s="3"/>
      <c r="V5" s="3"/>
      <c r="W5" s="3"/>
      <c r="X5" s="3"/>
      <c r="Y5" s="3"/>
      <c r="Z5" s="3"/>
      <c r="AA5" s="3"/>
    </row>
    <row r="6" s="4" customFormat="1" ht="409.5" customHeight="1" spans="1:27">
      <c r="A6" s="10">
        <v>3</v>
      </c>
      <c r="B6" s="10">
        <v>21065051</v>
      </c>
      <c r="C6" s="10" t="s">
        <v>18</v>
      </c>
      <c r="D6" s="10">
        <v>50</v>
      </c>
      <c r="E6" s="10">
        <v>42</v>
      </c>
      <c r="F6" s="10">
        <v>0</v>
      </c>
      <c r="G6" s="10">
        <v>92</v>
      </c>
      <c r="H6" s="11">
        <v>9.2</v>
      </c>
      <c r="I6" s="18">
        <v>3</v>
      </c>
      <c r="J6" s="20" t="s">
        <v>181</v>
      </c>
      <c r="K6" s="10" t="str">
        <f>_xlfn.DISPIMG("ID_3CBB9DCD9E264414AD0E641B54858595",1)</f>
        <v>=DISPIMG("ID_3CBB9DCD9E264414AD0E641B54858595",1)</v>
      </c>
      <c r="L6" s="10"/>
      <c r="M6" s="3"/>
      <c r="N6" s="3"/>
      <c r="O6" s="3"/>
      <c r="P6" s="3"/>
      <c r="Q6" s="3"/>
      <c r="R6" s="3"/>
      <c r="S6" s="3"/>
      <c r="T6" s="3"/>
      <c r="U6" s="3"/>
      <c r="V6" s="3"/>
      <c r="W6" s="3"/>
      <c r="X6" s="3"/>
      <c r="Y6" s="3"/>
      <c r="Z6" s="3"/>
      <c r="AA6" s="3"/>
    </row>
    <row r="7" s="4" customFormat="1" ht="196" customHeight="1" spans="1:27">
      <c r="A7" s="10">
        <v>4</v>
      </c>
      <c r="B7" s="10">
        <v>21065045</v>
      </c>
      <c r="C7" s="10" t="s">
        <v>24</v>
      </c>
      <c r="D7" s="10">
        <v>50</v>
      </c>
      <c r="E7" s="10">
        <v>38</v>
      </c>
      <c r="F7" s="10">
        <v>0</v>
      </c>
      <c r="G7" s="10">
        <v>88</v>
      </c>
      <c r="H7" s="11">
        <v>8.8</v>
      </c>
      <c r="I7" s="18">
        <v>4</v>
      </c>
      <c r="J7" s="20" t="s">
        <v>182</v>
      </c>
      <c r="K7" s="10" t="str">
        <f>_xlfn.DISPIMG("ID_251279CB5B934E9595C2F0CC5E2BDE22",1)</f>
        <v>=DISPIMG("ID_251279CB5B934E9595C2F0CC5E2BDE22",1)</v>
      </c>
      <c r="L7" s="10"/>
      <c r="M7" s="3"/>
      <c r="N7" s="3"/>
      <c r="O7" s="3"/>
      <c r="P7" s="3"/>
      <c r="Q7" s="3"/>
      <c r="R7" s="3"/>
      <c r="S7" s="3"/>
      <c r="T7" s="3"/>
      <c r="U7" s="3"/>
      <c r="V7" s="3"/>
      <c r="W7" s="3"/>
      <c r="X7" s="3"/>
      <c r="Y7" s="3"/>
      <c r="Z7" s="3"/>
      <c r="AA7" s="3"/>
    </row>
    <row r="8" s="4" customFormat="1" ht="223" customHeight="1" spans="1:27">
      <c r="A8" s="10">
        <v>5</v>
      </c>
      <c r="B8" s="10">
        <v>21065027</v>
      </c>
      <c r="C8" s="10" t="s">
        <v>26</v>
      </c>
      <c r="D8" s="10">
        <v>50</v>
      </c>
      <c r="E8" s="10">
        <v>28.5</v>
      </c>
      <c r="F8" s="10">
        <v>0</v>
      </c>
      <c r="G8" s="10">
        <v>78.5</v>
      </c>
      <c r="H8" s="11">
        <v>7.85</v>
      </c>
      <c r="I8" s="18">
        <v>5</v>
      </c>
      <c r="J8" s="20" t="s">
        <v>183</v>
      </c>
      <c r="K8" s="10" t="str">
        <f>_xlfn.DISPIMG("ID_A79F1B6179DA4C3199854A1FFEA857FC",1)</f>
        <v>=DISPIMG("ID_A79F1B6179DA4C3199854A1FFEA857FC",1)</v>
      </c>
      <c r="L8" s="10"/>
      <c r="M8" s="3"/>
      <c r="N8" s="3"/>
      <c r="O8" s="3"/>
      <c r="P8" s="3"/>
      <c r="Q8" s="3"/>
      <c r="R8" s="3"/>
      <c r="S8" s="3"/>
      <c r="T8" s="3"/>
      <c r="U8" s="3"/>
      <c r="V8" s="3"/>
      <c r="W8" s="3"/>
      <c r="X8" s="3"/>
      <c r="Y8" s="3"/>
      <c r="Z8" s="3"/>
      <c r="AA8" s="3"/>
    </row>
    <row r="9" s="4" customFormat="1" ht="165" customHeight="1" spans="1:27">
      <c r="A9" s="10">
        <v>6</v>
      </c>
      <c r="B9" s="10">
        <v>21065021</v>
      </c>
      <c r="C9" s="10" t="s">
        <v>39</v>
      </c>
      <c r="D9" s="10">
        <v>50</v>
      </c>
      <c r="E9" s="10">
        <v>23</v>
      </c>
      <c r="F9" s="10">
        <v>0</v>
      </c>
      <c r="G9" s="10">
        <v>73</v>
      </c>
      <c r="H9" s="11">
        <v>7.3</v>
      </c>
      <c r="I9" s="18">
        <v>6</v>
      </c>
      <c r="J9" s="21" t="s">
        <v>184</v>
      </c>
      <c r="K9" s="10" t="str">
        <f>_xlfn.DISPIMG("ID_D09CC47195E340768C48530DD98BED06",1)</f>
        <v>=DISPIMG("ID_D09CC47195E340768C48530DD98BED06",1)</v>
      </c>
      <c r="L9" s="10"/>
      <c r="M9" s="3"/>
      <c r="N9" s="3"/>
      <c r="O9" s="3"/>
      <c r="P9" s="3"/>
      <c r="Q9" s="3"/>
      <c r="R9" s="3"/>
      <c r="S9" s="3"/>
      <c r="T9" s="3"/>
      <c r="U9" s="3"/>
      <c r="V9" s="3"/>
      <c r="W9" s="3"/>
      <c r="X9" s="3"/>
      <c r="Y9" s="3"/>
      <c r="Z9" s="3"/>
      <c r="AA9" s="3"/>
    </row>
    <row r="10" s="4" customFormat="1" ht="148" customHeight="1" spans="1:27">
      <c r="A10" s="10">
        <v>7</v>
      </c>
      <c r="B10" s="10">
        <v>21065019</v>
      </c>
      <c r="C10" s="10" t="s">
        <v>28</v>
      </c>
      <c r="D10" s="10">
        <v>50</v>
      </c>
      <c r="E10" s="10">
        <v>22</v>
      </c>
      <c r="F10" s="10">
        <v>0</v>
      </c>
      <c r="G10" s="10">
        <v>72</v>
      </c>
      <c r="H10" s="11">
        <v>7.2</v>
      </c>
      <c r="I10" s="18">
        <v>7</v>
      </c>
      <c r="J10" s="20" t="s">
        <v>185</v>
      </c>
      <c r="K10" s="10" t="str">
        <f>_xlfn.DISPIMG("ID_4FF8179CFAED4DE0B72DB5D459063581",1)</f>
        <v>=DISPIMG("ID_4FF8179CFAED4DE0B72DB5D459063581",1)</v>
      </c>
      <c r="L10" s="10"/>
      <c r="M10" s="3"/>
      <c r="N10" s="3"/>
      <c r="O10" s="3"/>
      <c r="P10" s="3"/>
      <c r="Q10" s="3"/>
      <c r="R10" s="3"/>
      <c r="S10" s="3"/>
      <c r="T10" s="3"/>
      <c r="U10" s="3"/>
      <c r="V10" s="3"/>
      <c r="W10" s="3"/>
      <c r="X10" s="3"/>
      <c r="Y10" s="3"/>
      <c r="Z10" s="3"/>
      <c r="AA10" s="3"/>
    </row>
    <row r="11" s="4" customFormat="1" ht="171.5" customHeight="1" spans="1:27">
      <c r="A11" s="10">
        <v>8</v>
      </c>
      <c r="B11" s="10">
        <v>21065025</v>
      </c>
      <c r="C11" s="10" t="s">
        <v>27</v>
      </c>
      <c r="D11" s="10">
        <v>50</v>
      </c>
      <c r="E11" s="10">
        <v>19</v>
      </c>
      <c r="F11" s="10">
        <v>0</v>
      </c>
      <c r="G11" s="10">
        <v>69</v>
      </c>
      <c r="H11" s="11">
        <v>6.9</v>
      </c>
      <c r="I11" s="18">
        <v>8</v>
      </c>
      <c r="J11" s="20" t="s">
        <v>186</v>
      </c>
      <c r="K11" s="10" t="str">
        <f>_xlfn.DISPIMG("ID_6F8FCE94408B433C908FB1EE946EE454",1)</f>
        <v>=DISPIMG("ID_6F8FCE94408B433C908FB1EE946EE454",1)</v>
      </c>
      <c r="L11" s="10"/>
      <c r="M11" s="3"/>
      <c r="N11" s="3"/>
      <c r="O11" s="3"/>
      <c r="P11" s="3"/>
      <c r="Q11" s="3"/>
      <c r="R11" s="3"/>
      <c r="S11" s="3"/>
      <c r="T11" s="3"/>
      <c r="U11" s="3"/>
      <c r="V11" s="3"/>
      <c r="W11" s="3"/>
      <c r="X11" s="3"/>
      <c r="Y11" s="3"/>
      <c r="Z11" s="3"/>
      <c r="AA11" s="3"/>
    </row>
    <row r="12" s="4" customFormat="1" ht="127" customHeight="1" spans="1:27">
      <c r="A12" s="10">
        <v>9</v>
      </c>
      <c r="B12" s="10">
        <v>21065036</v>
      </c>
      <c r="C12" s="10" t="s">
        <v>44</v>
      </c>
      <c r="D12" s="10">
        <v>50</v>
      </c>
      <c r="E12" s="10">
        <v>18.5</v>
      </c>
      <c r="F12" s="10">
        <v>0</v>
      </c>
      <c r="G12" s="10">
        <v>68.5</v>
      </c>
      <c r="H12" s="11">
        <v>6.85</v>
      </c>
      <c r="I12" s="18">
        <v>9</v>
      </c>
      <c r="J12" s="20" t="s">
        <v>187</v>
      </c>
      <c r="K12" s="10" t="str">
        <f>_xlfn.DISPIMG("ID_BA170A24ABE04E45B29728E3FB8F78F0",1)</f>
        <v>=DISPIMG("ID_BA170A24ABE04E45B29728E3FB8F78F0",1)</v>
      </c>
      <c r="L12" s="10"/>
      <c r="M12" s="3"/>
      <c r="N12" s="3"/>
      <c r="O12" s="3"/>
      <c r="P12" s="3"/>
      <c r="Q12" s="3"/>
      <c r="R12" s="3"/>
      <c r="S12" s="3"/>
      <c r="T12" s="3"/>
      <c r="U12" s="3"/>
      <c r="V12" s="3"/>
      <c r="W12" s="3"/>
      <c r="X12" s="3"/>
      <c r="Y12" s="3"/>
      <c r="Z12" s="3"/>
      <c r="AA12" s="3"/>
    </row>
    <row r="13" s="4" customFormat="1" ht="150" customHeight="1" spans="1:27">
      <c r="A13" s="10">
        <v>10</v>
      </c>
      <c r="B13" s="10">
        <v>21065017</v>
      </c>
      <c r="C13" s="10" t="s">
        <v>32</v>
      </c>
      <c r="D13" s="10">
        <v>50</v>
      </c>
      <c r="E13" s="10">
        <v>18</v>
      </c>
      <c r="F13" s="10">
        <v>0</v>
      </c>
      <c r="G13" s="10">
        <f>D13+E13</f>
        <v>68</v>
      </c>
      <c r="H13" s="11">
        <f>G13*0.1</f>
        <v>6.8</v>
      </c>
      <c r="I13" s="18">
        <v>10</v>
      </c>
      <c r="J13" s="20" t="s">
        <v>188</v>
      </c>
      <c r="K13" s="10" t="str">
        <f>_xlfn.DISPIMG("ID_8EBBBD73B7FD4F05838DBE434714D52B",1)</f>
        <v>=DISPIMG("ID_8EBBBD73B7FD4F05838DBE434714D52B",1)</v>
      </c>
      <c r="L13" s="10"/>
      <c r="M13" s="3"/>
      <c r="N13" s="3"/>
      <c r="O13" s="3"/>
      <c r="P13" s="3"/>
      <c r="Q13" s="3"/>
      <c r="R13" s="3"/>
      <c r="S13" s="3"/>
      <c r="T13" s="3"/>
      <c r="U13" s="3"/>
      <c r="V13" s="3"/>
      <c r="W13" s="3"/>
      <c r="X13" s="3"/>
      <c r="Y13" s="3"/>
      <c r="Z13" s="3"/>
      <c r="AA13" s="3"/>
    </row>
    <row r="14" s="4" customFormat="1" ht="250" customHeight="1" spans="1:27">
      <c r="A14" s="10">
        <v>11</v>
      </c>
      <c r="B14" s="10">
        <v>21065010</v>
      </c>
      <c r="C14" s="10" t="s">
        <v>22</v>
      </c>
      <c r="D14" s="10">
        <v>50</v>
      </c>
      <c r="E14" s="10">
        <v>18</v>
      </c>
      <c r="F14" s="10">
        <v>0</v>
      </c>
      <c r="G14" s="10">
        <v>68</v>
      </c>
      <c r="H14" s="11">
        <v>6.8</v>
      </c>
      <c r="I14" s="18">
        <v>11</v>
      </c>
      <c r="J14" s="20" t="s">
        <v>189</v>
      </c>
      <c r="K14" s="10" t="str">
        <f>_xlfn.DISPIMG("ID_8C937C09049948FCA38F9D66A91ED420",1)</f>
        <v>=DISPIMG("ID_8C937C09049948FCA38F9D66A91ED420",1)</v>
      </c>
      <c r="L14" s="10"/>
      <c r="M14" s="8"/>
      <c r="N14" s="8"/>
      <c r="O14" s="8"/>
      <c r="P14" s="8"/>
      <c r="Q14" s="8"/>
      <c r="R14" s="8"/>
      <c r="S14" s="8"/>
      <c r="T14" s="8"/>
      <c r="U14" s="8"/>
      <c r="V14" s="8"/>
      <c r="W14" s="8"/>
      <c r="X14" s="8"/>
      <c r="Y14" s="8"/>
      <c r="Z14" s="8"/>
      <c r="AA14" s="8"/>
    </row>
    <row r="15" s="4" customFormat="1" ht="150" customHeight="1" spans="1:27">
      <c r="A15" s="10">
        <v>12</v>
      </c>
      <c r="B15" s="10">
        <v>21065053</v>
      </c>
      <c r="C15" s="10" t="s">
        <v>35</v>
      </c>
      <c r="D15" s="10">
        <v>50</v>
      </c>
      <c r="E15" s="10">
        <v>17.5</v>
      </c>
      <c r="F15" s="10">
        <v>0</v>
      </c>
      <c r="G15" s="10">
        <v>67.5</v>
      </c>
      <c r="H15" s="11">
        <v>6.75</v>
      </c>
      <c r="I15" s="18">
        <v>12</v>
      </c>
      <c r="J15" s="20" t="s">
        <v>190</v>
      </c>
      <c r="K15" s="10" t="str">
        <f>_xlfn.DISPIMG("ID_4880608E8DF84CC5A3E28A91689DE045",1)</f>
        <v>=DISPIMG("ID_4880608E8DF84CC5A3E28A91689DE045",1)</v>
      </c>
      <c r="L15" s="10"/>
      <c r="M15" s="3"/>
      <c r="N15" s="3"/>
      <c r="O15" s="3"/>
      <c r="P15" s="3"/>
      <c r="Q15" s="3"/>
      <c r="R15" s="3"/>
      <c r="S15" s="3"/>
      <c r="T15" s="3"/>
      <c r="U15" s="3"/>
      <c r="V15" s="3"/>
      <c r="W15" s="3"/>
      <c r="X15" s="3"/>
      <c r="Y15" s="3"/>
      <c r="Z15" s="3"/>
      <c r="AA15" s="3"/>
    </row>
    <row r="16" s="4" customFormat="1" ht="45" customHeight="1" spans="1:27">
      <c r="A16" s="10">
        <v>13</v>
      </c>
      <c r="B16" s="10">
        <v>21065026</v>
      </c>
      <c r="C16" s="10" t="s">
        <v>46</v>
      </c>
      <c r="D16" s="10">
        <v>50</v>
      </c>
      <c r="E16" s="10">
        <v>16</v>
      </c>
      <c r="F16" s="10">
        <v>0</v>
      </c>
      <c r="G16" s="10">
        <v>66</v>
      </c>
      <c r="H16" s="11">
        <v>6.6</v>
      </c>
      <c r="I16" s="18">
        <v>13</v>
      </c>
      <c r="J16" s="22" t="s">
        <v>191</v>
      </c>
      <c r="K16" s="10" t="str">
        <f>_xlfn.DISPIMG("ID_1A8DD19CD8BC463C8301E4688799D288",1)</f>
        <v>=DISPIMG("ID_1A8DD19CD8BC463C8301E4688799D288",1)</v>
      </c>
      <c r="L16" s="10"/>
      <c r="M16" s="3"/>
      <c r="N16" s="3"/>
      <c r="O16" s="3"/>
      <c r="P16" s="3"/>
      <c r="Q16" s="3"/>
      <c r="R16" s="3"/>
      <c r="S16" s="3"/>
      <c r="T16" s="3"/>
      <c r="U16" s="3"/>
      <c r="V16" s="3"/>
      <c r="W16" s="3"/>
      <c r="X16" s="3"/>
      <c r="Y16" s="3"/>
      <c r="Z16" s="3"/>
      <c r="AA16" s="3"/>
    </row>
    <row r="17" s="4" customFormat="1" ht="133" customHeight="1" spans="1:27">
      <c r="A17" s="10">
        <v>14</v>
      </c>
      <c r="B17" s="10">
        <v>21065042</v>
      </c>
      <c r="C17" s="10" t="s">
        <v>30</v>
      </c>
      <c r="D17" s="10">
        <v>50</v>
      </c>
      <c r="E17" s="10">
        <v>15</v>
      </c>
      <c r="F17" s="10">
        <v>0</v>
      </c>
      <c r="G17" s="10">
        <v>65</v>
      </c>
      <c r="H17" s="11">
        <v>6.5</v>
      </c>
      <c r="I17" s="18">
        <v>14</v>
      </c>
      <c r="J17" s="20" t="s">
        <v>192</v>
      </c>
      <c r="K17" s="10" t="str">
        <f>_xlfn.DISPIMG("ID_078C3257466842F8AD2284220C1608C6",1)</f>
        <v>=DISPIMG("ID_078C3257466842F8AD2284220C1608C6",1)</v>
      </c>
      <c r="L17" s="10"/>
      <c r="M17" s="3"/>
      <c r="N17" s="3"/>
      <c r="O17" s="3"/>
      <c r="P17" s="3"/>
      <c r="Q17" s="3"/>
      <c r="R17" s="3"/>
      <c r="S17" s="3"/>
      <c r="T17" s="3"/>
      <c r="U17" s="3"/>
      <c r="V17" s="3"/>
      <c r="W17" s="3"/>
      <c r="X17" s="3"/>
      <c r="Y17" s="3"/>
      <c r="Z17" s="3"/>
      <c r="AA17" s="3"/>
    </row>
    <row r="18" s="4" customFormat="1" ht="150" customHeight="1" spans="1:27">
      <c r="A18" s="10">
        <v>15</v>
      </c>
      <c r="B18" s="10">
        <v>21065056</v>
      </c>
      <c r="C18" s="10" t="s">
        <v>37</v>
      </c>
      <c r="D18" s="10">
        <v>50</v>
      </c>
      <c r="E18" s="10">
        <v>14</v>
      </c>
      <c r="F18" s="10">
        <v>0</v>
      </c>
      <c r="G18" s="10">
        <v>64</v>
      </c>
      <c r="H18" s="11">
        <v>6.4</v>
      </c>
      <c r="I18" s="18">
        <v>15</v>
      </c>
      <c r="J18" s="20" t="s">
        <v>193</v>
      </c>
      <c r="K18" s="10" t="str">
        <f>_xlfn.DISPIMG("ID_699CA2CD49CF4C20B4D59A6789B4B367",1)</f>
        <v>=DISPIMG("ID_699CA2CD49CF4C20B4D59A6789B4B367",1)</v>
      </c>
      <c r="L18" s="10"/>
      <c r="M18" s="3"/>
      <c r="N18" s="3"/>
      <c r="O18" s="3"/>
      <c r="P18" s="3"/>
      <c r="Q18" s="3"/>
      <c r="R18" s="3"/>
      <c r="S18" s="3"/>
      <c r="T18" s="3"/>
      <c r="U18" s="3"/>
      <c r="V18" s="3"/>
      <c r="W18" s="3"/>
      <c r="X18" s="3"/>
      <c r="Y18" s="3"/>
      <c r="Z18" s="3"/>
      <c r="AA18" s="3"/>
    </row>
    <row r="19" s="4" customFormat="1" ht="150" customHeight="1" spans="1:27">
      <c r="A19" s="10">
        <v>16</v>
      </c>
      <c r="B19" s="10">
        <v>21065039</v>
      </c>
      <c r="C19" s="10" t="s">
        <v>36</v>
      </c>
      <c r="D19" s="10">
        <v>50</v>
      </c>
      <c r="E19" s="10">
        <v>14</v>
      </c>
      <c r="F19" s="10">
        <v>0</v>
      </c>
      <c r="G19" s="10">
        <v>64</v>
      </c>
      <c r="H19" s="11">
        <v>6.4</v>
      </c>
      <c r="I19" s="18">
        <v>16</v>
      </c>
      <c r="J19" s="20" t="s">
        <v>194</v>
      </c>
      <c r="K19" s="10" t="str">
        <f>_xlfn.DISPIMG("ID_C96337DAC225448486914E6D103FB9B7",1)</f>
        <v>=DISPIMG("ID_C96337DAC225448486914E6D103FB9B7",1)</v>
      </c>
      <c r="L19" s="10"/>
      <c r="M19" s="3"/>
      <c r="N19" s="3"/>
      <c r="O19" s="3"/>
      <c r="P19" s="3"/>
      <c r="Q19" s="3"/>
      <c r="R19" s="3"/>
      <c r="S19" s="3"/>
      <c r="T19" s="3"/>
      <c r="U19" s="3"/>
      <c r="V19" s="3"/>
      <c r="W19" s="3"/>
      <c r="X19" s="3"/>
      <c r="Y19" s="3"/>
      <c r="Z19" s="3"/>
      <c r="AA19" s="3"/>
    </row>
    <row r="20" s="4" customFormat="1" ht="250" customHeight="1" spans="1:27">
      <c r="A20" s="10">
        <v>17</v>
      </c>
      <c r="B20" s="10">
        <v>21065022</v>
      </c>
      <c r="C20" s="10" t="s">
        <v>21</v>
      </c>
      <c r="D20" s="10">
        <v>50</v>
      </c>
      <c r="E20" s="10">
        <v>12</v>
      </c>
      <c r="F20" s="10">
        <v>0</v>
      </c>
      <c r="G20" s="10">
        <f>D20+E20</f>
        <v>62</v>
      </c>
      <c r="H20" s="11">
        <f>G20*0.1</f>
        <v>6.2</v>
      </c>
      <c r="I20" s="18">
        <v>17</v>
      </c>
      <c r="J20" s="20" t="s">
        <v>195</v>
      </c>
      <c r="K20" s="10" t="str">
        <f>_xlfn.DISPIMG("ID_108BF657A10D41938571B0C3673B5802",1)</f>
        <v>=DISPIMG("ID_108BF657A10D41938571B0C3673B5802",1)</v>
      </c>
      <c r="L20" s="10"/>
      <c r="M20" s="3"/>
      <c r="N20" s="3"/>
      <c r="O20" s="3"/>
      <c r="P20" s="3"/>
      <c r="Q20" s="3"/>
      <c r="R20" s="3"/>
      <c r="S20" s="3"/>
      <c r="T20" s="3"/>
      <c r="U20" s="3"/>
      <c r="V20" s="3"/>
      <c r="W20" s="3"/>
      <c r="X20" s="3"/>
      <c r="Y20" s="3"/>
      <c r="Z20" s="3"/>
      <c r="AA20" s="3"/>
    </row>
    <row r="21" s="4" customFormat="1" ht="45" customHeight="1" spans="1:27">
      <c r="A21" s="10">
        <v>18</v>
      </c>
      <c r="B21" s="10">
        <v>21065023</v>
      </c>
      <c r="C21" s="10" t="s">
        <v>33</v>
      </c>
      <c r="D21" s="10">
        <v>50</v>
      </c>
      <c r="E21" s="10">
        <v>12</v>
      </c>
      <c r="F21" s="10">
        <v>0</v>
      </c>
      <c r="G21" s="10">
        <v>62</v>
      </c>
      <c r="H21" s="11">
        <v>6.2</v>
      </c>
      <c r="I21" s="18">
        <v>18</v>
      </c>
      <c r="J21" s="20" t="s">
        <v>25</v>
      </c>
      <c r="K21" s="10" t="str">
        <f>_xlfn.DISPIMG("ID_DD48AB1489544669BF28E3EE746CF907",1)</f>
        <v>=DISPIMG("ID_DD48AB1489544669BF28E3EE746CF907",1)</v>
      </c>
      <c r="L21" s="10"/>
      <c r="M21" s="3"/>
      <c r="N21" s="3"/>
      <c r="O21" s="3"/>
      <c r="P21" s="3"/>
      <c r="Q21" s="3"/>
      <c r="R21" s="3"/>
      <c r="S21" s="3"/>
      <c r="T21" s="3"/>
      <c r="U21" s="3"/>
      <c r="V21" s="3"/>
      <c r="W21" s="3"/>
      <c r="X21" s="3"/>
      <c r="Y21" s="3"/>
      <c r="Z21" s="3"/>
      <c r="AA21" s="3"/>
    </row>
    <row r="22" s="4" customFormat="1" ht="120.5" customHeight="1" spans="1:27">
      <c r="A22" s="10">
        <v>19</v>
      </c>
      <c r="B22" s="10">
        <v>21065008</v>
      </c>
      <c r="C22" s="10" t="s">
        <v>43</v>
      </c>
      <c r="D22" s="10">
        <v>50</v>
      </c>
      <c r="E22" s="10">
        <v>12</v>
      </c>
      <c r="F22" s="10">
        <v>0</v>
      </c>
      <c r="G22" s="10">
        <v>62</v>
      </c>
      <c r="H22" s="11">
        <v>6.2</v>
      </c>
      <c r="I22" s="18">
        <v>19</v>
      </c>
      <c r="J22" s="20" t="s">
        <v>196</v>
      </c>
      <c r="K22" s="10" t="str">
        <f>_xlfn.DISPIMG("ID_CD9334F2228F4B788BCE4E74AF75C63E",1)</f>
        <v>=DISPIMG("ID_CD9334F2228F4B788BCE4E74AF75C63E",1)</v>
      </c>
      <c r="L22" s="10"/>
      <c r="M22" s="3"/>
      <c r="N22" s="3"/>
      <c r="O22" s="3"/>
      <c r="P22" s="3"/>
      <c r="Q22" s="3"/>
      <c r="R22" s="3"/>
      <c r="S22" s="3"/>
      <c r="T22" s="3"/>
      <c r="U22" s="3"/>
      <c r="V22" s="3"/>
      <c r="W22" s="3"/>
      <c r="X22" s="3"/>
      <c r="Y22" s="3"/>
      <c r="Z22" s="3"/>
      <c r="AA22" s="3"/>
    </row>
    <row r="23" s="4" customFormat="1" ht="129" customHeight="1" spans="1:27">
      <c r="A23" s="10">
        <v>20</v>
      </c>
      <c r="B23" s="10">
        <v>21065030</v>
      </c>
      <c r="C23" s="10" t="s">
        <v>50</v>
      </c>
      <c r="D23" s="10">
        <v>50</v>
      </c>
      <c r="E23" s="10">
        <v>11.5</v>
      </c>
      <c r="F23" s="10">
        <v>0</v>
      </c>
      <c r="G23" s="10">
        <v>61.5</v>
      </c>
      <c r="H23" s="11">
        <v>6.15</v>
      </c>
      <c r="I23" s="18">
        <v>20</v>
      </c>
      <c r="J23" s="20" t="s">
        <v>197</v>
      </c>
      <c r="K23" s="10" t="str">
        <f>_xlfn.DISPIMG("ID_8F084197C7034A57AB7985D5270F65BE",1)</f>
        <v>=DISPIMG("ID_8F084197C7034A57AB7985D5270F65BE",1)</v>
      </c>
      <c r="L23" s="10"/>
      <c r="M23" s="3"/>
      <c r="N23" s="3"/>
      <c r="O23" s="3"/>
      <c r="P23" s="3"/>
      <c r="Q23" s="3"/>
      <c r="R23" s="3"/>
      <c r="S23" s="3"/>
      <c r="T23" s="3"/>
      <c r="U23" s="3"/>
      <c r="V23" s="3"/>
      <c r="W23" s="3"/>
      <c r="X23" s="3"/>
      <c r="Y23" s="3"/>
      <c r="Z23" s="3"/>
      <c r="AA23" s="3"/>
    </row>
    <row r="24" s="4" customFormat="1" ht="150" customHeight="1" spans="1:27">
      <c r="A24" s="10">
        <v>21</v>
      </c>
      <c r="B24" s="10">
        <v>21065055</v>
      </c>
      <c r="C24" s="10" t="s">
        <v>29</v>
      </c>
      <c r="D24" s="10">
        <v>50</v>
      </c>
      <c r="E24" s="10">
        <v>10</v>
      </c>
      <c r="F24" s="10">
        <v>0</v>
      </c>
      <c r="G24" s="10">
        <v>60</v>
      </c>
      <c r="H24" s="11">
        <v>6</v>
      </c>
      <c r="I24" s="18">
        <v>21</v>
      </c>
      <c r="J24" s="20" t="s">
        <v>198</v>
      </c>
      <c r="K24" s="10" t="str">
        <f>_xlfn.DISPIMG("ID_138C3BFAB6F14298886532724EA0C120",1)</f>
        <v>=DISPIMG("ID_138C3BFAB6F14298886532724EA0C120",1)</v>
      </c>
      <c r="L24" s="10"/>
      <c r="M24" s="3"/>
      <c r="N24" s="3"/>
      <c r="O24" s="3"/>
      <c r="P24" s="3"/>
      <c r="Q24" s="3"/>
      <c r="R24" s="3"/>
      <c r="S24" s="3"/>
      <c r="T24" s="3"/>
      <c r="U24" s="3"/>
      <c r="V24" s="3"/>
      <c r="W24" s="3"/>
      <c r="X24" s="3"/>
      <c r="Y24" s="3"/>
      <c r="Z24" s="3"/>
      <c r="AA24" s="3"/>
    </row>
    <row r="25" s="4" customFormat="1" ht="150" customHeight="1" spans="1:27">
      <c r="A25" s="10">
        <v>22</v>
      </c>
      <c r="B25" s="10">
        <v>21065048</v>
      </c>
      <c r="C25" s="10" t="s">
        <v>42</v>
      </c>
      <c r="D25" s="10">
        <v>50</v>
      </c>
      <c r="E25" s="10">
        <v>10</v>
      </c>
      <c r="F25" s="10">
        <v>0</v>
      </c>
      <c r="G25" s="10">
        <v>60</v>
      </c>
      <c r="H25" s="11">
        <v>6</v>
      </c>
      <c r="I25" s="18">
        <v>22</v>
      </c>
      <c r="J25" s="20" t="s">
        <v>199</v>
      </c>
      <c r="K25" s="10" t="str">
        <f>_xlfn.DISPIMG("ID_DE6BA03DD5794CA49D0FCC24A37897B5",1)</f>
        <v>=DISPIMG("ID_DE6BA03DD5794CA49D0FCC24A37897B5",1)</v>
      </c>
      <c r="L25" s="10"/>
      <c r="M25" s="3"/>
      <c r="N25" s="3"/>
      <c r="O25" s="3"/>
      <c r="P25" s="3"/>
      <c r="Q25" s="3"/>
      <c r="R25" s="3"/>
      <c r="S25" s="3"/>
      <c r="T25" s="3"/>
      <c r="U25" s="3"/>
      <c r="V25" s="3"/>
      <c r="W25" s="3"/>
      <c r="X25" s="3"/>
      <c r="Y25" s="3"/>
      <c r="Z25" s="3"/>
      <c r="AA25" s="3"/>
    </row>
    <row r="26" s="4" customFormat="1" ht="45" customHeight="1" spans="1:27">
      <c r="A26" s="10">
        <v>23</v>
      </c>
      <c r="B26" s="10">
        <v>21065050</v>
      </c>
      <c r="C26" s="10" t="s">
        <v>54</v>
      </c>
      <c r="D26" s="10">
        <v>50</v>
      </c>
      <c r="E26" s="10">
        <v>10</v>
      </c>
      <c r="F26" s="10">
        <v>0</v>
      </c>
      <c r="G26" s="10">
        <v>60</v>
      </c>
      <c r="H26" s="11">
        <v>6</v>
      </c>
      <c r="I26" s="18">
        <v>23</v>
      </c>
      <c r="J26" s="20" t="s">
        <v>200</v>
      </c>
      <c r="K26" s="10" t="str">
        <f>_xlfn.DISPIMG("ID_B44F06055CC244299AD3444E34479FBD",1)</f>
        <v>=DISPIMG("ID_B44F06055CC244299AD3444E34479FBD",1)</v>
      </c>
      <c r="L26" s="10"/>
      <c r="M26" s="3"/>
      <c r="N26" s="3"/>
      <c r="O26" s="3"/>
      <c r="P26" s="3"/>
      <c r="Q26" s="3"/>
      <c r="R26" s="3"/>
      <c r="S26" s="3"/>
      <c r="T26" s="3"/>
      <c r="U26" s="3"/>
      <c r="V26" s="3"/>
      <c r="W26" s="3"/>
      <c r="X26" s="3"/>
      <c r="Y26" s="3"/>
      <c r="Z26" s="3"/>
      <c r="AA26" s="3"/>
    </row>
    <row r="27" s="4" customFormat="1" ht="100" customHeight="1" spans="1:27">
      <c r="A27" s="10">
        <v>24</v>
      </c>
      <c r="B27" s="10">
        <v>21065033</v>
      </c>
      <c r="C27" s="10" t="s">
        <v>69</v>
      </c>
      <c r="D27" s="10">
        <v>50</v>
      </c>
      <c r="E27" s="10">
        <v>9.5</v>
      </c>
      <c r="F27" s="10">
        <v>0</v>
      </c>
      <c r="G27" s="10">
        <v>59.5</v>
      </c>
      <c r="H27" s="11">
        <v>5.95</v>
      </c>
      <c r="I27" s="18">
        <v>24</v>
      </c>
      <c r="J27" s="23" t="s">
        <v>201</v>
      </c>
      <c r="K27" s="10" t="str">
        <f>_xlfn.DISPIMG("ID_102C6ADC03B04468AA76E47439DCC189",1)</f>
        <v>=DISPIMG("ID_102C6ADC03B04468AA76E47439DCC189",1)</v>
      </c>
      <c r="L27" s="10"/>
      <c r="M27" s="3"/>
      <c r="N27" s="3"/>
      <c r="O27" s="3"/>
      <c r="P27" s="3"/>
      <c r="Q27" s="3"/>
      <c r="R27" s="3"/>
      <c r="S27" s="3"/>
      <c r="T27" s="3"/>
      <c r="U27" s="3"/>
      <c r="V27" s="3"/>
      <c r="W27" s="3"/>
      <c r="X27" s="3"/>
      <c r="Y27" s="3"/>
      <c r="Z27" s="3"/>
      <c r="AA27" s="3"/>
    </row>
    <row r="28" s="4" customFormat="1" ht="79" customHeight="1" spans="1:27">
      <c r="A28" s="10">
        <v>25</v>
      </c>
      <c r="B28" s="10">
        <v>21065024</v>
      </c>
      <c r="C28" s="10" t="s">
        <v>34</v>
      </c>
      <c r="D28" s="10">
        <v>50</v>
      </c>
      <c r="E28" s="10">
        <v>8</v>
      </c>
      <c r="F28" s="10">
        <v>0</v>
      </c>
      <c r="G28" s="10">
        <v>58</v>
      </c>
      <c r="H28" s="11">
        <v>5.8</v>
      </c>
      <c r="I28" s="18">
        <v>25</v>
      </c>
      <c r="J28" s="20" t="s">
        <v>25</v>
      </c>
      <c r="K28" s="10" t="str">
        <f>_xlfn.DISPIMG("ID_E62BDA33484B426B8F6324CB2B5205E8",1)</f>
        <v>=DISPIMG("ID_E62BDA33484B426B8F6324CB2B5205E8",1)</v>
      </c>
      <c r="L28" s="10"/>
      <c r="M28" s="3"/>
      <c r="N28" s="3"/>
      <c r="O28" s="3"/>
      <c r="P28" s="3"/>
      <c r="Q28" s="3"/>
      <c r="R28" s="3"/>
      <c r="S28" s="3"/>
      <c r="T28" s="3"/>
      <c r="U28" s="3"/>
      <c r="V28" s="3"/>
      <c r="W28" s="3"/>
      <c r="X28" s="3"/>
      <c r="Y28" s="3"/>
      <c r="Z28" s="3"/>
      <c r="AA28" s="3"/>
    </row>
    <row r="29" s="4" customFormat="1" ht="150" customHeight="1" spans="1:27">
      <c r="A29" s="10">
        <v>26</v>
      </c>
      <c r="B29" s="10">
        <v>21065032</v>
      </c>
      <c r="C29" s="10" t="s">
        <v>40</v>
      </c>
      <c r="D29" s="10">
        <v>50</v>
      </c>
      <c r="E29" s="10">
        <v>8</v>
      </c>
      <c r="F29" s="10">
        <v>0</v>
      </c>
      <c r="G29" s="10">
        <v>58</v>
      </c>
      <c r="H29" s="11">
        <v>5.8</v>
      </c>
      <c r="I29" s="18">
        <v>26</v>
      </c>
      <c r="J29" s="6" t="s">
        <v>202</v>
      </c>
      <c r="K29" s="10" t="str">
        <f>_xlfn.DISPIMG("ID_11370A07A4174FC984BA4E43B636985C",1)</f>
        <v>=DISPIMG("ID_11370A07A4174FC984BA4E43B636985C",1)</v>
      </c>
      <c r="L29" s="10"/>
      <c r="M29" s="3"/>
      <c r="N29" s="3"/>
      <c r="O29" s="3"/>
      <c r="P29" s="3"/>
      <c r="Q29" s="3"/>
      <c r="R29" s="3"/>
      <c r="S29" s="3"/>
      <c r="T29" s="3"/>
      <c r="U29" s="3"/>
      <c r="V29" s="3"/>
      <c r="W29" s="3"/>
      <c r="X29" s="3"/>
      <c r="Y29" s="3"/>
      <c r="Z29" s="3"/>
      <c r="AA29" s="3"/>
    </row>
    <row r="30" s="4" customFormat="1" ht="150" customHeight="1" spans="1:27">
      <c r="A30" s="10">
        <v>27</v>
      </c>
      <c r="B30" s="10">
        <v>21065034</v>
      </c>
      <c r="C30" s="10" t="s">
        <v>51</v>
      </c>
      <c r="D30" s="10">
        <v>50</v>
      </c>
      <c r="E30" s="10">
        <v>8</v>
      </c>
      <c r="F30" s="10">
        <v>0</v>
      </c>
      <c r="G30" s="10">
        <v>58</v>
      </c>
      <c r="H30" s="11">
        <v>5.8</v>
      </c>
      <c r="I30" s="18">
        <v>27</v>
      </c>
      <c r="J30" s="20" t="s">
        <v>202</v>
      </c>
      <c r="K30" s="10" t="str">
        <f>_xlfn.DISPIMG("ID_A8B14897835C4E18AC17B8EBC8F7B03B",1)</f>
        <v>=DISPIMG("ID_A8B14897835C4E18AC17B8EBC8F7B03B",1)</v>
      </c>
      <c r="L30" s="10"/>
      <c r="M30" s="3"/>
      <c r="N30" s="3"/>
      <c r="O30" s="3"/>
      <c r="P30" s="3"/>
      <c r="Q30" s="3"/>
      <c r="R30" s="3"/>
      <c r="S30" s="3"/>
      <c r="T30" s="3"/>
      <c r="U30" s="3"/>
      <c r="V30" s="3"/>
      <c r="W30" s="3"/>
      <c r="X30" s="3"/>
      <c r="Y30" s="3"/>
      <c r="Z30" s="3"/>
      <c r="AA30" s="3"/>
    </row>
    <row r="31" s="4" customFormat="1" ht="100" customHeight="1" spans="1:27">
      <c r="A31" s="10">
        <v>28</v>
      </c>
      <c r="B31" s="10">
        <v>21065002</v>
      </c>
      <c r="C31" s="10" t="s">
        <v>62</v>
      </c>
      <c r="D31" s="10">
        <v>50</v>
      </c>
      <c r="E31" s="10">
        <v>7</v>
      </c>
      <c r="F31" s="10">
        <v>0</v>
      </c>
      <c r="G31" s="10">
        <v>57</v>
      </c>
      <c r="H31" s="11">
        <v>5.7</v>
      </c>
      <c r="I31" s="18">
        <v>28</v>
      </c>
      <c r="J31" s="20" t="s">
        <v>203</v>
      </c>
      <c r="K31" s="10" t="str">
        <f>_xlfn.DISPIMG("ID_99C46F097C654C65B1AA9E60B4AF0A7F",1)</f>
        <v>=DISPIMG("ID_99C46F097C654C65B1AA9E60B4AF0A7F",1)</v>
      </c>
      <c r="L31" s="10"/>
      <c r="M31" s="3"/>
      <c r="N31" s="3"/>
      <c r="O31" s="3"/>
      <c r="P31" s="3"/>
      <c r="Q31" s="3"/>
      <c r="R31" s="3"/>
      <c r="S31" s="3"/>
      <c r="T31" s="3"/>
      <c r="U31" s="3"/>
      <c r="V31" s="3"/>
      <c r="W31" s="3"/>
      <c r="X31" s="3"/>
      <c r="Y31" s="3"/>
      <c r="Z31" s="3"/>
      <c r="AA31" s="3"/>
    </row>
    <row r="32" s="4" customFormat="1" ht="150" customHeight="1" spans="1:27">
      <c r="A32" s="10">
        <v>29</v>
      </c>
      <c r="B32" s="10">
        <v>21065054</v>
      </c>
      <c r="C32" s="10" t="s">
        <v>49</v>
      </c>
      <c r="D32" s="10">
        <v>50</v>
      </c>
      <c r="E32" s="10">
        <v>6.5</v>
      </c>
      <c r="F32" s="10">
        <v>0</v>
      </c>
      <c r="G32" s="10">
        <v>56.5</v>
      </c>
      <c r="H32" s="11">
        <v>5.65</v>
      </c>
      <c r="I32" s="18">
        <v>29</v>
      </c>
      <c r="J32" s="20" t="s">
        <v>204</v>
      </c>
      <c r="K32" s="10" t="str">
        <f>_xlfn.DISPIMG("ID_22FF2A9D96CE48E498C3CA0A107EAC24",1)</f>
        <v>=DISPIMG("ID_22FF2A9D96CE48E498C3CA0A107EAC24",1)</v>
      </c>
      <c r="L32" s="10"/>
      <c r="M32" s="3"/>
      <c r="N32" s="3"/>
      <c r="O32" s="3"/>
      <c r="P32" s="3"/>
      <c r="Q32" s="3"/>
      <c r="R32" s="3"/>
      <c r="S32" s="3"/>
      <c r="T32" s="3"/>
      <c r="U32" s="3"/>
      <c r="V32" s="3"/>
      <c r="W32" s="3"/>
      <c r="X32" s="3"/>
      <c r="Y32" s="3"/>
      <c r="Z32" s="3"/>
      <c r="AA32" s="3"/>
    </row>
    <row r="33" s="4" customFormat="1" ht="99.5" customHeight="1" spans="1:27">
      <c r="A33" s="10">
        <v>30</v>
      </c>
      <c r="B33" s="10">
        <v>21065046</v>
      </c>
      <c r="C33" s="10" t="s">
        <v>55</v>
      </c>
      <c r="D33" s="10">
        <v>50</v>
      </c>
      <c r="E33" s="10">
        <v>6</v>
      </c>
      <c r="F33" s="10">
        <v>0</v>
      </c>
      <c r="G33" s="10">
        <v>56</v>
      </c>
      <c r="H33" s="11">
        <v>5.6</v>
      </c>
      <c r="I33" s="18">
        <v>30</v>
      </c>
      <c r="J33" s="20" t="s">
        <v>205</v>
      </c>
      <c r="K33" s="10" t="str">
        <f>_xlfn.DISPIMG("ID_FB68743E06F748418B764FF4FD3C3B1A",1)</f>
        <v>=DISPIMG("ID_FB68743E06F748418B764FF4FD3C3B1A",1)</v>
      </c>
      <c r="L33" s="10"/>
      <c r="M33" s="3"/>
      <c r="N33" s="3"/>
      <c r="O33" s="3"/>
      <c r="P33" s="3"/>
      <c r="Q33" s="3"/>
      <c r="R33" s="3"/>
      <c r="S33" s="3"/>
      <c r="T33" s="3"/>
      <c r="U33" s="3"/>
      <c r="V33" s="3"/>
      <c r="W33" s="3"/>
      <c r="X33" s="3"/>
      <c r="Y33" s="3"/>
      <c r="Z33" s="3"/>
      <c r="AA33" s="3"/>
    </row>
    <row r="34" s="4" customFormat="1" ht="73" customHeight="1" spans="1:27">
      <c r="A34" s="10">
        <v>31</v>
      </c>
      <c r="B34" s="10">
        <v>21065044</v>
      </c>
      <c r="C34" s="10" t="s">
        <v>56</v>
      </c>
      <c r="D34" s="10">
        <v>50</v>
      </c>
      <c r="E34" s="10">
        <v>6</v>
      </c>
      <c r="F34" s="10">
        <v>0</v>
      </c>
      <c r="G34" s="10">
        <v>56</v>
      </c>
      <c r="H34" s="11">
        <v>5.6</v>
      </c>
      <c r="I34" s="18">
        <v>31</v>
      </c>
      <c r="J34" s="20" t="s">
        <v>205</v>
      </c>
      <c r="K34" s="10" t="str">
        <f>_xlfn.DISPIMG("ID_2D00480242154110BB18B06C1612929B",1)</f>
        <v>=DISPIMG("ID_2D00480242154110BB18B06C1612929B",1)</v>
      </c>
      <c r="L34" s="10"/>
      <c r="M34" s="3"/>
      <c r="N34" s="3"/>
      <c r="O34" s="3"/>
      <c r="P34" s="3"/>
      <c r="Q34" s="3"/>
      <c r="R34" s="3"/>
      <c r="S34" s="3"/>
      <c r="T34" s="3"/>
      <c r="U34" s="3"/>
      <c r="V34" s="3"/>
      <c r="W34" s="3"/>
      <c r="X34" s="3"/>
      <c r="Y34" s="3"/>
      <c r="Z34" s="3"/>
      <c r="AA34" s="3"/>
    </row>
    <row r="35" s="4" customFormat="1" ht="127" customHeight="1" spans="1:27">
      <c r="A35" s="10">
        <v>32</v>
      </c>
      <c r="B35" s="10">
        <v>21015089</v>
      </c>
      <c r="C35" s="10" t="s">
        <v>59</v>
      </c>
      <c r="D35" s="10">
        <v>50</v>
      </c>
      <c r="E35" s="10">
        <v>4.5</v>
      </c>
      <c r="F35" s="10">
        <v>0</v>
      </c>
      <c r="G35" s="10">
        <f>D35+E35</f>
        <v>54.5</v>
      </c>
      <c r="H35" s="11">
        <f>G35*0.1</f>
        <v>5.45</v>
      </c>
      <c r="I35" s="18">
        <v>32</v>
      </c>
      <c r="J35" s="20" t="s">
        <v>206</v>
      </c>
      <c r="K35" s="10"/>
      <c r="L35" s="10"/>
      <c r="M35" s="3"/>
      <c r="N35" s="3"/>
      <c r="O35" s="3"/>
      <c r="P35" s="3"/>
      <c r="Q35" s="3"/>
      <c r="R35" s="3"/>
      <c r="S35" s="3"/>
      <c r="T35" s="3"/>
      <c r="U35" s="3"/>
      <c r="V35" s="3"/>
      <c r="W35" s="3"/>
      <c r="X35" s="3"/>
      <c r="Y35" s="3"/>
      <c r="Z35" s="3"/>
      <c r="AA35" s="3"/>
    </row>
    <row r="36" s="4" customFormat="1" ht="150" customHeight="1" spans="1:27">
      <c r="A36" s="10">
        <v>33</v>
      </c>
      <c r="B36" s="10">
        <v>21065004</v>
      </c>
      <c r="C36" s="10" t="s">
        <v>41</v>
      </c>
      <c r="D36" s="10">
        <v>50</v>
      </c>
      <c r="E36" s="10">
        <v>4</v>
      </c>
      <c r="F36" s="10">
        <v>0</v>
      </c>
      <c r="G36" s="10">
        <v>54</v>
      </c>
      <c r="H36" s="11">
        <v>5.4</v>
      </c>
      <c r="I36" s="18">
        <v>33</v>
      </c>
      <c r="J36" s="20" t="s">
        <v>207</v>
      </c>
      <c r="K36" s="10" t="str">
        <f>_xlfn.DISPIMG("ID_5CED832B7CF64460ABF6B83C13DB640D",1)</f>
        <v>=DISPIMG("ID_5CED832B7CF64460ABF6B83C13DB640D",1)</v>
      </c>
      <c r="L36" s="10"/>
      <c r="M36" s="3"/>
      <c r="N36" s="3"/>
      <c r="O36" s="3"/>
      <c r="P36" s="3"/>
      <c r="Q36" s="3"/>
      <c r="R36" s="3"/>
      <c r="S36" s="3"/>
      <c r="T36" s="3"/>
      <c r="U36" s="3"/>
      <c r="V36" s="3"/>
      <c r="W36" s="3"/>
      <c r="X36" s="3"/>
      <c r="Y36" s="3"/>
      <c r="Z36" s="3"/>
      <c r="AA36" s="3"/>
    </row>
    <row r="37" s="4" customFormat="1" ht="45" customHeight="1" spans="1:27">
      <c r="A37" s="10">
        <v>34</v>
      </c>
      <c r="B37" s="10">
        <v>21065040</v>
      </c>
      <c r="C37" s="10" t="s">
        <v>61</v>
      </c>
      <c r="D37" s="10">
        <v>50</v>
      </c>
      <c r="E37" s="10">
        <v>4</v>
      </c>
      <c r="F37" s="10">
        <v>0</v>
      </c>
      <c r="G37" s="10">
        <v>54</v>
      </c>
      <c r="H37" s="11">
        <v>5.4</v>
      </c>
      <c r="I37" s="18">
        <v>34</v>
      </c>
      <c r="J37" s="20" t="s">
        <v>25</v>
      </c>
      <c r="K37" s="10" t="str">
        <f>_xlfn.DISPIMG("ID_645A97C7FEB244E892BFEA7D3CCB6445",1)</f>
        <v>=DISPIMG("ID_645A97C7FEB244E892BFEA7D3CCB6445",1)</v>
      </c>
      <c r="L37" s="10"/>
      <c r="M37" s="3"/>
      <c r="N37" s="3"/>
      <c r="O37" s="3"/>
      <c r="P37" s="3"/>
      <c r="Q37" s="3"/>
      <c r="R37" s="3"/>
      <c r="S37" s="3"/>
      <c r="T37" s="3"/>
      <c r="U37" s="3"/>
      <c r="V37" s="3"/>
      <c r="W37" s="3"/>
      <c r="X37" s="3"/>
      <c r="Y37" s="3"/>
      <c r="Z37" s="3"/>
      <c r="AA37" s="3"/>
    </row>
    <row r="38" s="4" customFormat="1" ht="45" customHeight="1" spans="1:27">
      <c r="A38" s="10">
        <v>35</v>
      </c>
      <c r="B38" s="10">
        <v>21065047</v>
      </c>
      <c r="C38" s="10" t="s">
        <v>52</v>
      </c>
      <c r="D38" s="10">
        <v>50</v>
      </c>
      <c r="E38" s="10">
        <v>4</v>
      </c>
      <c r="F38" s="10">
        <v>0</v>
      </c>
      <c r="G38" s="10">
        <v>54</v>
      </c>
      <c r="H38" s="11">
        <v>5.4</v>
      </c>
      <c r="I38" s="18">
        <v>35</v>
      </c>
      <c r="J38" s="20" t="s">
        <v>208</v>
      </c>
      <c r="K38" s="10" t="str">
        <f>_xlfn.DISPIMG("ID_87A30871C43F4D12A8EA2A42FFFAA287",1)</f>
        <v>=DISPIMG("ID_87A30871C43F4D12A8EA2A42FFFAA287",1)</v>
      </c>
      <c r="L38" s="10"/>
      <c r="M38" s="3"/>
      <c r="N38" s="3"/>
      <c r="O38" s="3"/>
      <c r="P38" s="3"/>
      <c r="Q38" s="3"/>
      <c r="R38" s="3"/>
      <c r="S38" s="3"/>
      <c r="T38" s="3"/>
      <c r="U38" s="3"/>
      <c r="V38" s="3"/>
      <c r="W38" s="3"/>
      <c r="X38" s="3"/>
      <c r="Y38" s="3"/>
      <c r="Z38" s="3"/>
      <c r="AA38" s="3"/>
    </row>
    <row r="39" s="4" customFormat="1" ht="150" customHeight="1" spans="1:27">
      <c r="A39" s="10">
        <v>36</v>
      </c>
      <c r="B39" s="10">
        <v>21065013</v>
      </c>
      <c r="C39" s="10" t="s">
        <v>45</v>
      </c>
      <c r="D39" s="10">
        <v>50</v>
      </c>
      <c r="E39" s="10">
        <v>2.5</v>
      </c>
      <c r="F39" s="10">
        <v>0</v>
      </c>
      <c r="G39" s="10">
        <v>52.5</v>
      </c>
      <c r="H39" s="11">
        <v>5.25</v>
      </c>
      <c r="I39" s="18">
        <v>36</v>
      </c>
      <c r="J39" s="20" t="s">
        <v>209</v>
      </c>
      <c r="K39" s="10" t="str">
        <f>_xlfn.DISPIMG("ID_1776B9CBBD0F4F388DDFB1CC97263319",1)</f>
        <v>=DISPIMG("ID_1776B9CBBD0F4F388DDFB1CC97263319",1)</v>
      </c>
      <c r="L39" s="10"/>
      <c r="M39" s="3"/>
      <c r="N39" s="3"/>
      <c r="O39" s="3"/>
      <c r="P39" s="3"/>
      <c r="Q39" s="3"/>
      <c r="R39" s="3"/>
      <c r="S39" s="3"/>
      <c r="T39" s="3"/>
      <c r="U39" s="3"/>
      <c r="V39" s="3"/>
      <c r="W39" s="3"/>
      <c r="X39" s="3"/>
      <c r="Y39" s="3"/>
      <c r="Z39" s="3"/>
      <c r="AA39" s="3"/>
    </row>
    <row r="40" s="4" customFormat="1" ht="138.5" customHeight="1" spans="1:27">
      <c r="A40" s="10">
        <v>37</v>
      </c>
      <c r="B40" s="10">
        <v>2106503</v>
      </c>
      <c r="C40" s="10" t="s">
        <v>64</v>
      </c>
      <c r="D40" s="10">
        <v>50</v>
      </c>
      <c r="E40" s="10">
        <v>2.5</v>
      </c>
      <c r="F40" s="10">
        <v>0</v>
      </c>
      <c r="G40" s="10">
        <v>52.5</v>
      </c>
      <c r="H40" s="11">
        <v>5.25</v>
      </c>
      <c r="I40" s="18">
        <v>37</v>
      </c>
      <c r="J40" s="20" t="s">
        <v>210</v>
      </c>
      <c r="K40" s="10" t="str">
        <f>_xlfn.DISPIMG("ID_2FABBBE0FCC24FF3812FC03BED2574DA",1)</f>
        <v>=DISPIMG("ID_2FABBBE0FCC24FF3812FC03BED2574DA",1)</v>
      </c>
      <c r="L40" s="10"/>
      <c r="M40" s="3"/>
      <c r="N40" s="3"/>
      <c r="O40" s="3"/>
      <c r="P40" s="3"/>
      <c r="Q40" s="3"/>
      <c r="R40" s="3"/>
      <c r="S40" s="3"/>
      <c r="T40" s="3"/>
      <c r="U40" s="3"/>
      <c r="V40" s="3"/>
      <c r="W40" s="3"/>
      <c r="X40" s="3"/>
      <c r="Y40" s="3"/>
      <c r="Z40" s="3"/>
      <c r="AA40" s="3"/>
    </row>
    <row r="41" s="4" customFormat="1" ht="123.5" customHeight="1" spans="1:27">
      <c r="A41" s="10">
        <v>38</v>
      </c>
      <c r="B41" s="10">
        <v>21065018</v>
      </c>
      <c r="C41" s="10" t="s">
        <v>58</v>
      </c>
      <c r="D41" s="10">
        <v>50</v>
      </c>
      <c r="E41" s="10">
        <v>2</v>
      </c>
      <c r="F41" s="10">
        <v>0</v>
      </c>
      <c r="G41" s="10">
        <v>52</v>
      </c>
      <c r="H41" s="11">
        <v>5.2</v>
      </c>
      <c r="I41" s="18">
        <v>38</v>
      </c>
      <c r="J41" s="20" t="s">
        <v>211</v>
      </c>
      <c r="K41" s="10" t="str">
        <f>_xlfn.DISPIMG("ID_98769B798F444A238398417DDA14BA0D",1)</f>
        <v>=DISPIMG("ID_98769B798F444A238398417DDA14BA0D",1)</v>
      </c>
      <c r="L41" s="10"/>
      <c r="M41" s="3"/>
      <c r="N41" s="3"/>
      <c r="O41" s="3"/>
      <c r="P41" s="3"/>
      <c r="Q41" s="3"/>
      <c r="R41" s="3"/>
      <c r="S41" s="3"/>
      <c r="T41" s="3"/>
      <c r="U41" s="3"/>
      <c r="V41" s="3"/>
      <c r="W41" s="3"/>
      <c r="X41" s="3"/>
      <c r="Y41" s="3"/>
      <c r="Z41" s="3"/>
      <c r="AA41" s="3"/>
    </row>
    <row r="42" s="4" customFormat="1" ht="143" customHeight="1" spans="1:27">
      <c r="A42" s="10">
        <v>39</v>
      </c>
      <c r="B42" s="10">
        <v>21065060</v>
      </c>
      <c r="C42" s="10" t="s">
        <v>65</v>
      </c>
      <c r="D42" s="10">
        <v>50</v>
      </c>
      <c r="E42" s="10">
        <v>2</v>
      </c>
      <c r="F42" s="10">
        <v>0</v>
      </c>
      <c r="G42" s="10">
        <v>52</v>
      </c>
      <c r="H42" s="11">
        <v>5.2</v>
      </c>
      <c r="I42" s="18">
        <v>39</v>
      </c>
      <c r="J42" s="20" t="s">
        <v>212</v>
      </c>
      <c r="K42" s="10" t="str">
        <f>_xlfn.DISPIMG("ID_FF92EBFA8C9240929CB8C6BCA2826B1D",1)</f>
        <v>=DISPIMG("ID_FF92EBFA8C9240929CB8C6BCA2826B1D",1)</v>
      </c>
      <c r="L42" s="10"/>
      <c r="M42" s="3"/>
      <c r="N42" s="3"/>
      <c r="O42" s="3"/>
      <c r="P42" s="3"/>
      <c r="Q42" s="3"/>
      <c r="R42" s="3"/>
      <c r="S42" s="3"/>
      <c r="T42" s="3"/>
      <c r="U42" s="3"/>
      <c r="V42" s="3"/>
      <c r="W42" s="3"/>
      <c r="X42" s="3"/>
      <c r="Y42" s="3"/>
      <c r="Z42" s="3"/>
      <c r="AA42" s="3"/>
    </row>
    <row r="43" s="4" customFormat="1" ht="100" customHeight="1" spans="1:27">
      <c r="A43" s="10">
        <v>40</v>
      </c>
      <c r="B43" s="10">
        <v>21065006</v>
      </c>
      <c r="C43" s="10" t="s">
        <v>60</v>
      </c>
      <c r="D43" s="10">
        <v>50</v>
      </c>
      <c r="E43" s="10">
        <v>2</v>
      </c>
      <c r="F43" s="10">
        <v>0</v>
      </c>
      <c r="G43" s="10">
        <v>52</v>
      </c>
      <c r="H43" s="11">
        <v>5.2</v>
      </c>
      <c r="I43" s="18">
        <v>40</v>
      </c>
      <c r="J43" s="20" t="s">
        <v>213</v>
      </c>
      <c r="K43" s="10" t="str">
        <f>_xlfn.DISPIMG("ID_F6D144B80E64459DB1E82760570BA621",1)</f>
        <v>=DISPIMG("ID_F6D144B80E64459DB1E82760570BA621",1)</v>
      </c>
      <c r="L43" s="10"/>
      <c r="M43" s="3"/>
      <c r="N43" s="3"/>
      <c r="O43" s="3"/>
      <c r="P43" s="3"/>
      <c r="Q43" s="3"/>
      <c r="R43" s="3"/>
      <c r="S43" s="3"/>
      <c r="T43" s="3"/>
      <c r="U43" s="3"/>
      <c r="V43" s="3"/>
      <c r="W43" s="3"/>
      <c r="X43" s="3"/>
      <c r="Y43" s="3"/>
      <c r="Z43" s="3"/>
      <c r="AA43" s="3"/>
    </row>
    <row r="44" s="4" customFormat="1" ht="150" customHeight="1" spans="1:27">
      <c r="A44" s="10">
        <v>41</v>
      </c>
      <c r="B44" s="10">
        <v>21065009</v>
      </c>
      <c r="C44" s="10" t="s">
        <v>47</v>
      </c>
      <c r="D44" s="10">
        <v>50</v>
      </c>
      <c r="E44" s="10">
        <v>1.5</v>
      </c>
      <c r="F44" s="10">
        <v>0</v>
      </c>
      <c r="G44" s="10">
        <v>51.5</v>
      </c>
      <c r="H44" s="11">
        <v>5.15</v>
      </c>
      <c r="I44" s="18">
        <v>41</v>
      </c>
      <c r="J44" s="20" t="s">
        <v>214</v>
      </c>
      <c r="K44" s="10" t="str">
        <f>_xlfn.DISPIMG("ID_5BB7AE224E9545F38404C47A3F8BC516",1)</f>
        <v>=DISPIMG("ID_5BB7AE224E9545F38404C47A3F8BC516",1)</v>
      </c>
      <c r="L44" s="10"/>
      <c r="M44" s="3"/>
      <c r="N44" s="3"/>
      <c r="O44" s="3"/>
      <c r="P44" s="3"/>
      <c r="Q44" s="3"/>
      <c r="R44" s="3"/>
      <c r="S44" s="3"/>
      <c r="T44" s="3"/>
      <c r="U44" s="3"/>
      <c r="V44" s="3"/>
      <c r="W44" s="3"/>
      <c r="X44" s="3"/>
      <c r="Y44" s="3"/>
      <c r="Z44" s="3"/>
      <c r="AA44" s="3"/>
    </row>
    <row r="45" s="4" customFormat="1" ht="100" customHeight="1" spans="1:27">
      <c r="A45" s="10">
        <v>42</v>
      </c>
      <c r="B45" s="10">
        <v>21065012</v>
      </c>
      <c r="C45" s="10" t="s">
        <v>67</v>
      </c>
      <c r="D45" s="10">
        <v>50</v>
      </c>
      <c r="E45" s="10">
        <v>1.5</v>
      </c>
      <c r="F45" s="10">
        <v>0</v>
      </c>
      <c r="G45" s="10">
        <v>51.5</v>
      </c>
      <c r="H45" s="11">
        <v>5.15</v>
      </c>
      <c r="I45" s="18">
        <v>42</v>
      </c>
      <c r="J45" s="20" t="s">
        <v>215</v>
      </c>
      <c r="K45" s="10" t="str">
        <f>_xlfn.DISPIMG("ID_5A9C89026DD14B8C8799C8DE06174075",1)</f>
        <v>=DISPIMG("ID_5A9C89026DD14B8C8799C8DE06174075",1)</v>
      </c>
      <c r="L45" s="10"/>
      <c r="M45" s="3"/>
      <c r="N45" s="3"/>
      <c r="O45" s="3"/>
      <c r="P45" s="3"/>
      <c r="Q45" s="3"/>
      <c r="R45" s="3"/>
      <c r="S45" s="3"/>
      <c r="T45" s="3"/>
      <c r="U45" s="3"/>
      <c r="V45" s="3"/>
      <c r="W45" s="3"/>
      <c r="X45" s="3"/>
      <c r="Y45" s="3"/>
      <c r="Z45" s="3"/>
      <c r="AA45" s="3"/>
    </row>
    <row r="46" s="4" customFormat="1" ht="100" customHeight="1" spans="1:27">
      <c r="A46" s="10">
        <v>43</v>
      </c>
      <c r="B46" s="10">
        <v>21065052</v>
      </c>
      <c r="C46" s="10" t="s">
        <v>68</v>
      </c>
      <c r="D46" s="10">
        <v>50</v>
      </c>
      <c r="E46" s="10">
        <v>1.5</v>
      </c>
      <c r="F46" s="10">
        <v>0</v>
      </c>
      <c r="G46" s="10">
        <v>51.5</v>
      </c>
      <c r="H46" s="11">
        <v>5.15</v>
      </c>
      <c r="I46" s="18">
        <v>43</v>
      </c>
      <c r="J46" s="20" t="s">
        <v>216</v>
      </c>
      <c r="K46" s="10" t="str">
        <f>_xlfn.DISPIMG("ID_A3F9C19CD6ED479AABBB7FC3A13B7308",1)</f>
        <v>=DISPIMG("ID_A3F9C19CD6ED479AABBB7FC3A13B7308",1)</v>
      </c>
      <c r="L46" s="10"/>
      <c r="M46" s="3"/>
      <c r="N46" s="3"/>
      <c r="O46" s="3"/>
      <c r="P46" s="3"/>
      <c r="Q46" s="3"/>
      <c r="R46" s="3"/>
      <c r="S46" s="3"/>
      <c r="T46" s="3"/>
      <c r="U46" s="3"/>
      <c r="V46" s="3"/>
      <c r="W46" s="3"/>
      <c r="X46" s="3"/>
      <c r="Y46" s="3"/>
      <c r="Z46" s="3"/>
      <c r="AA46" s="3"/>
    </row>
    <row r="47" s="4" customFormat="1" ht="70" customHeight="1" spans="1:27">
      <c r="A47" s="10">
        <v>44</v>
      </c>
      <c r="B47" s="10">
        <v>21065016</v>
      </c>
      <c r="C47" s="10" t="s">
        <v>73</v>
      </c>
      <c r="D47" s="10">
        <v>50</v>
      </c>
      <c r="E47" s="10">
        <v>1.5</v>
      </c>
      <c r="F47" s="10">
        <v>0</v>
      </c>
      <c r="G47" s="10">
        <v>51.5</v>
      </c>
      <c r="H47" s="11">
        <v>5.15</v>
      </c>
      <c r="I47" s="18">
        <v>44</v>
      </c>
      <c r="J47" s="20" t="s">
        <v>217</v>
      </c>
      <c r="K47" s="10" t="str">
        <f>_xlfn.DISPIMG("ID_C4B1220A7788457B863A1CC6F7E1CB12",1)</f>
        <v>=DISPIMG("ID_C4B1220A7788457B863A1CC6F7E1CB12",1)</v>
      </c>
      <c r="L47" s="10"/>
      <c r="M47" s="3"/>
      <c r="N47" s="3"/>
      <c r="O47" s="3"/>
      <c r="P47" s="3"/>
      <c r="Q47" s="3"/>
      <c r="R47" s="3"/>
      <c r="S47" s="3"/>
      <c r="T47" s="3"/>
      <c r="U47" s="3"/>
      <c r="V47" s="3"/>
      <c r="W47" s="3"/>
      <c r="X47" s="3"/>
      <c r="Y47" s="3"/>
      <c r="Z47" s="3"/>
      <c r="AA47" s="3"/>
    </row>
    <row r="48" s="4" customFormat="1" ht="71" customHeight="1" spans="1:27">
      <c r="A48" s="10">
        <v>45</v>
      </c>
      <c r="B48" s="10">
        <v>21065028</v>
      </c>
      <c r="C48" s="10" t="s">
        <v>71</v>
      </c>
      <c r="D48" s="10">
        <v>50</v>
      </c>
      <c r="E48" s="10">
        <v>1.5</v>
      </c>
      <c r="F48" s="10">
        <v>0</v>
      </c>
      <c r="G48" s="10">
        <v>51.5</v>
      </c>
      <c r="H48" s="11">
        <v>5.15</v>
      </c>
      <c r="I48" s="18">
        <v>45</v>
      </c>
      <c r="J48" s="20" t="s">
        <v>217</v>
      </c>
      <c r="K48" s="10" t="str">
        <f>_xlfn.DISPIMG("ID_4FAD5445BA2E4411B5D93861E00CA090",1)</f>
        <v>=DISPIMG("ID_4FAD5445BA2E4411B5D93861E00CA090",1)</v>
      </c>
      <c r="L48" s="10"/>
      <c r="M48" s="3"/>
      <c r="N48" s="3"/>
      <c r="O48" s="3"/>
      <c r="P48" s="3"/>
      <c r="Q48" s="3"/>
      <c r="R48" s="3"/>
      <c r="S48" s="3"/>
      <c r="T48" s="3"/>
      <c r="U48" s="3"/>
      <c r="V48" s="3"/>
      <c r="W48" s="3"/>
      <c r="X48" s="3"/>
      <c r="Y48" s="3"/>
      <c r="Z48" s="3"/>
      <c r="AA48" s="3"/>
    </row>
    <row r="49" s="4" customFormat="1" ht="150" customHeight="1" spans="1:27">
      <c r="A49" s="10">
        <v>46</v>
      </c>
      <c r="B49" s="10">
        <v>21065058</v>
      </c>
      <c r="C49" s="10" t="s">
        <v>38</v>
      </c>
      <c r="D49" s="10">
        <v>50</v>
      </c>
      <c r="E49" s="10">
        <v>1</v>
      </c>
      <c r="F49" s="10">
        <v>0</v>
      </c>
      <c r="G49" s="10">
        <v>51</v>
      </c>
      <c r="H49" s="11">
        <v>5.1</v>
      </c>
      <c r="I49" s="18">
        <v>46</v>
      </c>
      <c r="J49" s="20" t="s">
        <v>218</v>
      </c>
      <c r="K49" s="10" t="str">
        <f>_xlfn.DISPIMG("ID_43CA413C944E4ECDA018FF410BE11143",1)</f>
        <v>=DISPIMG("ID_43CA413C944E4ECDA018FF410BE11143",1)</v>
      </c>
      <c r="L49" s="10"/>
      <c r="M49" s="3"/>
      <c r="N49" s="3"/>
      <c r="O49" s="3"/>
      <c r="P49" s="3"/>
      <c r="Q49" s="3"/>
      <c r="R49" s="3"/>
      <c r="S49" s="3"/>
      <c r="T49" s="3"/>
      <c r="U49" s="3"/>
      <c r="V49" s="3"/>
      <c r="W49" s="3"/>
      <c r="X49" s="3"/>
      <c r="Y49" s="3"/>
      <c r="Z49" s="3"/>
      <c r="AA49" s="3"/>
    </row>
    <row r="50" s="4" customFormat="1" ht="100" customHeight="1" spans="1:27">
      <c r="A50" s="10">
        <v>47</v>
      </c>
      <c r="B50" s="10">
        <v>21065007</v>
      </c>
      <c r="C50" s="10" t="s">
        <v>66</v>
      </c>
      <c r="D50" s="10">
        <v>50</v>
      </c>
      <c r="E50" s="10">
        <v>1</v>
      </c>
      <c r="F50" s="10">
        <v>0</v>
      </c>
      <c r="G50" s="10">
        <v>51</v>
      </c>
      <c r="H50" s="11">
        <v>5.1</v>
      </c>
      <c r="I50" s="18">
        <v>47</v>
      </c>
      <c r="J50" s="20" t="s">
        <v>219</v>
      </c>
      <c r="K50" s="10" t="str">
        <f>_xlfn.DISPIMG("ID_9C33B71913384A7785D3EDF204B20975",1)</f>
        <v>=DISPIMG("ID_9C33B71913384A7785D3EDF204B20975",1)</v>
      </c>
      <c r="L50" s="10"/>
      <c r="M50" s="3"/>
      <c r="N50" s="3"/>
      <c r="O50" s="3"/>
      <c r="P50" s="3"/>
      <c r="Q50" s="3"/>
      <c r="R50" s="3"/>
      <c r="S50" s="3"/>
      <c r="T50" s="3"/>
      <c r="U50" s="3"/>
      <c r="V50" s="3"/>
      <c r="W50" s="3"/>
      <c r="X50" s="3"/>
      <c r="Y50" s="3"/>
      <c r="Z50" s="3"/>
      <c r="AA50" s="3"/>
    </row>
    <row r="51" s="4" customFormat="1" ht="45" customHeight="1" spans="1:27">
      <c r="A51" s="10">
        <v>48</v>
      </c>
      <c r="B51" s="10">
        <v>21065003</v>
      </c>
      <c r="C51" s="10" t="s">
        <v>31</v>
      </c>
      <c r="D51" s="10">
        <v>50</v>
      </c>
      <c r="E51" s="10">
        <v>0</v>
      </c>
      <c r="F51" s="10">
        <v>0</v>
      </c>
      <c r="G51" s="10">
        <f t="shared" ref="G51:G63" si="0">D51+E51</f>
        <v>50</v>
      </c>
      <c r="H51" s="11">
        <f t="shared" ref="H51:H63" si="1">G51*0.1</f>
        <v>5</v>
      </c>
      <c r="I51" s="18">
        <v>48</v>
      </c>
      <c r="J51" s="20" t="s">
        <v>25</v>
      </c>
      <c r="K51" s="10" t="str">
        <f>_xlfn.DISPIMG("ID_8BF1546079CF4C15A21C349CA7BA4DFD",1)</f>
        <v>=DISPIMG("ID_8BF1546079CF4C15A21C349CA7BA4DFD",1)</v>
      </c>
      <c r="L51" s="10"/>
      <c r="M51" s="3"/>
      <c r="N51" s="3"/>
      <c r="O51" s="3"/>
      <c r="P51" s="3"/>
      <c r="Q51" s="3"/>
      <c r="R51" s="3"/>
      <c r="S51" s="3"/>
      <c r="T51" s="3"/>
      <c r="U51" s="3"/>
      <c r="V51" s="3"/>
      <c r="W51" s="3"/>
      <c r="X51" s="3"/>
      <c r="Y51" s="3"/>
      <c r="Z51" s="3"/>
      <c r="AA51" s="3"/>
    </row>
    <row r="52" s="4" customFormat="1" ht="45" customHeight="1" spans="1:27">
      <c r="A52" s="10">
        <v>49</v>
      </c>
      <c r="B52" s="10">
        <v>21065043</v>
      </c>
      <c r="C52" s="10" t="s">
        <v>48</v>
      </c>
      <c r="D52" s="10">
        <v>50</v>
      </c>
      <c r="E52" s="10">
        <v>0</v>
      </c>
      <c r="F52" s="10">
        <v>0</v>
      </c>
      <c r="G52" s="10">
        <f t="shared" si="0"/>
        <v>50</v>
      </c>
      <c r="H52" s="11">
        <f t="shared" si="1"/>
        <v>5</v>
      </c>
      <c r="I52" s="18">
        <v>49</v>
      </c>
      <c r="J52" s="20" t="s">
        <v>25</v>
      </c>
      <c r="K52" s="10" t="str">
        <f>_xlfn.DISPIMG("ID_7B76CE54BA8E4863AC5E8535AB4FDE67",1)</f>
        <v>=DISPIMG("ID_7B76CE54BA8E4863AC5E8535AB4FDE67",1)</v>
      </c>
      <c r="L52" s="10"/>
      <c r="M52" s="3"/>
      <c r="N52" s="3"/>
      <c r="O52" s="3"/>
      <c r="P52" s="3"/>
      <c r="Q52" s="3"/>
      <c r="R52" s="3"/>
      <c r="S52" s="3"/>
      <c r="T52" s="3"/>
      <c r="U52" s="3"/>
      <c r="V52" s="3"/>
      <c r="W52" s="3"/>
      <c r="X52" s="3"/>
      <c r="Y52" s="3"/>
      <c r="Z52" s="3"/>
      <c r="AA52" s="3"/>
    </row>
    <row r="53" s="4" customFormat="1" ht="45" customHeight="1" spans="1:27">
      <c r="A53" s="10">
        <v>50</v>
      </c>
      <c r="B53" s="10">
        <v>21065011</v>
      </c>
      <c r="C53" s="10" t="s">
        <v>57</v>
      </c>
      <c r="D53" s="10">
        <v>50</v>
      </c>
      <c r="E53" s="10">
        <v>0</v>
      </c>
      <c r="F53" s="10">
        <v>0</v>
      </c>
      <c r="G53" s="10">
        <f t="shared" si="0"/>
        <v>50</v>
      </c>
      <c r="H53" s="11">
        <f t="shared" si="1"/>
        <v>5</v>
      </c>
      <c r="I53" s="18">
        <v>50</v>
      </c>
      <c r="J53" s="20" t="s">
        <v>25</v>
      </c>
      <c r="K53" s="10" t="str">
        <f>_xlfn.DISPIMG("ID_F38B53F73D0644CF9C9E55BD9ED68AC2",1)</f>
        <v>=DISPIMG("ID_F38B53F73D0644CF9C9E55BD9ED68AC2",1)</v>
      </c>
      <c r="L53" s="10"/>
      <c r="M53" s="3"/>
      <c r="N53" s="3"/>
      <c r="O53" s="3"/>
      <c r="P53" s="3"/>
      <c r="Q53" s="3"/>
      <c r="R53" s="3"/>
      <c r="S53" s="3"/>
      <c r="T53" s="3"/>
      <c r="U53" s="3"/>
      <c r="V53" s="3"/>
      <c r="W53" s="3"/>
      <c r="X53" s="3"/>
      <c r="Y53" s="3"/>
      <c r="Z53" s="3"/>
      <c r="AA53" s="3"/>
    </row>
    <row r="54" s="4" customFormat="1" ht="45" customHeight="1" spans="1:27">
      <c r="A54" s="10">
        <v>51</v>
      </c>
      <c r="B54" s="10">
        <v>21065040</v>
      </c>
      <c r="C54" s="10" t="s">
        <v>53</v>
      </c>
      <c r="D54" s="10">
        <v>50</v>
      </c>
      <c r="E54" s="10">
        <v>0</v>
      </c>
      <c r="F54" s="10">
        <v>0</v>
      </c>
      <c r="G54" s="10">
        <f t="shared" si="0"/>
        <v>50</v>
      </c>
      <c r="H54" s="11">
        <f t="shared" si="1"/>
        <v>5</v>
      </c>
      <c r="I54" s="18">
        <v>51</v>
      </c>
      <c r="J54" s="20" t="s">
        <v>25</v>
      </c>
      <c r="K54" s="10" t="str">
        <f>_xlfn.DISPIMG("ID_ABD5E9FB09D24AD7A67D2DA57EE8C1C8",1)</f>
        <v>=DISPIMG("ID_ABD5E9FB09D24AD7A67D2DA57EE8C1C8",1)</v>
      </c>
      <c r="L54" s="10"/>
      <c r="M54" s="3"/>
      <c r="N54" s="3"/>
      <c r="O54" s="3"/>
      <c r="P54" s="3"/>
      <c r="Q54" s="3"/>
      <c r="R54" s="3"/>
      <c r="S54" s="3"/>
      <c r="T54" s="3"/>
      <c r="U54" s="3"/>
      <c r="V54" s="3"/>
      <c r="W54" s="3"/>
      <c r="X54" s="3"/>
      <c r="Y54" s="3"/>
      <c r="Z54" s="3"/>
      <c r="AA54" s="3"/>
    </row>
    <row r="55" s="4" customFormat="1" ht="45" customHeight="1" spans="1:27">
      <c r="A55" s="10">
        <v>52</v>
      </c>
      <c r="B55" s="10">
        <v>21065015</v>
      </c>
      <c r="C55" s="10" t="s">
        <v>63</v>
      </c>
      <c r="D55" s="10">
        <v>50</v>
      </c>
      <c r="E55" s="10">
        <v>0</v>
      </c>
      <c r="F55" s="10">
        <v>0</v>
      </c>
      <c r="G55" s="10">
        <f t="shared" si="0"/>
        <v>50</v>
      </c>
      <c r="H55" s="11">
        <f t="shared" si="1"/>
        <v>5</v>
      </c>
      <c r="I55" s="18">
        <v>52</v>
      </c>
      <c r="J55" s="20" t="s">
        <v>25</v>
      </c>
      <c r="K55" s="10" t="str">
        <f>_xlfn.DISPIMG("ID_C5FCB9A184704ADDB991D8917343DCAC",1)</f>
        <v>=DISPIMG("ID_C5FCB9A184704ADDB991D8917343DCAC",1)</v>
      </c>
      <c r="L55" s="10"/>
      <c r="M55" s="3"/>
      <c r="N55" s="3"/>
      <c r="O55" s="3"/>
      <c r="P55" s="3"/>
      <c r="Q55" s="3"/>
      <c r="R55" s="3"/>
      <c r="S55" s="3"/>
      <c r="T55" s="3"/>
      <c r="U55" s="3"/>
      <c r="V55" s="3"/>
      <c r="W55" s="3"/>
      <c r="X55" s="3"/>
      <c r="Y55" s="3"/>
      <c r="Z55" s="3"/>
      <c r="AA55" s="3"/>
    </row>
    <row r="56" s="4" customFormat="1" ht="45" customHeight="1" spans="1:27">
      <c r="A56" s="10">
        <v>53</v>
      </c>
      <c r="B56" s="10">
        <v>21065001</v>
      </c>
      <c r="C56" s="10" t="s">
        <v>70</v>
      </c>
      <c r="D56" s="10">
        <v>50</v>
      </c>
      <c r="E56" s="10">
        <v>0</v>
      </c>
      <c r="F56" s="10">
        <v>0</v>
      </c>
      <c r="G56" s="10">
        <f t="shared" si="0"/>
        <v>50</v>
      </c>
      <c r="H56" s="11">
        <f t="shared" si="1"/>
        <v>5</v>
      </c>
      <c r="I56" s="18">
        <v>53</v>
      </c>
      <c r="J56" s="20" t="s">
        <v>25</v>
      </c>
      <c r="K56" s="10" t="str">
        <f>_xlfn.DISPIMG("ID_C7B77D19E570447A8A3F54E141FD0C34",1)</f>
        <v>=DISPIMG("ID_C7B77D19E570447A8A3F54E141FD0C34",1)</v>
      </c>
      <c r="L56" s="10"/>
      <c r="M56" s="3"/>
      <c r="N56" s="3"/>
      <c r="O56" s="3"/>
      <c r="P56" s="3"/>
      <c r="Q56" s="3"/>
      <c r="R56" s="3"/>
      <c r="S56" s="3"/>
      <c r="T56" s="3"/>
      <c r="U56" s="3"/>
      <c r="V56" s="3"/>
      <c r="W56" s="3"/>
      <c r="X56" s="3"/>
      <c r="Y56" s="3"/>
      <c r="Z56" s="3"/>
      <c r="AA56" s="3"/>
    </row>
    <row r="57" s="4" customFormat="1" ht="45" customHeight="1" spans="1:27">
      <c r="A57" s="10">
        <v>54</v>
      </c>
      <c r="B57" s="10">
        <v>21065014</v>
      </c>
      <c r="C57" s="10" t="s">
        <v>72</v>
      </c>
      <c r="D57" s="10">
        <v>50</v>
      </c>
      <c r="E57" s="10">
        <v>0</v>
      </c>
      <c r="F57" s="10">
        <v>0</v>
      </c>
      <c r="G57" s="10">
        <f t="shared" si="0"/>
        <v>50</v>
      </c>
      <c r="H57" s="11">
        <f t="shared" si="1"/>
        <v>5</v>
      </c>
      <c r="I57" s="18">
        <v>54</v>
      </c>
      <c r="J57" s="20" t="s">
        <v>25</v>
      </c>
      <c r="K57" s="10" t="str">
        <f>_xlfn.DISPIMG("ID_9CA76651B91B4D58AFA71AD6288A2C45",1)</f>
        <v>=DISPIMG("ID_9CA76651B91B4D58AFA71AD6288A2C45",1)</v>
      </c>
      <c r="L57" s="10"/>
      <c r="M57" s="3"/>
      <c r="N57" s="3"/>
      <c r="O57" s="3"/>
      <c r="P57" s="3"/>
      <c r="Q57" s="3"/>
      <c r="R57" s="3"/>
      <c r="S57" s="3"/>
      <c r="T57" s="3"/>
      <c r="U57" s="3"/>
      <c r="V57" s="3"/>
      <c r="W57" s="3"/>
      <c r="X57" s="3"/>
      <c r="Y57" s="3"/>
      <c r="Z57" s="3"/>
      <c r="AA57" s="3"/>
    </row>
    <row r="58" s="4" customFormat="1" ht="45" customHeight="1" spans="1:27">
      <c r="A58" s="10">
        <v>55</v>
      </c>
      <c r="B58" s="10">
        <v>21065035</v>
      </c>
      <c r="C58" s="10" t="s">
        <v>77</v>
      </c>
      <c r="D58" s="10">
        <v>50</v>
      </c>
      <c r="E58" s="10">
        <v>0</v>
      </c>
      <c r="F58" s="10">
        <v>0</v>
      </c>
      <c r="G58" s="10">
        <f t="shared" si="0"/>
        <v>50</v>
      </c>
      <c r="H58" s="11">
        <f t="shared" si="1"/>
        <v>5</v>
      </c>
      <c r="I58" s="18">
        <v>55</v>
      </c>
      <c r="J58" s="20" t="s">
        <v>25</v>
      </c>
      <c r="K58" s="10" t="str">
        <f>_xlfn.DISPIMG("ID_F65A345C8DD94CB0AF8AB2D6C61DB80D",1)</f>
        <v>=DISPIMG("ID_F65A345C8DD94CB0AF8AB2D6C61DB80D",1)</v>
      </c>
      <c r="L58" s="10"/>
      <c r="M58" s="3"/>
      <c r="N58" s="3"/>
      <c r="O58" s="3"/>
      <c r="P58" s="3"/>
      <c r="Q58" s="3"/>
      <c r="R58" s="3"/>
      <c r="S58" s="3"/>
      <c r="T58" s="3"/>
      <c r="U58" s="3"/>
      <c r="V58" s="3"/>
      <c r="W58" s="3"/>
      <c r="X58" s="3"/>
      <c r="Y58" s="3"/>
      <c r="Z58" s="3"/>
      <c r="AA58" s="3"/>
    </row>
    <row r="59" s="4" customFormat="1" ht="45" customHeight="1" spans="1:27">
      <c r="A59" s="10">
        <v>56</v>
      </c>
      <c r="B59" s="10">
        <v>21060549</v>
      </c>
      <c r="C59" s="10" t="s">
        <v>74</v>
      </c>
      <c r="D59" s="10">
        <v>50</v>
      </c>
      <c r="E59" s="10">
        <v>0</v>
      </c>
      <c r="F59" s="10">
        <v>0</v>
      </c>
      <c r="G59" s="10">
        <f t="shared" si="0"/>
        <v>50</v>
      </c>
      <c r="H59" s="11">
        <f t="shared" si="1"/>
        <v>5</v>
      </c>
      <c r="I59" s="18">
        <v>56</v>
      </c>
      <c r="J59" s="20" t="s">
        <v>25</v>
      </c>
      <c r="K59" s="10" t="str">
        <f>_xlfn.DISPIMG("ID_49731F6403E14A49BF2FDF0776055868",1)</f>
        <v>=DISPIMG("ID_49731F6403E14A49BF2FDF0776055868",1)</v>
      </c>
      <c r="L59" s="10"/>
      <c r="M59" s="3"/>
      <c r="N59" s="3"/>
      <c r="O59" s="3"/>
      <c r="P59" s="3"/>
      <c r="Q59" s="3"/>
      <c r="R59" s="3"/>
      <c r="S59" s="3"/>
      <c r="T59" s="3"/>
      <c r="U59" s="3"/>
      <c r="V59" s="3"/>
      <c r="W59" s="3"/>
      <c r="X59" s="3"/>
      <c r="Y59" s="3"/>
      <c r="Z59" s="3"/>
      <c r="AA59" s="3"/>
    </row>
    <row r="60" s="4" customFormat="1" ht="45" customHeight="1" spans="1:27">
      <c r="A60" s="10">
        <v>57</v>
      </c>
      <c r="B60" s="10">
        <v>21065057</v>
      </c>
      <c r="C60" s="10" t="s">
        <v>75</v>
      </c>
      <c r="D60" s="10">
        <v>50</v>
      </c>
      <c r="E60" s="10">
        <v>0</v>
      </c>
      <c r="F60" s="10">
        <v>0</v>
      </c>
      <c r="G60" s="10">
        <f t="shared" si="0"/>
        <v>50</v>
      </c>
      <c r="H60" s="11">
        <f t="shared" si="1"/>
        <v>5</v>
      </c>
      <c r="I60" s="18">
        <v>57</v>
      </c>
      <c r="J60" s="20" t="s">
        <v>25</v>
      </c>
      <c r="K60" s="10" t="str">
        <f>_xlfn.DISPIMG("ID_169C972CF654455C805929902A15C849",1)</f>
        <v>=DISPIMG("ID_169C972CF654455C805929902A15C849",1)</v>
      </c>
      <c r="L60" s="10"/>
      <c r="M60" s="3"/>
      <c r="N60" s="3"/>
      <c r="O60" s="3"/>
      <c r="P60" s="3"/>
      <c r="Q60" s="3"/>
      <c r="R60" s="3"/>
      <c r="S60" s="3"/>
      <c r="T60" s="3"/>
      <c r="U60" s="3"/>
      <c r="V60" s="3"/>
      <c r="W60" s="3"/>
      <c r="X60" s="3"/>
      <c r="Y60" s="3"/>
      <c r="Z60" s="3"/>
      <c r="AA60" s="3"/>
    </row>
    <row r="61" s="4" customFormat="1" ht="45" customHeight="1" spans="1:27">
      <c r="A61" s="10">
        <v>58</v>
      </c>
      <c r="B61" s="10">
        <v>20165005</v>
      </c>
      <c r="C61" s="10" t="s">
        <v>76</v>
      </c>
      <c r="D61" s="10">
        <v>50</v>
      </c>
      <c r="E61" s="10">
        <v>0</v>
      </c>
      <c r="F61" s="10">
        <v>0</v>
      </c>
      <c r="G61" s="10">
        <f t="shared" si="0"/>
        <v>50</v>
      </c>
      <c r="H61" s="11">
        <f t="shared" si="1"/>
        <v>5</v>
      </c>
      <c r="I61" s="18">
        <v>58</v>
      </c>
      <c r="J61" s="20" t="s">
        <v>25</v>
      </c>
      <c r="K61" s="10" t="str">
        <f>_xlfn.DISPIMG("ID_FFEB4D6E71864B4893D53989FB38D1FA",1)</f>
        <v>=DISPIMG("ID_FFEB4D6E71864B4893D53989FB38D1FA",1)</v>
      </c>
      <c r="L61" s="10"/>
      <c r="M61" s="3"/>
      <c r="N61" s="3"/>
      <c r="O61" s="3"/>
      <c r="P61" s="3"/>
      <c r="Q61" s="3"/>
      <c r="R61" s="3"/>
      <c r="S61" s="3"/>
      <c r="T61" s="3"/>
      <c r="U61" s="3"/>
      <c r="V61" s="3"/>
      <c r="W61" s="3"/>
      <c r="X61" s="3"/>
      <c r="Y61" s="3"/>
      <c r="Z61" s="3"/>
      <c r="AA61" s="3"/>
    </row>
    <row r="62" s="4" customFormat="1" ht="45" customHeight="1" spans="1:27">
      <c r="A62" s="10">
        <v>59</v>
      </c>
      <c r="B62" s="10">
        <v>21065029</v>
      </c>
      <c r="C62" s="10" t="s">
        <v>78</v>
      </c>
      <c r="D62" s="10">
        <v>50</v>
      </c>
      <c r="E62" s="10">
        <v>0</v>
      </c>
      <c r="F62" s="10">
        <v>0</v>
      </c>
      <c r="G62" s="10">
        <f t="shared" si="0"/>
        <v>50</v>
      </c>
      <c r="H62" s="11">
        <f t="shared" si="1"/>
        <v>5</v>
      </c>
      <c r="I62" s="18">
        <v>59</v>
      </c>
      <c r="J62" s="20" t="s">
        <v>25</v>
      </c>
      <c r="K62" s="10" t="str">
        <f>_xlfn.DISPIMG("ID_F44D6DADF9C24AD4BC35277E92521E94",1)</f>
        <v>=DISPIMG("ID_F44D6DADF9C24AD4BC35277E92521E94",1)</v>
      </c>
      <c r="L62" s="10"/>
      <c r="M62" s="3"/>
      <c r="N62" s="3"/>
      <c r="O62" s="3"/>
      <c r="P62" s="3"/>
      <c r="Q62" s="3"/>
      <c r="R62" s="3"/>
      <c r="S62" s="3"/>
      <c r="T62" s="3"/>
      <c r="U62" s="3"/>
      <c r="V62" s="3"/>
      <c r="W62" s="3"/>
      <c r="X62" s="3"/>
      <c r="Y62" s="3"/>
      <c r="Z62" s="3"/>
      <c r="AA62" s="3"/>
    </row>
    <row r="63" s="4" customFormat="1" ht="45" customHeight="1" spans="1:27">
      <c r="A63" s="10">
        <v>60</v>
      </c>
      <c r="B63" s="10">
        <v>21065031</v>
      </c>
      <c r="C63" s="10" t="s">
        <v>80</v>
      </c>
      <c r="D63" s="10">
        <v>50</v>
      </c>
      <c r="E63" s="10">
        <v>0</v>
      </c>
      <c r="F63" s="10">
        <v>0</v>
      </c>
      <c r="G63" s="10">
        <f t="shared" si="0"/>
        <v>50</v>
      </c>
      <c r="H63" s="11">
        <f t="shared" si="1"/>
        <v>5</v>
      </c>
      <c r="I63" s="18">
        <v>60</v>
      </c>
      <c r="J63" s="20" t="s">
        <v>25</v>
      </c>
      <c r="K63" s="10" t="str">
        <f>_xlfn.DISPIMG("ID_7B1F45FC6D6B4D0E9A610E7941FF1C80",1)</f>
        <v>=DISPIMG("ID_7B1F45FC6D6B4D0E9A610E7941FF1C80",1)</v>
      </c>
      <c r="L63" s="10"/>
      <c r="M63" s="3"/>
      <c r="N63" s="3"/>
      <c r="O63" s="3"/>
      <c r="P63" s="3"/>
      <c r="Q63" s="3"/>
      <c r="R63" s="3"/>
      <c r="S63" s="3"/>
      <c r="T63" s="3"/>
      <c r="U63" s="3"/>
      <c r="V63" s="3"/>
      <c r="W63" s="3"/>
      <c r="X63" s="3"/>
      <c r="Y63" s="3"/>
      <c r="Z63" s="3"/>
      <c r="AA63" s="3"/>
    </row>
    <row r="64" s="4" customFormat="1" spans="1:27">
      <c r="A64" s="3"/>
      <c r="B64" s="8"/>
      <c r="C64" s="13" t="s">
        <v>81</v>
      </c>
      <c r="D64" s="13"/>
      <c r="E64" s="13"/>
      <c r="F64" s="13" t="s">
        <v>82</v>
      </c>
      <c r="G64" s="13"/>
      <c r="H64" s="14"/>
      <c r="I64" s="5"/>
      <c r="J64" s="6"/>
      <c r="K64" s="8"/>
      <c r="L64" s="8"/>
      <c r="M64" s="3"/>
      <c r="N64" s="3"/>
      <c r="O64" s="3"/>
      <c r="P64" s="3"/>
      <c r="Q64" s="3"/>
      <c r="R64" s="3"/>
      <c r="S64" s="3"/>
      <c r="T64" s="3"/>
      <c r="U64" s="3"/>
      <c r="V64" s="3"/>
      <c r="W64" s="3"/>
      <c r="X64" s="3"/>
      <c r="Y64" s="3"/>
      <c r="Z64" s="3"/>
      <c r="AA64" s="3"/>
    </row>
    <row r="65" s="4" customFormat="1" spans="1:27">
      <c r="A65" s="3"/>
      <c r="B65" s="3"/>
      <c r="C65" s="3"/>
      <c r="D65" s="3"/>
      <c r="E65" s="3"/>
      <c r="F65" s="3"/>
      <c r="G65" s="3"/>
      <c r="H65" s="3"/>
      <c r="I65" s="5"/>
      <c r="J65" s="6"/>
      <c r="K65" s="3"/>
      <c r="L65" s="3"/>
      <c r="M65" s="3"/>
      <c r="N65" s="3"/>
      <c r="O65" s="3"/>
      <c r="P65" s="3"/>
      <c r="Q65" s="3"/>
      <c r="R65" s="3"/>
      <c r="S65" s="3"/>
      <c r="T65" s="3"/>
      <c r="U65" s="3"/>
      <c r="V65" s="3"/>
      <c r="W65" s="3"/>
      <c r="X65" s="3"/>
      <c r="Y65" s="3"/>
      <c r="Z65" s="3"/>
      <c r="AA65" s="3"/>
    </row>
  </sheetData>
  <mergeCells count="3">
    <mergeCell ref="A1:L1"/>
    <mergeCell ref="A2:D2"/>
    <mergeCell ref="F64:H64"/>
  </mergeCells>
  <pageMargins left="0.7" right="0.7" top="0.75" bottom="0.75" header="0.3" footer="0.3"/>
  <pageSetup paperSize="9" scale="50"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asus</cp:lastModifiedBy>
  <dcterms:created xsi:type="dcterms:W3CDTF">2024-09-03T22:27:00Z</dcterms:created>
  <dcterms:modified xsi:type="dcterms:W3CDTF">2024-09-24T03:26:51Z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57A5521376C94B2E8F956B21DCE62CD2_13</vt:lpwstr>
  </property>
  <property fmtid="{D5CDD505-2E9C-101B-9397-08002B2CF9AE}" pid="3" name="KSOProductBuildVer">
    <vt:lpwstr>2052-12.1.0.18240</vt:lpwstr>
  </property>
</Properties>
</file>