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080" firstSheet="1" activeTab="1"/>
  </bookViews>
  <sheets>
    <sheet name="综合素质测评成绩" sheetId="2" r:id="rId1"/>
    <sheet name="德育测评" sheetId="7" r:id="rId2"/>
    <sheet name="智育测评" sheetId="4" r:id="rId3"/>
    <sheet name="文体测评" sheetId="8" r:id="rId4"/>
    <sheet name="WpsReserved_CellImgList" sheetId="6" state="veryHidden" r:id="rId5"/>
  </sheets>
  <definedNames>
    <definedName name="_xlnm._FilterDatabase" localSheetId="1" hidden="1">德育测评!$A$1:$K$134</definedName>
    <definedName name="_xlnm._FilterDatabase" localSheetId="2" hidden="1">智育测评!$A$1:$K$132</definedName>
    <definedName name="_xlnm._FilterDatabase" localSheetId="0" hidden="1">综合素质测评成绩!$A$1:$N$132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6" name="ID_9FDC894AB7704A19B5FC98F1458749A0" descr="upload_post_object_v2_3087507534"/>
        <xdr:cNvPicPr/>
      </xdr:nvPicPr>
      <xdr:blipFill>
        <a:blip r:embed="rId1"/>
        <a:stretch>
          <a:fillRect/>
        </a:stretch>
      </xdr:blipFill>
      <xdr:spPr>
        <a:xfrm>
          <a:off x="0" y="0"/>
          <a:ext cx="3392805" cy="1421130"/>
        </a:xfrm>
        <a:prstGeom prst="rect">
          <a:avLst/>
        </a:prstGeom>
      </xdr:spPr>
    </xdr:pic>
  </etc:cellImage>
  <etc:cellImage>
    <xdr:pic>
      <xdr:nvPicPr>
        <xdr:cNvPr id="7" name="ID_808E6C51734840ACB1552CB913A1AD07" descr="upload_post_object_v2_1686665554"/>
        <xdr:cNvPicPr/>
      </xdr:nvPicPr>
      <xdr:blipFill>
        <a:blip r:embed="rId2"/>
        <a:stretch>
          <a:fillRect/>
        </a:stretch>
      </xdr:blipFill>
      <xdr:spPr>
        <a:xfrm>
          <a:off x="0" y="0"/>
          <a:ext cx="5727065" cy="2204085"/>
        </a:xfrm>
        <a:prstGeom prst="rect">
          <a:avLst/>
        </a:prstGeom>
      </xdr:spPr>
    </xdr:pic>
  </etc:cellImage>
  <etc:cellImage>
    <xdr:pic>
      <xdr:nvPicPr>
        <xdr:cNvPr id="14" name="ID_9CF6FA5DFDAB4B899BD39A0C11898059" descr="upload_post_object_v2_3705235925"/>
        <xdr:cNvPicPr/>
      </xdr:nvPicPr>
      <xdr:blipFill>
        <a:blip r:embed="rId3"/>
        <a:stretch>
          <a:fillRect/>
        </a:stretch>
      </xdr:blipFill>
      <xdr:spPr>
        <a:xfrm>
          <a:off x="0" y="0"/>
          <a:ext cx="3040380" cy="2260600"/>
        </a:xfrm>
        <a:prstGeom prst="rect">
          <a:avLst/>
        </a:prstGeom>
      </xdr:spPr>
    </xdr:pic>
  </etc:cellImage>
  <etc:cellImage>
    <xdr:pic>
      <xdr:nvPicPr>
        <xdr:cNvPr id="15" name="ID_079D5705B3514E58B3745DAE599D1606" descr="upload_post_object_v2_1600601613"/>
        <xdr:cNvPicPr/>
      </xdr:nvPicPr>
      <xdr:blipFill>
        <a:blip r:embed="rId1"/>
        <a:stretch>
          <a:fillRect/>
        </a:stretch>
      </xdr:blipFill>
      <xdr:spPr>
        <a:xfrm>
          <a:off x="0" y="0"/>
          <a:ext cx="3392805" cy="1421130"/>
        </a:xfrm>
        <a:prstGeom prst="rect">
          <a:avLst/>
        </a:prstGeom>
      </xdr:spPr>
    </xdr:pic>
  </etc:cellImage>
  <etc:cellImage>
    <xdr:pic>
      <xdr:nvPicPr>
        <xdr:cNvPr id="16" name="ID_03B4635606FB4BBDAF95BF612E5B1085" descr="upload_post_object_v2_994446307"/>
        <xdr:cNvPicPr/>
      </xdr:nvPicPr>
      <xdr:blipFill>
        <a:blip r:embed="rId4"/>
        <a:stretch>
          <a:fillRect/>
        </a:stretch>
      </xdr:blipFill>
      <xdr:spPr>
        <a:xfrm>
          <a:off x="0" y="0"/>
          <a:ext cx="7397750" cy="10629900"/>
        </a:xfrm>
        <a:prstGeom prst="rect">
          <a:avLst/>
        </a:prstGeom>
      </xdr:spPr>
    </xdr:pic>
  </etc:cellImage>
  <etc:cellImage>
    <xdr:pic>
      <xdr:nvPicPr>
        <xdr:cNvPr id="18" name="ID_725F2B9C54EF408AB8B656FA73DB01E1" descr="upload_post_object_v2_329624006"/>
        <xdr:cNvPicPr/>
      </xdr:nvPicPr>
      <xdr:blipFill>
        <a:blip r:embed="rId5"/>
        <a:stretch>
          <a:fillRect/>
        </a:stretch>
      </xdr:blipFill>
      <xdr:spPr>
        <a:xfrm>
          <a:off x="0" y="0"/>
          <a:ext cx="3968750" cy="1960245"/>
        </a:xfrm>
        <a:prstGeom prst="rect">
          <a:avLst/>
        </a:prstGeom>
      </xdr:spPr>
    </xdr:pic>
  </etc:cellImage>
  <etc:cellImage>
    <xdr:pic>
      <xdr:nvPicPr>
        <xdr:cNvPr id="23" name="ID_87C77F227F9944C6A0D879625046F8DF" descr="upload_post_object_v2_2480783560"/>
        <xdr:cNvPicPr/>
      </xdr:nvPicPr>
      <xdr:blipFill>
        <a:blip r:embed="rId4"/>
        <a:stretch>
          <a:fillRect/>
        </a:stretch>
      </xdr:blipFill>
      <xdr:spPr>
        <a:xfrm>
          <a:off x="0" y="0"/>
          <a:ext cx="7397750" cy="10629900"/>
        </a:xfrm>
        <a:prstGeom prst="rect">
          <a:avLst/>
        </a:prstGeom>
      </xdr:spPr>
    </xdr:pic>
  </etc:cellImage>
  <etc:cellImage>
    <xdr:pic>
      <xdr:nvPicPr>
        <xdr:cNvPr id="24" name="ID_A480BA883A5040AD916A89F7263ADD03" descr="upload_post_object_v2_2936793018"/>
        <xdr:cNvPicPr/>
      </xdr:nvPicPr>
      <xdr:blipFill>
        <a:blip r:embed="rId5"/>
        <a:stretch>
          <a:fillRect/>
        </a:stretch>
      </xdr:blipFill>
      <xdr:spPr>
        <a:xfrm>
          <a:off x="0" y="0"/>
          <a:ext cx="3968750" cy="1960245"/>
        </a:xfrm>
        <a:prstGeom prst="rect">
          <a:avLst/>
        </a:prstGeom>
      </xdr:spPr>
    </xdr:pic>
  </etc:cellImage>
  <etc:cellImage>
    <xdr:pic>
      <xdr:nvPicPr>
        <xdr:cNvPr id="25" name="ID_706AFB3F03E94DE39161F47F11BA9BF6" descr="upload_post_object_v2_2391915135"/>
        <xdr:cNvPicPr/>
      </xdr:nvPicPr>
      <xdr:blipFill>
        <a:blip r:embed="rId1"/>
        <a:stretch>
          <a:fillRect/>
        </a:stretch>
      </xdr:blipFill>
      <xdr:spPr>
        <a:xfrm>
          <a:off x="0" y="0"/>
          <a:ext cx="3392805" cy="1421130"/>
        </a:xfrm>
        <a:prstGeom prst="rect">
          <a:avLst/>
        </a:prstGeom>
      </xdr:spPr>
    </xdr:pic>
  </etc:cellImage>
  <etc:cellImage>
    <xdr:pic>
      <xdr:nvPicPr>
        <xdr:cNvPr id="26" name="ID_94665C333F1E44629F6D22A488FAFDD4" descr="upload_post_object_v2_2977874471"/>
        <xdr:cNvPicPr/>
      </xdr:nvPicPr>
      <xdr:blipFill>
        <a:blip r:embed="rId6"/>
        <a:stretch>
          <a:fillRect/>
        </a:stretch>
      </xdr:blipFill>
      <xdr:spPr>
        <a:xfrm>
          <a:off x="0" y="0"/>
          <a:ext cx="7397750" cy="10629900"/>
        </a:xfrm>
        <a:prstGeom prst="rect">
          <a:avLst/>
        </a:prstGeom>
      </xdr:spPr>
    </xdr:pic>
  </etc:cellImage>
  <etc:cellImage>
    <xdr:pic>
      <xdr:nvPicPr>
        <xdr:cNvPr id="27" name="ID_889D3E9B03F641048DA410A91257A1E6" descr="upload_post_object_v2_4282862929"/>
        <xdr:cNvPicPr/>
      </xdr:nvPicPr>
      <xdr:blipFill>
        <a:blip r:embed="rId7"/>
        <a:stretch>
          <a:fillRect/>
        </a:stretch>
      </xdr:blipFill>
      <xdr:spPr>
        <a:xfrm>
          <a:off x="0" y="0"/>
          <a:ext cx="4324350" cy="2639060"/>
        </a:xfrm>
        <a:prstGeom prst="rect">
          <a:avLst/>
        </a:prstGeom>
      </xdr:spPr>
    </xdr:pic>
  </etc:cellImage>
  <etc:cellImage>
    <xdr:pic>
      <xdr:nvPicPr>
        <xdr:cNvPr id="30" name="ID_C44577D00DEB4C57A8C4A82D3ABDAF58" descr="upload_post_object_v2_302335136"/>
        <xdr:cNvPicPr/>
      </xdr:nvPicPr>
      <xdr:blipFill>
        <a:blip r:embed="rId8"/>
        <a:stretch>
          <a:fillRect/>
        </a:stretch>
      </xdr:blipFill>
      <xdr:spPr>
        <a:xfrm>
          <a:off x="0" y="0"/>
          <a:ext cx="7107555" cy="4850765"/>
        </a:xfrm>
        <a:prstGeom prst="rect">
          <a:avLst/>
        </a:prstGeom>
      </xdr:spPr>
    </xdr:pic>
  </etc:cellImage>
  <etc:cellImage>
    <xdr:pic>
      <xdr:nvPicPr>
        <xdr:cNvPr id="31" name="ID_37FC884F66D44284A9B74DC4BBEA1F9B" descr="upload_post_object_v2_2507229313"/>
        <xdr:cNvPicPr/>
      </xdr:nvPicPr>
      <xdr:blipFill>
        <a:blip r:embed="rId9"/>
        <a:stretch>
          <a:fillRect/>
        </a:stretch>
      </xdr:blipFill>
      <xdr:spPr>
        <a:xfrm>
          <a:off x="0" y="0"/>
          <a:ext cx="4627245" cy="2613660"/>
        </a:xfrm>
        <a:prstGeom prst="rect">
          <a:avLst/>
        </a:prstGeom>
      </xdr:spPr>
    </xdr:pic>
  </etc:cellImage>
  <etc:cellImage>
    <xdr:pic>
      <xdr:nvPicPr>
        <xdr:cNvPr id="34" name="ID_6FF47644E493496A94A9A395778C6291" descr="upload_post_object_v2_3927615996"/>
        <xdr:cNvPicPr/>
      </xdr:nvPicPr>
      <xdr:blipFill>
        <a:blip r:embed="rId4"/>
        <a:stretch>
          <a:fillRect/>
        </a:stretch>
      </xdr:blipFill>
      <xdr:spPr>
        <a:xfrm>
          <a:off x="0" y="0"/>
          <a:ext cx="7397750" cy="10629900"/>
        </a:xfrm>
        <a:prstGeom prst="rect">
          <a:avLst/>
        </a:prstGeom>
      </xdr:spPr>
    </xdr:pic>
  </etc:cellImage>
  <etc:cellImage>
    <xdr:pic>
      <xdr:nvPicPr>
        <xdr:cNvPr id="36" name="ID_D2058A79A39B479CAFB8DA99291DACEB" descr="upload_post_object_v2_1579518284"/>
        <xdr:cNvPicPr/>
      </xdr:nvPicPr>
      <xdr:blipFill>
        <a:blip r:embed="rId5"/>
        <a:stretch>
          <a:fillRect/>
        </a:stretch>
      </xdr:blipFill>
      <xdr:spPr>
        <a:xfrm>
          <a:off x="0" y="0"/>
          <a:ext cx="3968750" cy="1960245"/>
        </a:xfrm>
        <a:prstGeom prst="rect">
          <a:avLst/>
        </a:prstGeom>
      </xdr:spPr>
    </xdr:pic>
  </etc:cellImage>
  <etc:cellImage>
    <xdr:pic>
      <xdr:nvPicPr>
        <xdr:cNvPr id="37" name="ID_FB46E1E8C55B47BEAE273C0CB9BF6C16" descr="upload_post_object_v2_1302747981"/>
        <xdr:cNvPicPr/>
      </xdr:nvPicPr>
      <xdr:blipFill>
        <a:blip r:embed="rId2"/>
        <a:stretch>
          <a:fillRect/>
        </a:stretch>
      </xdr:blipFill>
      <xdr:spPr>
        <a:xfrm>
          <a:off x="0" y="0"/>
          <a:ext cx="5727065" cy="2204085"/>
        </a:xfrm>
        <a:prstGeom prst="rect">
          <a:avLst/>
        </a:prstGeom>
      </xdr:spPr>
    </xdr:pic>
  </etc:cellImage>
  <etc:cellImage>
    <xdr:pic>
      <xdr:nvPicPr>
        <xdr:cNvPr id="39" name="ID_448E1AF3D9BB4AF497FA68C9DD6FA69E" descr="upload_post_object_v2_1631362220"/>
        <xdr:cNvPicPr/>
      </xdr:nvPicPr>
      <xdr:blipFill>
        <a:blip r:embed="rId10"/>
        <a:stretch>
          <a:fillRect/>
        </a:stretch>
      </xdr:blipFill>
      <xdr:spPr>
        <a:xfrm>
          <a:off x="0" y="0"/>
          <a:ext cx="5471795" cy="3102610"/>
        </a:xfrm>
        <a:prstGeom prst="rect">
          <a:avLst/>
        </a:prstGeom>
      </xdr:spPr>
    </xdr:pic>
  </etc:cellImage>
  <etc:cellImage>
    <xdr:pic>
      <xdr:nvPicPr>
        <xdr:cNvPr id="40" name="ID_6CA2BA0000D74EDDBED0089EFFB5B010" descr="upload_post_object_v2_3724376533"/>
        <xdr:cNvPicPr/>
      </xdr:nvPicPr>
      <xdr:blipFill>
        <a:blip r:embed="rId8"/>
        <a:stretch>
          <a:fillRect/>
        </a:stretch>
      </xdr:blipFill>
      <xdr:spPr>
        <a:xfrm>
          <a:off x="0" y="0"/>
          <a:ext cx="7107555" cy="4850765"/>
        </a:xfrm>
        <a:prstGeom prst="rect">
          <a:avLst/>
        </a:prstGeom>
      </xdr:spPr>
    </xdr:pic>
  </etc:cellImage>
  <etc:cellImage>
    <xdr:pic>
      <xdr:nvPicPr>
        <xdr:cNvPr id="41" name="ID_D5B1990C0D204C00BE8DEA648A5E5980" descr="upload_post_object_v2_2246837161"/>
        <xdr:cNvPicPr/>
      </xdr:nvPicPr>
      <xdr:blipFill>
        <a:blip r:embed="rId11"/>
        <a:stretch>
          <a:fillRect/>
        </a:stretch>
      </xdr:blipFill>
      <xdr:spPr>
        <a:xfrm>
          <a:off x="0" y="0"/>
          <a:ext cx="5688965" cy="5567680"/>
        </a:xfrm>
        <a:prstGeom prst="rect">
          <a:avLst/>
        </a:prstGeom>
      </xdr:spPr>
    </xdr:pic>
  </etc:cellImage>
  <etc:cellImage>
    <xdr:pic>
      <xdr:nvPicPr>
        <xdr:cNvPr id="42" name="ID_C3A3452DAC924B3C93235CA967E046F2" descr="upload_post_object_v2_2726356969"/>
        <xdr:cNvPicPr/>
      </xdr:nvPicPr>
      <xdr:blipFill>
        <a:blip r:embed="rId12"/>
        <a:stretch>
          <a:fillRect/>
        </a:stretch>
      </xdr:blipFill>
      <xdr:spPr>
        <a:xfrm>
          <a:off x="0" y="0"/>
          <a:ext cx="1504315" cy="662940"/>
        </a:xfrm>
        <a:prstGeom prst="rect">
          <a:avLst/>
        </a:prstGeom>
      </xdr:spPr>
    </xdr:pic>
  </etc:cellImage>
  <etc:cellImage>
    <xdr:pic>
      <xdr:nvPicPr>
        <xdr:cNvPr id="43" name="ID_0B7E495FF1E54F6DAAD66CABFF1D6805" descr="upload_post_object_v2_2313186547"/>
        <xdr:cNvPicPr/>
      </xdr:nvPicPr>
      <xdr:blipFill>
        <a:blip r:embed="rId12"/>
        <a:stretch>
          <a:fillRect/>
        </a:stretch>
      </xdr:blipFill>
      <xdr:spPr>
        <a:xfrm>
          <a:off x="0" y="0"/>
          <a:ext cx="1504315" cy="662940"/>
        </a:xfrm>
        <a:prstGeom prst="rect">
          <a:avLst/>
        </a:prstGeom>
      </xdr:spPr>
    </xdr:pic>
  </etc:cellImage>
  <etc:cellImage>
    <xdr:pic>
      <xdr:nvPicPr>
        <xdr:cNvPr id="44" name="ID_ECCF43990BCC44E386D01B33CD77DDC7" descr="upload_post_object_v2_2831143859"/>
        <xdr:cNvPicPr/>
      </xdr:nvPicPr>
      <xdr:blipFill>
        <a:blip r:embed="rId13"/>
        <a:stretch>
          <a:fillRect/>
        </a:stretch>
      </xdr:blipFill>
      <xdr:spPr>
        <a:xfrm>
          <a:off x="0" y="0"/>
          <a:ext cx="3924300" cy="2322830"/>
        </a:xfrm>
        <a:prstGeom prst="rect">
          <a:avLst/>
        </a:prstGeom>
      </xdr:spPr>
    </xdr:pic>
  </etc:cellImage>
  <etc:cellImage>
    <xdr:pic>
      <xdr:nvPicPr>
        <xdr:cNvPr id="47" name="ID_A66E669D670D426C839C64ADADAD579E" descr="upload_post_object_v2_3521997250"/>
        <xdr:cNvPicPr/>
      </xdr:nvPicPr>
      <xdr:blipFill>
        <a:blip r:embed="rId8"/>
        <a:stretch>
          <a:fillRect/>
        </a:stretch>
      </xdr:blipFill>
      <xdr:spPr>
        <a:xfrm>
          <a:off x="0" y="0"/>
          <a:ext cx="7107555" cy="4850765"/>
        </a:xfrm>
        <a:prstGeom prst="rect">
          <a:avLst/>
        </a:prstGeom>
      </xdr:spPr>
    </xdr:pic>
  </etc:cellImage>
  <etc:cellImage>
    <xdr:pic>
      <xdr:nvPicPr>
        <xdr:cNvPr id="48" name="ID_6725709DF2F74947A9AA14C326D07789" descr="upload_post_object_v2_4040808383"/>
        <xdr:cNvPicPr/>
      </xdr:nvPicPr>
      <xdr:blipFill>
        <a:blip r:embed="rId14"/>
        <a:stretch>
          <a:fillRect/>
        </a:stretch>
      </xdr:blipFill>
      <xdr:spPr>
        <a:xfrm>
          <a:off x="0" y="0"/>
          <a:ext cx="1504315" cy="662940"/>
        </a:xfrm>
        <a:prstGeom prst="rect">
          <a:avLst/>
        </a:prstGeom>
      </xdr:spPr>
    </xdr:pic>
  </etc:cellImage>
  <etc:cellImage>
    <xdr:pic>
      <xdr:nvPicPr>
        <xdr:cNvPr id="50" name="ID_0FE4E2E8C32B44C1A38974DA5CF235C3" descr="upload_post_object_v2_3660475737"/>
        <xdr:cNvPicPr/>
      </xdr:nvPicPr>
      <xdr:blipFill>
        <a:blip r:embed="rId9"/>
        <a:stretch>
          <a:fillRect/>
        </a:stretch>
      </xdr:blipFill>
      <xdr:spPr>
        <a:xfrm>
          <a:off x="0" y="0"/>
          <a:ext cx="4627245" cy="2613660"/>
        </a:xfrm>
        <a:prstGeom prst="rect">
          <a:avLst/>
        </a:prstGeom>
      </xdr:spPr>
    </xdr:pic>
  </etc:cellImage>
  <etc:cellImage>
    <xdr:pic>
      <xdr:nvPicPr>
        <xdr:cNvPr id="53" name="ID_E2498D00B8EF45B7A49FC9869E7FCC40" descr="upload_post_object_v2_2048261196"/>
        <xdr:cNvPicPr/>
      </xdr:nvPicPr>
      <xdr:blipFill>
        <a:blip r:embed="rId10"/>
        <a:stretch>
          <a:fillRect/>
        </a:stretch>
      </xdr:blipFill>
      <xdr:spPr>
        <a:xfrm>
          <a:off x="0" y="0"/>
          <a:ext cx="5471795" cy="3102610"/>
        </a:xfrm>
        <a:prstGeom prst="rect">
          <a:avLst/>
        </a:prstGeom>
      </xdr:spPr>
    </xdr:pic>
  </etc:cellImage>
  <etc:cellImage>
    <xdr:pic>
      <xdr:nvPicPr>
        <xdr:cNvPr id="56" name="ID_C6A18FA3C7CF4089A0DCE4C7DCA30F7A" descr="upload_post_object_v2_1188849735"/>
        <xdr:cNvPicPr/>
      </xdr:nvPicPr>
      <xdr:blipFill>
        <a:blip r:embed="rId15"/>
        <a:stretch>
          <a:fillRect/>
        </a:stretch>
      </xdr:blipFill>
      <xdr:spPr>
        <a:xfrm>
          <a:off x="0" y="0"/>
          <a:ext cx="7231380" cy="4504055"/>
        </a:xfrm>
        <a:prstGeom prst="rect">
          <a:avLst/>
        </a:prstGeom>
      </xdr:spPr>
    </xdr:pic>
  </etc:cellImage>
  <etc:cellImage>
    <xdr:pic>
      <xdr:nvPicPr>
        <xdr:cNvPr id="58" name="ID_77AFE1E6CA734BCC9569A77379C5CA93" descr="upload_post_object_v2_4234852537"/>
        <xdr:cNvPicPr/>
      </xdr:nvPicPr>
      <xdr:blipFill>
        <a:blip r:embed="rId11"/>
        <a:stretch>
          <a:fillRect/>
        </a:stretch>
      </xdr:blipFill>
      <xdr:spPr>
        <a:xfrm>
          <a:off x="0" y="0"/>
          <a:ext cx="5688965" cy="5567680"/>
        </a:xfrm>
        <a:prstGeom prst="rect">
          <a:avLst/>
        </a:prstGeom>
      </xdr:spPr>
    </xdr:pic>
  </etc:cellImage>
  <etc:cellImage>
    <xdr:pic>
      <xdr:nvPicPr>
        <xdr:cNvPr id="59" name="ID_17C207181894489F9C379FE8F706C4E9" descr="upload_post_object_v2_3998587033"/>
        <xdr:cNvPicPr/>
      </xdr:nvPicPr>
      <xdr:blipFill>
        <a:blip r:embed="rId15"/>
        <a:stretch>
          <a:fillRect/>
        </a:stretch>
      </xdr:blipFill>
      <xdr:spPr>
        <a:xfrm>
          <a:off x="0" y="0"/>
          <a:ext cx="7231380" cy="4504055"/>
        </a:xfrm>
        <a:prstGeom prst="rect">
          <a:avLst/>
        </a:prstGeom>
      </xdr:spPr>
    </xdr:pic>
  </etc:cellImage>
  <etc:cellImage>
    <xdr:pic>
      <xdr:nvPicPr>
        <xdr:cNvPr id="61" name="ID_AB3D02B471AD4CA594F436D3F77FB817" descr="upload_post_object_v2_650179573"/>
        <xdr:cNvPicPr/>
      </xdr:nvPicPr>
      <xdr:blipFill>
        <a:blip r:embed="rId7"/>
        <a:stretch>
          <a:fillRect/>
        </a:stretch>
      </xdr:blipFill>
      <xdr:spPr>
        <a:xfrm>
          <a:off x="0" y="0"/>
          <a:ext cx="4324350" cy="2639060"/>
        </a:xfrm>
        <a:prstGeom prst="rect">
          <a:avLst/>
        </a:prstGeom>
      </xdr:spPr>
    </xdr:pic>
  </etc:cellImage>
  <etc:cellImage>
    <xdr:pic>
      <xdr:nvPicPr>
        <xdr:cNvPr id="62" name="ID_D86BCE18D7B4485680B6577297DD3054" descr="upload_post_object_v2_3348420216"/>
        <xdr:cNvPicPr/>
      </xdr:nvPicPr>
      <xdr:blipFill>
        <a:blip r:embed="rId16"/>
        <a:stretch>
          <a:fillRect/>
        </a:stretch>
      </xdr:blipFill>
      <xdr:spPr>
        <a:xfrm>
          <a:off x="0" y="0"/>
          <a:ext cx="6726555" cy="6097270"/>
        </a:xfrm>
        <a:prstGeom prst="rect">
          <a:avLst/>
        </a:prstGeom>
      </xdr:spPr>
    </xdr:pic>
  </etc:cellImage>
  <etc:cellImage>
    <xdr:pic>
      <xdr:nvPicPr>
        <xdr:cNvPr id="63" name="ID_F6914D7DA4EC4D9F9E099A1DF90CD5F7" descr="upload_post_object_v2_18534370"/>
        <xdr:cNvPicPr/>
      </xdr:nvPicPr>
      <xdr:blipFill>
        <a:blip r:embed="rId15"/>
        <a:stretch>
          <a:fillRect/>
        </a:stretch>
      </xdr:blipFill>
      <xdr:spPr>
        <a:xfrm>
          <a:off x="0" y="0"/>
          <a:ext cx="7231380" cy="4504055"/>
        </a:xfrm>
        <a:prstGeom prst="rect">
          <a:avLst/>
        </a:prstGeom>
      </xdr:spPr>
    </xdr:pic>
  </etc:cellImage>
  <etc:cellImage>
    <xdr:pic>
      <xdr:nvPicPr>
        <xdr:cNvPr id="64" name="ID_CFA0BEDE114F418E87950C740BC82F45" descr="upload_post_object_v2_1193305049"/>
        <xdr:cNvPicPr/>
      </xdr:nvPicPr>
      <xdr:blipFill>
        <a:blip r:embed="rId13"/>
        <a:stretch>
          <a:fillRect/>
        </a:stretch>
      </xdr:blipFill>
      <xdr:spPr>
        <a:xfrm>
          <a:off x="0" y="0"/>
          <a:ext cx="3924300" cy="2322830"/>
        </a:xfrm>
        <a:prstGeom prst="rect">
          <a:avLst/>
        </a:prstGeom>
      </xdr:spPr>
    </xdr:pic>
  </etc:cellImage>
  <etc:cellImage>
    <xdr:pic>
      <xdr:nvPicPr>
        <xdr:cNvPr id="66" name="ID_F9996D39BCEA450E994E96854B8EACC5" descr="upload_post_object_v2_850042630"/>
        <xdr:cNvPicPr/>
      </xdr:nvPicPr>
      <xdr:blipFill>
        <a:blip r:embed="rId17"/>
        <a:stretch>
          <a:fillRect/>
        </a:stretch>
      </xdr:blipFill>
      <xdr:spPr>
        <a:xfrm>
          <a:off x="0" y="0"/>
          <a:ext cx="7397750" cy="10629900"/>
        </a:xfrm>
        <a:prstGeom prst="rect">
          <a:avLst/>
        </a:prstGeom>
      </xdr:spPr>
    </xdr:pic>
  </etc:cellImage>
  <etc:cellImage>
    <xdr:pic>
      <xdr:nvPicPr>
        <xdr:cNvPr id="67" name="ID_A1B373A0C3EA4427BD5C3F6ADA478800" descr="upload_post_object_v2_2359367178"/>
        <xdr:cNvPicPr/>
      </xdr:nvPicPr>
      <xdr:blipFill>
        <a:blip r:embed="rId18"/>
        <a:stretch>
          <a:fillRect/>
        </a:stretch>
      </xdr:blipFill>
      <xdr:spPr>
        <a:xfrm>
          <a:off x="0" y="0"/>
          <a:ext cx="5912485" cy="3243580"/>
        </a:xfrm>
        <a:prstGeom prst="rect">
          <a:avLst/>
        </a:prstGeom>
      </xdr:spPr>
    </xdr:pic>
  </etc:cellImage>
  <etc:cellImage>
    <xdr:pic>
      <xdr:nvPicPr>
        <xdr:cNvPr id="68" name="ID_A8A2789DE25E46A99409CC573E65EE23" descr="upload_post_object_v2_505966304"/>
        <xdr:cNvPicPr/>
      </xdr:nvPicPr>
      <xdr:blipFill>
        <a:blip r:embed="rId9"/>
        <a:stretch>
          <a:fillRect/>
        </a:stretch>
      </xdr:blipFill>
      <xdr:spPr>
        <a:xfrm>
          <a:off x="0" y="0"/>
          <a:ext cx="4627245" cy="2613660"/>
        </a:xfrm>
        <a:prstGeom prst="rect">
          <a:avLst/>
        </a:prstGeom>
      </xdr:spPr>
    </xdr:pic>
  </etc:cellImage>
  <etc:cellImage>
    <xdr:pic>
      <xdr:nvPicPr>
        <xdr:cNvPr id="69" name="ID_5A35B18AC8FE41CBADA13294546C4326" descr="upload_post_object_v2_1791245060"/>
        <xdr:cNvPicPr/>
      </xdr:nvPicPr>
      <xdr:blipFill>
        <a:blip r:embed="rId16"/>
        <a:stretch>
          <a:fillRect/>
        </a:stretch>
      </xdr:blipFill>
      <xdr:spPr>
        <a:xfrm>
          <a:off x="0" y="0"/>
          <a:ext cx="6726555" cy="6097270"/>
        </a:xfrm>
        <a:prstGeom prst="rect">
          <a:avLst/>
        </a:prstGeom>
      </xdr:spPr>
    </xdr:pic>
  </etc:cellImage>
  <etc:cellImage>
    <xdr:pic>
      <xdr:nvPicPr>
        <xdr:cNvPr id="70" name="ID_5C2B0EB2701F4499A02DB4CADE24EF95" descr="upload_post_object_v2_2509449997"/>
        <xdr:cNvPicPr/>
      </xdr:nvPicPr>
      <xdr:blipFill>
        <a:blip r:embed="rId19"/>
        <a:stretch>
          <a:fillRect/>
        </a:stretch>
      </xdr:blipFill>
      <xdr:spPr>
        <a:xfrm>
          <a:off x="0" y="0"/>
          <a:ext cx="3375660" cy="1661160"/>
        </a:xfrm>
        <a:prstGeom prst="rect">
          <a:avLst/>
        </a:prstGeom>
      </xdr:spPr>
    </xdr:pic>
  </etc:cellImage>
  <etc:cellImage>
    <xdr:pic>
      <xdr:nvPicPr>
        <xdr:cNvPr id="71" name="ID_2F7D4AE13E7F49D187383CA31C1A7813" descr="upload_post_object_v2_1559211785"/>
        <xdr:cNvPicPr/>
      </xdr:nvPicPr>
      <xdr:blipFill>
        <a:blip r:embed="rId16"/>
        <a:stretch>
          <a:fillRect/>
        </a:stretch>
      </xdr:blipFill>
      <xdr:spPr>
        <a:xfrm>
          <a:off x="0" y="0"/>
          <a:ext cx="6726555" cy="6097270"/>
        </a:xfrm>
        <a:prstGeom prst="rect">
          <a:avLst/>
        </a:prstGeom>
      </xdr:spPr>
    </xdr:pic>
  </etc:cellImage>
  <etc:cellImage>
    <xdr:pic>
      <xdr:nvPicPr>
        <xdr:cNvPr id="72" name="ID_782872338D904F9891CEB8A2C16B5AD5" descr="upload_post_object_v2_1862249401"/>
        <xdr:cNvPicPr/>
      </xdr:nvPicPr>
      <xdr:blipFill>
        <a:blip r:embed="rId20"/>
        <a:stretch>
          <a:fillRect/>
        </a:stretch>
      </xdr:blipFill>
      <xdr:spPr>
        <a:xfrm>
          <a:off x="0" y="0"/>
          <a:ext cx="8968740" cy="5496560"/>
        </a:xfrm>
        <a:prstGeom prst="rect">
          <a:avLst/>
        </a:prstGeom>
      </xdr:spPr>
    </xdr:pic>
  </etc:cellImage>
  <etc:cellImage>
    <xdr:pic>
      <xdr:nvPicPr>
        <xdr:cNvPr id="73" name="ID_546F19A02E004C55820DBB2390B57AA4" descr="upload_post_object_v2_3326750360"/>
        <xdr:cNvPicPr/>
      </xdr:nvPicPr>
      <xdr:blipFill>
        <a:blip r:embed="rId10"/>
        <a:stretch>
          <a:fillRect/>
        </a:stretch>
      </xdr:blipFill>
      <xdr:spPr>
        <a:xfrm>
          <a:off x="0" y="0"/>
          <a:ext cx="5471795" cy="3102610"/>
        </a:xfrm>
        <a:prstGeom prst="rect">
          <a:avLst/>
        </a:prstGeom>
      </xdr:spPr>
    </xdr:pic>
  </etc:cellImage>
  <etc:cellImage>
    <xdr:pic>
      <xdr:nvPicPr>
        <xdr:cNvPr id="74" name="ID_5EBA6CEA6E4245B7B95F127FE8A58761" descr="upload_post_object_v2_3138356925"/>
        <xdr:cNvPicPr/>
      </xdr:nvPicPr>
      <xdr:blipFill>
        <a:blip r:embed="rId21"/>
        <a:stretch>
          <a:fillRect/>
        </a:stretch>
      </xdr:blipFill>
      <xdr:spPr>
        <a:xfrm>
          <a:off x="0" y="0"/>
          <a:ext cx="2486660" cy="995045"/>
        </a:xfrm>
        <a:prstGeom prst="rect">
          <a:avLst/>
        </a:prstGeom>
      </xdr:spPr>
    </xdr:pic>
  </etc:cellImage>
  <etc:cellImage>
    <xdr:pic>
      <xdr:nvPicPr>
        <xdr:cNvPr id="75" name="ID_C43534A845D646C9BE1CC93BC97BC468" descr="upload_post_object_v2_1186265830"/>
        <xdr:cNvPicPr/>
      </xdr:nvPicPr>
      <xdr:blipFill>
        <a:blip r:embed="rId2"/>
        <a:stretch>
          <a:fillRect/>
        </a:stretch>
      </xdr:blipFill>
      <xdr:spPr>
        <a:xfrm>
          <a:off x="0" y="0"/>
          <a:ext cx="5727065" cy="2204085"/>
        </a:xfrm>
        <a:prstGeom prst="rect">
          <a:avLst/>
        </a:prstGeom>
      </xdr:spPr>
    </xdr:pic>
  </etc:cellImage>
  <etc:cellImage>
    <xdr:pic>
      <xdr:nvPicPr>
        <xdr:cNvPr id="77" name="ID_2277213708434B0E9347BA1C0BDC6BC3" descr="upload_post_object_v2_2155255201"/>
        <xdr:cNvPicPr/>
      </xdr:nvPicPr>
      <xdr:blipFill>
        <a:blip r:embed="rId22"/>
        <a:stretch>
          <a:fillRect/>
        </a:stretch>
      </xdr:blipFill>
      <xdr:spPr>
        <a:xfrm>
          <a:off x="0" y="0"/>
          <a:ext cx="6515735" cy="7712710"/>
        </a:xfrm>
        <a:prstGeom prst="rect">
          <a:avLst/>
        </a:prstGeom>
      </xdr:spPr>
    </xdr:pic>
  </etc:cellImage>
  <etc:cellImage>
    <xdr:pic>
      <xdr:nvPicPr>
        <xdr:cNvPr id="78" name="ID_51FFA753E7C24D1B91EFED714BE1A277" descr="upload_post_object_v2_3477684923"/>
        <xdr:cNvPicPr/>
      </xdr:nvPicPr>
      <xdr:blipFill>
        <a:blip r:embed="rId18"/>
        <a:stretch>
          <a:fillRect/>
        </a:stretch>
      </xdr:blipFill>
      <xdr:spPr>
        <a:xfrm>
          <a:off x="0" y="0"/>
          <a:ext cx="5912485" cy="3243580"/>
        </a:xfrm>
        <a:prstGeom prst="rect">
          <a:avLst/>
        </a:prstGeom>
      </xdr:spPr>
    </xdr:pic>
  </etc:cellImage>
  <etc:cellImage>
    <xdr:pic>
      <xdr:nvPicPr>
        <xdr:cNvPr id="79" name="ID_E7750B12E1054DE580DF49C4C3A3E294" descr="upload_post_object_v2_977396193"/>
        <xdr:cNvPicPr/>
      </xdr:nvPicPr>
      <xdr:blipFill>
        <a:blip r:embed="rId3"/>
        <a:stretch>
          <a:fillRect/>
        </a:stretch>
      </xdr:blipFill>
      <xdr:spPr>
        <a:xfrm>
          <a:off x="0" y="0"/>
          <a:ext cx="3040380" cy="2260600"/>
        </a:xfrm>
        <a:prstGeom prst="rect">
          <a:avLst/>
        </a:prstGeom>
      </xdr:spPr>
    </xdr:pic>
  </etc:cellImage>
  <etc:cellImage>
    <xdr:pic>
      <xdr:nvPicPr>
        <xdr:cNvPr id="81" name="ID_7F06F3FE4EF34BD3826DC62B2F375938" descr="upload_post_object_v2_1004424160"/>
        <xdr:cNvPicPr/>
      </xdr:nvPicPr>
      <xdr:blipFill>
        <a:blip r:embed="rId11"/>
        <a:stretch>
          <a:fillRect/>
        </a:stretch>
      </xdr:blipFill>
      <xdr:spPr>
        <a:xfrm>
          <a:off x="0" y="0"/>
          <a:ext cx="5688965" cy="5567680"/>
        </a:xfrm>
        <a:prstGeom prst="rect">
          <a:avLst/>
        </a:prstGeom>
      </xdr:spPr>
    </xdr:pic>
  </etc:cellImage>
  <etc:cellImage>
    <xdr:pic>
      <xdr:nvPicPr>
        <xdr:cNvPr id="82" name="ID_AB6A9D862B3E4EB98B78453BEC26D8FD" descr="upload_post_object_v2_695091131"/>
        <xdr:cNvPicPr/>
      </xdr:nvPicPr>
      <xdr:blipFill>
        <a:blip r:embed="rId13"/>
        <a:stretch>
          <a:fillRect/>
        </a:stretch>
      </xdr:blipFill>
      <xdr:spPr>
        <a:xfrm>
          <a:off x="0" y="0"/>
          <a:ext cx="3924300" cy="2322830"/>
        </a:xfrm>
        <a:prstGeom prst="rect">
          <a:avLst/>
        </a:prstGeom>
      </xdr:spPr>
    </xdr:pic>
  </etc:cellImage>
  <etc:cellImage>
    <xdr:pic>
      <xdr:nvPicPr>
        <xdr:cNvPr id="83" name="ID_21501A44C1FA42E189B059FE594BA090" descr="upload_post_object_v2_2930412758"/>
        <xdr:cNvPicPr/>
      </xdr:nvPicPr>
      <xdr:blipFill>
        <a:blip r:embed="rId23"/>
        <a:stretch>
          <a:fillRect/>
        </a:stretch>
      </xdr:blipFill>
      <xdr:spPr>
        <a:xfrm>
          <a:off x="0" y="0"/>
          <a:ext cx="7397750" cy="10629900"/>
        </a:xfrm>
        <a:prstGeom prst="rect">
          <a:avLst/>
        </a:prstGeom>
      </xdr:spPr>
    </xdr:pic>
  </etc:cellImage>
  <etc:cellImage>
    <xdr:pic>
      <xdr:nvPicPr>
        <xdr:cNvPr id="84" name="ID_B9AB0A564A3B4C29B55FF051194F28BF" descr="upload_post_object_v2_4085671522"/>
        <xdr:cNvPicPr/>
      </xdr:nvPicPr>
      <xdr:blipFill>
        <a:blip r:embed="rId24"/>
        <a:stretch>
          <a:fillRect/>
        </a:stretch>
      </xdr:blipFill>
      <xdr:spPr>
        <a:xfrm>
          <a:off x="0" y="0"/>
          <a:ext cx="8968740" cy="5704840"/>
        </a:xfrm>
        <a:prstGeom prst="rect">
          <a:avLst/>
        </a:prstGeom>
      </xdr:spPr>
    </xdr:pic>
  </etc:cellImage>
  <etc:cellImage>
    <xdr:pic>
      <xdr:nvPicPr>
        <xdr:cNvPr id="87" name="ID_80B2EB5E9A0F4A918B07438FBA966B8A" descr="upload_post_object_v2_1900038902"/>
        <xdr:cNvPicPr/>
      </xdr:nvPicPr>
      <xdr:blipFill>
        <a:blip r:embed="rId25"/>
        <a:stretch>
          <a:fillRect/>
        </a:stretch>
      </xdr:blipFill>
      <xdr:spPr>
        <a:xfrm>
          <a:off x="0" y="0"/>
          <a:ext cx="8968740" cy="7246620"/>
        </a:xfrm>
        <a:prstGeom prst="rect">
          <a:avLst/>
        </a:prstGeom>
      </xdr:spPr>
    </xdr:pic>
  </etc:cellImage>
  <etc:cellImage>
    <xdr:pic>
      <xdr:nvPicPr>
        <xdr:cNvPr id="88" name="ID_2B491204B1C041E390C9E2B376B008A2" descr="upload_post_object_v2_3484824213"/>
        <xdr:cNvPicPr/>
      </xdr:nvPicPr>
      <xdr:blipFill>
        <a:blip r:embed="rId24"/>
        <a:stretch>
          <a:fillRect/>
        </a:stretch>
      </xdr:blipFill>
      <xdr:spPr>
        <a:xfrm>
          <a:off x="0" y="0"/>
          <a:ext cx="8968740" cy="5704840"/>
        </a:xfrm>
        <a:prstGeom prst="rect">
          <a:avLst/>
        </a:prstGeom>
      </xdr:spPr>
    </xdr:pic>
  </etc:cellImage>
  <etc:cellImage>
    <xdr:pic>
      <xdr:nvPicPr>
        <xdr:cNvPr id="90" name="ID_2414C98C7D1341BE944AA8F2E4F63124" descr="upload_post_object_v2_2753779981"/>
        <xdr:cNvPicPr/>
      </xdr:nvPicPr>
      <xdr:blipFill>
        <a:blip r:embed="rId24"/>
        <a:stretch>
          <a:fillRect/>
        </a:stretch>
      </xdr:blipFill>
      <xdr:spPr>
        <a:xfrm>
          <a:off x="0" y="0"/>
          <a:ext cx="8968740" cy="5704840"/>
        </a:xfrm>
        <a:prstGeom prst="rect">
          <a:avLst/>
        </a:prstGeom>
      </xdr:spPr>
    </xdr:pic>
  </etc:cellImage>
  <etc:cellImage>
    <xdr:pic>
      <xdr:nvPicPr>
        <xdr:cNvPr id="91" name="ID_0660B1B718374C2981F2785642956611" descr="upload_post_object_v2_1219671274"/>
        <xdr:cNvPicPr/>
      </xdr:nvPicPr>
      <xdr:blipFill>
        <a:blip r:embed="rId26"/>
        <a:stretch>
          <a:fillRect/>
        </a:stretch>
      </xdr:blipFill>
      <xdr:spPr>
        <a:xfrm>
          <a:off x="0" y="0"/>
          <a:ext cx="1707515" cy="764540"/>
        </a:xfrm>
        <a:prstGeom prst="rect">
          <a:avLst/>
        </a:prstGeom>
      </xdr:spPr>
    </xdr:pic>
  </etc:cellImage>
  <etc:cellImage>
    <xdr:pic>
      <xdr:nvPicPr>
        <xdr:cNvPr id="93" name="ID_60A3A441D50F4708AD293FB9F70DA9C1" descr="upload_post_object_v2_1017474411"/>
        <xdr:cNvPicPr/>
      </xdr:nvPicPr>
      <xdr:blipFill>
        <a:blip r:embed="rId18"/>
        <a:stretch>
          <a:fillRect/>
        </a:stretch>
      </xdr:blipFill>
      <xdr:spPr>
        <a:xfrm>
          <a:off x="0" y="0"/>
          <a:ext cx="5912485" cy="3243580"/>
        </a:xfrm>
        <a:prstGeom prst="rect">
          <a:avLst/>
        </a:prstGeom>
      </xdr:spPr>
    </xdr:pic>
  </etc:cellImage>
  <etc:cellImage>
    <xdr:pic>
      <xdr:nvPicPr>
        <xdr:cNvPr id="94" name="ID_A227755D893541319111FFA0CFCF60C0" descr="upload_post_object_v2_1091529404"/>
        <xdr:cNvPicPr/>
      </xdr:nvPicPr>
      <xdr:blipFill>
        <a:blip r:embed="rId27"/>
        <a:stretch>
          <a:fillRect/>
        </a:stretch>
      </xdr:blipFill>
      <xdr:spPr>
        <a:xfrm>
          <a:off x="0" y="0"/>
          <a:ext cx="8331200" cy="6203950"/>
        </a:xfrm>
        <a:prstGeom prst="rect">
          <a:avLst/>
        </a:prstGeom>
      </xdr:spPr>
    </xdr:pic>
  </etc:cellImage>
  <etc:cellImage>
    <xdr:pic>
      <xdr:nvPicPr>
        <xdr:cNvPr id="95" name="ID_C992BE12106F43BA96A4B4FBB4A3BFB7" descr="upload_post_object_v2_3902588968"/>
        <xdr:cNvPicPr/>
      </xdr:nvPicPr>
      <xdr:blipFill>
        <a:blip r:embed="rId21"/>
        <a:stretch>
          <a:fillRect/>
        </a:stretch>
      </xdr:blipFill>
      <xdr:spPr>
        <a:xfrm>
          <a:off x="0" y="0"/>
          <a:ext cx="2486660" cy="995045"/>
        </a:xfrm>
        <a:prstGeom prst="rect">
          <a:avLst/>
        </a:prstGeom>
      </xdr:spPr>
    </xdr:pic>
  </etc:cellImage>
  <etc:cellImage>
    <xdr:pic>
      <xdr:nvPicPr>
        <xdr:cNvPr id="96" name="ID_BEB581BE54C54D2CB1E427327AEE859D" descr="upload_post_object_v2_2667487433"/>
        <xdr:cNvPicPr/>
      </xdr:nvPicPr>
      <xdr:blipFill>
        <a:blip r:embed="rId7"/>
        <a:stretch>
          <a:fillRect/>
        </a:stretch>
      </xdr:blipFill>
      <xdr:spPr>
        <a:xfrm>
          <a:off x="0" y="0"/>
          <a:ext cx="4324350" cy="2639060"/>
        </a:xfrm>
        <a:prstGeom prst="rect">
          <a:avLst/>
        </a:prstGeom>
      </xdr:spPr>
    </xdr:pic>
  </etc:cellImage>
  <etc:cellImage>
    <xdr:pic>
      <xdr:nvPicPr>
        <xdr:cNvPr id="98" name="ID_1E1B079E0DB140CCA63C454CCD25930B" descr="upload_post_object_v2_2518016631"/>
        <xdr:cNvPicPr/>
      </xdr:nvPicPr>
      <xdr:blipFill>
        <a:blip r:embed="rId27"/>
        <a:stretch>
          <a:fillRect/>
        </a:stretch>
      </xdr:blipFill>
      <xdr:spPr>
        <a:xfrm>
          <a:off x="0" y="0"/>
          <a:ext cx="8331200" cy="6203950"/>
        </a:xfrm>
        <a:prstGeom prst="rect">
          <a:avLst/>
        </a:prstGeom>
      </xdr:spPr>
    </xdr:pic>
  </etc:cellImage>
  <etc:cellImage>
    <xdr:pic>
      <xdr:nvPicPr>
        <xdr:cNvPr id="99" name="ID_B6FD5B7FF5694A2FB7DD687B6FAD443D" descr="upload_post_object_v2_3927851156"/>
        <xdr:cNvPicPr/>
      </xdr:nvPicPr>
      <xdr:blipFill>
        <a:blip r:embed="rId19"/>
        <a:stretch>
          <a:fillRect/>
        </a:stretch>
      </xdr:blipFill>
      <xdr:spPr>
        <a:xfrm>
          <a:off x="0" y="0"/>
          <a:ext cx="3375660" cy="1661160"/>
        </a:xfrm>
        <a:prstGeom prst="rect">
          <a:avLst/>
        </a:prstGeom>
      </xdr:spPr>
    </xdr:pic>
  </etc:cellImage>
  <etc:cellImage>
    <xdr:pic>
      <xdr:nvPicPr>
        <xdr:cNvPr id="101" name="ID_C6C930E5DD4E4486876F37EF36848D07" descr="upload_post_object_v2_2453456678"/>
        <xdr:cNvPicPr/>
      </xdr:nvPicPr>
      <xdr:blipFill>
        <a:blip r:embed="rId28"/>
        <a:stretch>
          <a:fillRect/>
        </a:stretch>
      </xdr:blipFill>
      <xdr:spPr>
        <a:xfrm>
          <a:off x="0" y="0"/>
          <a:ext cx="3654425" cy="2238375"/>
        </a:xfrm>
        <a:prstGeom prst="rect">
          <a:avLst/>
        </a:prstGeom>
      </xdr:spPr>
    </xdr:pic>
  </etc:cellImage>
  <etc:cellImage>
    <xdr:pic>
      <xdr:nvPicPr>
        <xdr:cNvPr id="102" name="ID_835AA0C5FB7B477B88D70248B3F44128" descr="upload_post_object_v2_595306880"/>
        <xdr:cNvPicPr/>
      </xdr:nvPicPr>
      <xdr:blipFill>
        <a:blip r:embed="rId27"/>
        <a:stretch>
          <a:fillRect/>
        </a:stretch>
      </xdr:blipFill>
      <xdr:spPr>
        <a:xfrm>
          <a:off x="0" y="0"/>
          <a:ext cx="8331200" cy="6203950"/>
        </a:xfrm>
        <a:prstGeom prst="rect">
          <a:avLst/>
        </a:prstGeom>
      </xdr:spPr>
    </xdr:pic>
  </etc:cellImage>
  <etc:cellImage>
    <xdr:pic>
      <xdr:nvPicPr>
        <xdr:cNvPr id="103" name="ID_1B1A465053C046FBB1A20E40C8AB8FA5" descr="upload_post_object_v2_1921099561"/>
        <xdr:cNvPicPr/>
      </xdr:nvPicPr>
      <xdr:blipFill>
        <a:blip r:embed="rId3"/>
        <a:stretch>
          <a:fillRect/>
        </a:stretch>
      </xdr:blipFill>
      <xdr:spPr>
        <a:xfrm>
          <a:off x="0" y="0"/>
          <a:ext cx="3040380" cy="2260600"/>
        </a:xfrm>
        <a:prstGeom prst="rect">
          <a:avLst/>
        </a:prstGeom>
      </xdr:spPr>
    </xdr:pic>
  </etc:cellImage>
  <etc:cellImage>
    <xdr:pic>
      <xdr:nvPicPr>
        <xdr:cNvPr id="105" name="ID_9D4138C6A3FC42DD926760CA8F7AAAC2" descr="upload_post_object_v2_3546014143"/>
        <xdr:cNvPicPr/>
      </xdr:nvPicPr>
      <xdr:blipFill>
        <a:blip r:embed="rId28"/>
        <a:stretch>
          <a:fillRect/>
        </a:stretch>
      </xdr:blipFill>
      <xdr:spPr>
        <a:xfrm>
          <a:off x="0" y="0"/>
          <a:ext cx="3654425" cy="2238375"/>
        </a:xfrm>
        <a:prstGeom prst="rect">
          <a:avLst/>
        </a:prstGeom>
      </xdr:spPr>
    </xdr:pic>
  </etc:cellImage>
  <etc:cellImage>
    <xdr:pic>
      <xdr:nvPicPr>
        <xdr:cNvPr id="106" name="ID_9153FAE1BD324AAC9EFA765D16AAA3C6" descr="upload_post_object_v2_1556395537"/>
        <xdr:cNvPicPr/>
      </xdr:nvPicPr>
      <xdr:blipFill>
        <a:blip r:embed="rId25"/>
        <a:stretch>
          <a:fillRect/>
        </a:stretch>
      </xdr:blipFill>
      <xdr:spPr>
        <a:xfrm>
          <a:off x="0" y="0"/>
          <a:ext cx="8968740" cy="7246620"/>
        </a:xfrm>
        <a:prstGeom prst="rect">
          <a:avLst/>
        </a:prstGeom>
      </xdr:spPr>
    </xdr:pic>
  </etc:cellImage>
  <etc:cellImage>
    <xdr:pic>
      <xdr:nvPicPr>
        <xdr:cNvPr id="107" name="ID_9ABA218E10CD4CE2883513C8BB779CFF" descr="upload_post_object_v2_658662472"/>
        <xdr:cNvPicPr/>
      </xdr:nvPicPr>
      <xdr:blipFill>
        <a:blip r:embed="rId26"/>
        <a:stretch>
          <a:fillRect/>
        </a:stretch>
      </xdr:blipFill>
      <xdr:spPr>
        <a:xfrm>
          <a:off x="0" y="0"/>
          <a:ext cx="1707515" cy="764540"/>
        </a:xfrm>
        <a:prstGeom prst="rect">
          <a:avLst/>
        </a:prstGeom>
      </xdr:spPr>
    </xdr:pic>
  </etc:cellImage>
  <etc:cellImage>
    <xdr:pic>
      <xdr:nvPicPr>
        <xdr:cNvPr id="109" name="ID_8E1AE5DA190C4E37BE233001AE5333D7" descr="upload_post_object_v2_3837367556"/>
        <xdr:cNvPicPr/>
      </xdr:nvPicPr>
      <xdr:blipFill>
        <a:blip r:embed="rId29"/>
        <a:stretch>
          <a:fillRect/>
        </a:stretch>
      </xdr:blipFill>
      <xdr:spPr>
        <a:xfrm>
          <a:off x="0" y="0"/>
          <a:ext cx="5864860" cy="4033520"/>
        </a:xfrm>
        <a:prstGeom prst="rect">
          <a:avLst/>
        </a:prstGeom>
      </xdr:spPr>
    </xdr:pic>
  </etc:cellImage>
  <etc:cellImage>
    <xdr:pic>
      <xdr:nvPicPr>
        <xdr:cNvPr id="110" name="ID_AA440DC0CFB746DD8F7F1C51E9CA6095" descr="upload_post_object_v2_3517701060"/>
        <xdr:cNvPicPr/>
      </xdr:nvPicPr>
      <xdr:blipFill>
        <a:blip r:embed="rId30"/>
        <a:stretch>
          <a:fillRect/>
        </a:stretch>
      </xdr:blipFill>
      <xdr:spPr>
        <a:xfrm>
          <a:off x="0" y="0"/>
          <a:ext cx="6385560" cy="3885565"/>
        </a:xfrm>
        <a:prstGeom prst="rect">
          <a:avLst/>
        </a:prstGeom>
      </xdr:spPr>
    </xdr:pic>
  </etc:cellImage>
  <etc:cellImage>
    <xdr:pic>
      <xdr:nvPicPr>
        <xdr:cNvPr id="111" name="ID_27C2066212CB4ABB80ED490A2B259402" descr="upload_post_object_v2_1173126168"/>
        <xdr:cNvPicPr/>
      </xdr:nvPicPr>
      <xdr:blipFill>
        <a:blip r:embed="rId31"/>
        <a:stretch>
          <a:fillRect/>
        </a:stretch>
      </xdr:blipFill>
      <xdr:spPr>
        <a:xfrm>
          <a:off x="0" y="0"/>
          <a:ext cx="4730115" cy="3816985"/>
        </a:xfrm>
        <a:prstGeom prst="rect">
          <a:avLst/>
        </a:prstGeom>
      </xdr:spPr>
    </xdr:pic>
  </etc:cellImage>
  <etc:cellImage>
    <xdr:pic>
      <xdr:nvPicPr>
        <xdr:cNvPr id="113" name="ID_D998C717F75B4842802C4AE552EEDEB4" descr="upload_post_object_v2_2638901750"/>
        <xdr:cNvPicPr/>
      </xdr:nvPicPr>
      <xdr:blipFill>
        <a:blip r:embed="rId21"/>
        <a:stretch>
          <a:fillRect/>
        </a:stretch>
      </xdr:blipFill>
      <xdr:spPr>
        <a:xfrm>
          <a:off x="0" y="0"/>
          <a:ext cx="2486660" cy="995045"/>
        </a:xfrm>
        <a:prstGeom prst="rect">
          <a:avLst/>
        </a:prstGeom>
      </xdr:spPr>
    </xdr:pic>
  </etc:cellImage>
  <etc:cellImage>
    <xdr:pic>
      <xdr:nvPicPr>
        <xdr:cNvPr id="116" name="ID_FEAAD5B69DBC438F86BEC947178D3C02" descr="upload_post_object_v2_454466632"/>
        <xdr:cNvPicPr/>
      </xdr:nvPicPr>
      <xdr:blipFill>
        <a:blip r:embed="rId32"/>
        <a:stretch>
          <a:fillRect/>
        </a:stretch>
      </xdr:blipFill>
      <xdr:spPr>
        <a:xfrm>
          <a:off x="0" y="0"/>
          <a:ext cx="1356995" cy="472440"/>
        </a:xfrm>
        <a:prstGeom prst="rect">
          <a:avLst/>
        </a:prstGeom>
      </xdr:spPr>
    </xdr:pic>
  </etc:cellImage>
  <etc:cellImage>
    <xdr:pic>
      <xdr:nvPicPr>
        <xdr:cNvPr id="117" name="ID_108293F02A8C47758437D30DDFEF1C0D" descr="upload_post_object_v2_1423848514"/>
        <xdr:cNvPicPr/>
      </xdr:nvPicPr>
      <xdr:blipFill>
        <a:blip r:embed="rId29"/>
        <a:stretch>
          <a:fillRect/>
        </a:stretch>
      </xdr:blipFill>
      <xdr:spPr>
        <a:xfrm>
          <a:off x="0" y="0"/>
          <a:ext cx="5864860" cy="4033520"/>
        </a:xfrm>
        <a:prstGeom prst="rect">
          <a:avLst/>
        </a:prstGeom>
      </xdr:spPr>
    </xdr:pic>
  </etc:cellImage>
  <etc:cellImage>
    <xdr:pic>
      <xdr:nvPicPr>
        <xdr:cNvPr id="118" name="ID_E67FEB5EAB14499697D8960ABBBA3787" descr="upload_post_object_v2_3198516077"/>
        <xdr:cNvPicPr/>
      </xdr:nvPicPr>
      <xdr:blipFill>
        <a:blip r:embed="rId31"/>
        <a:stretch>
          <a:fillRect/>
        </a:stretch>
      </xdr:blipFill>
      <xdr:spPr>
        <a:xfrm>
          <a:off x="0" y="0"/>
          <a:ext cx="4730115" cy="3816985"/>
        </a:xfrm>
        <a:prstGeom prst="rect">
          <a:avLst/>
        </a:prstGeom>
      </xdr:spPr>
    </xdr:pic>
  </etc:cellImage>
  <etc:cellImage>
    <xdr:pic>
      <xdr:nvPicPr>
        <xdr:cNvPr id="119" name="ID_DAB9DD442D0C472E927F5AF1ADDFBD5D" descr="upload_post_object_v2_583981759"/>
        <xdr:cNvPicPr/>
      </xdr:nvPicPr>
      <xdr:blipFill>
        <a:blip r:embed="rId28"/>
        <a:stretch>
          <a:fillRect/>
        </a:stretch>
      </xdr:blipFill>
      <xdr:spPr>
        <a:xfrm>
          <a:off x="0" y="0"/>
          <a:ext cx="3654425" cy="2238375"/>
        </a:xfrm>
        <a:prstGeom prst="rect">
          <a:avLst/>
        </a:prstGeom>
      </xdr:spPr>
    </xdr:pic>
  </etc:cellImage>
  <etc:cellImage>
    <xdr:pic>
      <xdr:nvPicPr>
        <xdr:cNvPr id="120" name="ID_B9C5B637DA16481CA731DAF71F7277A3" descr="upload_post_object_v2_932742610"/>
        <xdr:cNvPicPr/>
      </xdr:nvPicPr>
      <xdr:blipFill>
        <a:blip r:embed="rId26"/>
        <a:stretch>
          <a:fillRect/>
        </a:stretch>
      </xdr:blipFill>
      <xdr:spPr>
        <a:xfrm>
          <a:off x="0" y="0"/>
          <a:ext cx="1707515" cy="764540"/>
        </a:xfrm>
        <a:prstGeom prst="rect">
          <a:avLst/>
        </a:prstGeom>
      </xdr:spPr>
    </xdr:pic>
  </etc:cellImage>
  <etc:cellImage>
    <xdr:pic>
      <xdr:nvPicPr>
        <xdr:cNvPr id="121" name="ID_CE393CD06F7D4DDF9AF79D357745C4B4" descr="upload_post_object_v2_2142298423"/>
        <xdr:cNvPicPr/>
      </xdr:nvPicPr>
      <xdr:blipFill>
        <a:blip r:embed="rId33"/>
        <a:stretch>
          <a:fillRect/>
        </a:stretch>
      </xdr:blipFill>
      <xdr:spPr>
        <a:xfrm>
          <a:off x="0" y="0"/>
          <a:ext cx="8771890" cy="3529330"/>
        </a:xfrm>
        <a:prstGeom prst="rect">
          <a:avLst/>
        </a:prstGeom>
      </xdr:spPr>
    </xdr:pic>
  </etc:cellImage>
  <etc:cellImage>
    <xdr:pic>
      <xdr:nvPicPr>
        <xdr:cNvPr id="122" name="ID_5432D36F77A6468C8DF0CD0ED875DE51" descr="upload_post_object_v2_548247570"/>
        <xdr:cNvPicPr/>
      </xdr:nvPicPr>
      <xdr:blipFill>
        <a:blip r:embed="rId30"/>
        <a:stretch>
          <a:fillRect/>
        </a:stretch>
      </xdr:blipFill>
      <xdr:spPr>
        <a:xfrm>
          <a:off x="0" y="0"/>
          <a:ext cx="6385560" cy="3885565"/>
        </a:xfrm>
        <a:prstGeom prst="rect">
          <a:avLst/>
        </a:prstGeom>
      </xdr:spPr>
    </xdr:pic>
  </etc:cellImage>
  <etc:cellImage>
    <xdr:pic>
      <xdr:nvPicPr>
        <xdr:cNvPr id="123" name="ID_206F8E9812024F588FB2AFD27EA00CDD" descr="upload_post_object_v2_2785491515"/>
        <xdr:cNvPicPr/>
      </xdr:nvPicPr>
      <xdr:blipFill>
        <a:blip r:embed="rId34"/>
        <a:stretch>
          <a:fillRect/>
        </a:stretch>
      </xdr:blipFill>
      <xdr:spPr>
        <a:xfrm>
          <a:off x="0" y="0"/>
          <a:ext cx="2966720" cy="1706880"/>
        </a:xfrm>
        <a:prstGeom prst="rect">
          <a:avLst/>
        </a:prstGeom>
      </xdr:spPr>
    </xdr:pic>
  </etc:cellImage>
  <etc:cellImage>
    <xdr:pic>
      <xdr:nvPicPr>
        <xdr:cNvPr id="124" name="ID_48FA9719E2284FFDAD6D3FF0414BE487" descr="upload_post_object_v2_4015325302"/>
        <xdr:cNvPicPr/>
      </xdr:nvPicPr>
      <xdr:blipFill>
        <a:blip r:embed="rId32"/>
        <a:stretch>
          <a:fillRect/>
        </a:stretch>
      </xdr:blipFill>
      <xdr:spPr>
        <a:xfrm>
          <a:off x="0" y="0"/>
          <a:ext cx="1356995" cy="472440"/>
        </a:xfrm>
        <a:prstGeom prst="rect">
          <a:avLst/>
        </a:prstGeom>
      </xdr:spPr>
    </xdr:pic>
  </etc:cellImage>
  <etc:cellImage>
    <xdr:pic>
      <xdr:nvPicPr>
        <xdr:cNvPr id="125" name="ID_FB491C477B294FA6A77ECEA7E0AB69E8" descr="upload_post_object_v2_4280743343"/>
        <xdr:cNvPicPr/>
      </xdr:nvPicPr>
      <xdr:blipFill>
        <a:blip r:embed="rId35"/>
        <a:stretch>
          <a:fillRect/>
        </a:stretch>
      </xdr:blipFill>
      <xdr:spPr>
        <a:xfrm>
          <a:off x="0" y="0"/>
          <a:ext cx="4812030" cy="2514600"/>
        </a:xfrm>
        <a:prstGeom prst="rect">
          <a:avLst/>
        </a:prstGeom>
      </xdr:spPr>
    </xdr:pic>
  </etc:cellImage>
  <etc:cellImage>
    <xdr:pic>
      <xdr:nvPicPr>
        <xdr:cNvPr id="126" name="ID_7CD5241F1DE64C70B1F4964894AEA9DB" descr="upload_post_object_v2_1722250564"/>
        <xdr:cNvPicPr/>
      </xdr:nvPicPr>
      <xdr:blipFill>
        <a:blip r:embed="rId19"/>
        <a:stretch>
          <a:fillRect/>
        </a:stretch>
      </xdr:blipFill>
      <xdr:spPr>
        <a:xfrm>
          <a:off x="0" y="0"/>
          <a:ext cx="3375660" cy="1661160"/>
        </a:xfrm>
        <a:prstGeom prst="rect">
          <a:avLst/>
        </a:prstGeom>
      </xdr:spPr>
    </xdr:pic>
  </etc:cellImage>
  <etc:cellImage>
    <xdr:pic>
      <xdr:nvPicPr>
        <xdr:cNvPr id="127" name="ID_E87AC33EB7284793B07A6D85AA50D8E1" descr="upload_post_object_v2_4248418604"/>
        <xdr:cNvPicPr/>
      </xdr:nvPicPr>
      <xdr:blipFill>
        <a:blip r:embed="rId31"/>
        <a:stretch>
          <a:fillRect/>
        </a:stretch>
      </xdr:blipFill>
      <xdr:spPr>
        <a:xfrm>
          <a:off x="0" y="0"/>
          <a:ext cx="4730115" cy="3816985"/>
        </a:xfrm>
        <a:prstGeom prst="rect">
          <a:avLst/>
        </a:prstGeom>
      </xdr:spPr>
    </xdr:pic>
  </etc:cellImage>
  <etc:cellImage>
    <xdr:pic>
      <xdr:nvPicPr>
        <xdr:cNvPr id="128" name="ID_44C61F7B6FDE48429B021BA812880C75" descr="upload_post_object_v2_4256282977"/>
        <xdr:cNvPicPr/>
      </xdr:nvPicPr>
      <xdr:blipFill>
        <a:blip r:embed="rId33"/>
        <a:stretch>
          <a:fillRect/>
        </a:stretch>
      </xdr:blipFill>
      <xdr:spPr>
        <a:xfrm>
          <a:off x="0" y="0"/>
          <a:ext cx="8771890" cy="3529330"/>
        </a:xfrm>
        <a:prstGeom prst="rect">
          <a:avLst/>
        </a:prstGeom>
      </xdr:spPr>
    </xdr:pic>
  </etc:cellImage>
  <etc:cellImage>
    <xdr:pic>
      <xdr:nvPicPr>
        <xdr:cNvPr id="129" name="ID_AB9B7541084B4EFDA7F625817849A3F5" descr="upload_post_object_v2_1018428157"/>
        <xdr:cNvPicPr/>
      </xdr:nvPicPr>
      <xdr:blipFill>
        <a:blip r:embed="rId32"/>
        <a:stretch>
          <a:fillRect/>
        </a:stretch>
      </xdr:blipFill>
      <xdr:spPr>
        <a:xfrm>
          <a:off x="0" y="0"/>
          <a:ext cx="1356995" cy="472440"/>
        </a:xfrm>
        <a:prstGeom prst="rect">
          <a:avLst/>
        </a:prstGeom>
      </xdr:spPr>
    </xdr:pic>
  </etc:cellImage>
  <etc:cellImage>
    <xdr:pic>
      <xdr:nvPicPr>
        <xdr:cNvPr id="130" name="ID_5A6CFCC843354E6A9A603E084400D638" descr="upload_post_object_v2_1243318794"/>
        <xdr:cNvPicPr/>
      </xdr:nvPicPr>
      <xdr:blipFill>
        <a:blip r:embed="rId34"/>
        <a:stretch>
          <a:fillRect/>
        </a:stretch>
      </xdr:blipFill>
      <xdr:spPr>
        <a:xfrm>
          <a:off x="0" y="0"/>
          <a:ext cx="2966720" cy="1706880"/>
        </a:xfrm>
        <a:prstGeom prst="rect">
          <a:avLst/>
        </a:prstGeom>
      </xdr:spPr>
    </xdr:pic>
  </etc:cellImage>
  <etc:cellImage>
    <xdr:pic>
      <xdr:nvPicPr>
        <xdr:cNvPr id="131" name="ID_5456401B0A5F42328E87BF3095E239A2" descr="upload_post_object_v2_1915449176"/>
        <xdr:cNvPicPr/>
      </xdr:nvPicPr>
      <xdr:blipFill>
        <a:blip r:embed="rId34"/>
        <a:stretch>
          <a:fillRect/>
        </a:stretch>
      </xdr:blipFill>
      <xdr:spPr>
        <a:xfrm>
          <a:off x="0" y="0"/>
          <a:ext cx="2966720" cy="1706880"/>
        </a:xfrm>
        <a:prstGeom prst="rect">
          <a:avLst/>
        </a:prstGeom>
      </xdr:spPr>
    </xdr:pic>
  </etc:cellImage>
  <etc:cellImage>
    <xdr:pic>
      <xdr:nvPicPr>
        <xdr:cNvPr id="134" name="ID_75EC528D9BD147168B6F0341B5A2676F" descr="upload_post_object_v2_1286896411"/>
        <xdr:cNvPicPr/>
      </xdr:nvPicPr>
      <xdr:blipFill>
        <a:blip r:embed="rId20"/>
        <a:stretch>
          <a:fillRect/>
        </a:stretch>
      </xdr:blipFill>
      <xdr:spPr>
        <a:xfrm>
          <a:off x="0" y="0"/>
          <a:ext cx="8968740" cy="5496560"/>
        </a:xfrm>
        <a:prstGeom prst="rect">
          <a:avLst/>
        </a:prstGeom>
      </xdr:spPr>
    </xdr:pic>
  </etc:cellImage>
  <etc:cellImage>
    <xdr:pic>
      <xdr:nvPicPr>
        <xdr:cNvPr id="135" name="ID_D47ACE2D58654CC0A06854BD6BE35F9F" descr="upload_post_object_v2_3198849525"/>
        <xdr:cNvPicPr/>
      </xdr:nvPicPr>
      <xdr:blipFill>
        <a:blip r:embed="rId35"/>
        <a:stretch>
          <a:fillRect/>
        </a:stretch>
      </xdr:blipFill>
      <xdr:spPr>
        <a:xfrm>
          <a:off x="0" y="0"/>
          <a:ext cx="4812030" cy="2514600"/>
        </a:xfrm>
        <a:prstGeom prst="rect">
          <a:avLst/>
        </a:prstGeom>
      </xdr:spPr>
    </xdr:pic>
  </etc:cellImage>
  <etc:cellImage>
    <xdr:pic>
      <xdr:nvPicPr>
        <xdr:cNvPr id="136" name="ID_410D6FEF17FA45AABE488B8203612619" descr="upload_post_object_v2_3034333237"/>
        <xdr:cNvPicPr/>
      </xdr:nvPicPr>
      <xdr:blipFill>
        <a:blip r:embed="rId30"/>
        <a:stretch>
          <a:fillRect/>
        </a:stretch>
      </xdr:blipFill>
      <xdr:spPr>
        <a:xfrm>
          <a:off x="0" y="0"/>
          <a:ext cx="6385560" cy="3885565"/>
        </a:xfrm>
        <a:prstGeom prst="rect">
          <a:avLst/>
        </a:prstGeom>
      </xdr:spPr>
    </xdr:pic>
  </etc:cellImage>
  <etc:cellImage>
    <xdr:pic>
      <xdr:nvPicPr>
        <xdr:cNvPr id="137" name="ID_E3A0645A7525496C8CEDB07BE6D67FC1" descr="upload_post_object_v2_1907851733"/>
        <xdr:cNvPicPr/>
      </xdr:nvPicPr>
      <xdr:blipFill>
        <a:blip r:embed="rId36"/>
        <a:stretch>
          <a:fillRect/>
        </a:stretch>
      </xdr:blipFill>
      <xdr:spPr>
        <a:xfrm>
          <a:off x="0" y="0"/>
          <a:ext cx="3370580" cy="1456055"/>
        </a:xfrm>
        <a:prstGeom prst="rect">
          <a:avLst/>
        </a:prstGeom>
      </xdr:spPr>
    </xdr:pic>
  </etc:cellImage>
  <etc:cellImage>
    <xdr:pic>
      <xdr:nvPicPr>
        <xdr:cNvPr id="138" name="ID_38F93AB9AFBC4B0F817344063613DBB5" descr="upload_post_object_v2_3332301861"/>
        <xdr:cNvPicPr/>
      </xdr:nvPicPr>
      <xdr:blipFill>
        <a:blip r:embed="rId33"/>
        <a:stretch>
          <a:fillRect/>
        </a:stretch>
      </xdr:blipFill>
      <xdr:spPr>
        <a:xfrm>
          <a:off x="0" y="0"/>
          <a:ext cx="8771890" cy="3529330"/>
        </a:xfrm>
        <a:prstGeom prst="rect">
          <a:avLst/>
        </a:prstGeom>
      </xdr:spPr>
    </xdr:pic>
  </etc:cellImage>
  <etc:cellImage>
    <xdr:pic>
      <xdr:nvPicPr>
        <xdr:cNvPr id="139" name="ID_09B9F3471E6F4DE0B5317D19EC3BABE3" descr="upload_post_object_v2_1778113397"/>
        <xdr:cNvPicPr/>
      </xdr:nvPicPr>
      <xdr:blipFill>
        <a:blip r:embed="rId36"/>
        <a:stretch>
          <a:fillRect/>
        </a:stretch>
      </xdr:blipFill>
      <xdr:spPr>
        <a:xfrm>
          <a:off x="0" y="0"/>
          <a:ext cx="3370580" cy="1456055"/>
        </a:xfrm>
        <a:prstGeom prst="rect">
          <a:avLst/>
        </a:prstGeom>
      </xdr:spPr>
    </xdr:pic>
  </etc:cellImage>
  <etc:cellImage>
    <xdr:pic>
      <xdr:nvPicPr>
        <xdr:cNvPr id="140" name="ID_F642E9754750413F90ADB3122812A19A" descr="upload_post_object_v2_354976604"/>
        <xdr:cNvPicPr/>
      </xdr:nvPicPr>
      <xdr:blipFill>
        <a:blip r:embed="rId36"/>
        <a:stretch>
          <a:fillRect/>
        </a:stretch>
      </xdr:blipFill>
      <xdr:spPr>
        <a:xfrm>
          <a:off x="0" y="0"/>
          <a:ext cx="3370580" cy="1456055"/>
        </a:xfrm>
        <a:prstGeom prst="rect">
          <a:avLst/>
        </a:prstGeom>
      </xdr:spPr>
    </xdr:pic>
  </etc:cellImage>
  <etc:cellImage>
    <xdr:pic>
      <xdr:nvPicPr>
        <xdr:cNvPr id="142" name="ID_39A69EE823944395A52134D999A34AA1" descr="upload_post_object_v2_124239980"/>
        <xdr:cNvPicPr/>
      </xdr:nvPicPr>
      <xdr:blipFill>
        <a:blip r:embed="rId20"/>
        <a:stretch>
          <a:fillRect/>
        </a:stretch>
      </xdr:blipFill>
      <xdr:spPr>
        <a:xfrm>
          <a:off x="0" y="0"/>
          <a:ext cx="8968740" cy="5496560"/>
        </a:xfrm>
        <a:prstGeom prst="rect">
          <a:avLst/>
        </a:prstGeom>
      </xdr:spPr>
    </xdr:pic>
  </etc:cellImage>
  <etc:cellImage>
    <xdr:pic>
      <xdr:nvPicPr>
        <xdr:cNvPr id="143" name="ID_838BA24B42C04B6C9CF44F30C0BAB877" descr="upload_post_object_v2_4139853955"/>
        <xdr:cNvPicPr/>
      </xdr:nvPicPr>
      <xdr:blipFill>
        <a:blip r:embed="rId37"/>
        <a:stretch>
          <a:fillRect/>
        </a:stretch>
      </xdr:blipFill>
      <xdr:spPr>
        <a:xfrm>
          <a:off x="0" y="0"/>
          <a:ext cx="6014085" cy="3330575"/>
        </a:xfrm>
        <a:prstGeom prst="rect">
          <a:avLst/>
        </a:prstGeom>
      </xdr:spPr>
    </xdr:pic>
  </etc:cellImage>
  <etc:cellImage>
    <xdr:pic>
      <xdr:nvPicPr>
        <xdr:cNvPr id="145" name="ID_6D9678257D584D8CABB7F687DDDEAD70" descr="upload_post_object_v2_1913789105"/>
        <xdr:cNvPicPr/>
      </xdr:nvPicPr>
      <xdr:blipFill>
        <a:blip r:embed="rId38"/>
        <a:stretch>
          <a:fillRect/>
        </a:stretch>
      </xdr:blipFill>
      <xdr:spPr>
        <a:xfrm>
          <a:off x="0" y="0"/>
          <a:ext cx="8968740" cy="3657600"/>
        </a:xfrm>
        <a:prstGeom prst="rect">
          <a:avLst/>
        </a:prstGeom>
      </xdr:spPr>
    </xdr:pic>
  </etc:cellImage>
  <etc:cellImage>
    <xdr:pic>
      <xdr:nvPicPr>
        <xdr:cNvPr id="146" name="ID_05A72D7B73394B36A4B440AE896E8197" descr="upload_post_object_v2_2802280355"/>
        <xdr:cNvPicPr/>
      </xdr:nvPicPr>
      <xdr:blipFill>
        <a:blip r:embed="rId38"/>
        <a:stretch>
          <a:fillRect/>
        </a:stretch>
      </xdr:blipFill>
      <xdr:spPr>
        <a:xfrm>
          <a:off x="0" y="0"/>
          <a:ext cx="8968740" cy="3657600"/>
        </a:xfrm>
        <a:prstGeom prst="rect">
          <a:avLst/>
        </a:prstGeom>
      </xdr:spPr>
    </xdr:pic>
  </etc:cellImage>
  <etc:cellImage>
    <xdr:pic>
      <xdr:nvPicPr>
        <xdr:cNvPr id="147" name="ID_8D3A317C553346218B00164D61B365D1" descr="upload_post_object_v2_27287867"/>
        <xdr:cNvPicPr/>
      </xdr:nvPicPr>
      <xdr:blipFill>
        <a:blip r:embed="rId37"/>
        <a:stretch>
          <a:fillRect/>
        </a:stretch>
      </xdr:blipFill>
      <xdr:spPr>
        <a:xfrm>
          <a:off x="0" y="0"/>
          <a:ext cx="6014085" cy="3330575"/>
        </a:xfrm>
        <a:prstGeom prst="rect">
          <a:avLst/>
        </a:prstGeom>
      </xdr:spPr>
    </xdr:pic>
  </etc:cellImage>
  <etc:cellImage>
    <xdr:pic>
      <xdr:nvPicPr>
        <xdr:cNvPr id="148" name="ID_A888470A79D84044B54742AB4C82D0A4" descr="upload_post_object_v2_3219816301"/>
        <xdr:cNvPicPr/>
      </xdr:nvPicPr>
      <xdr:blipFill>
        <a:blip r:embed="rId29"/>
        <a:stretch>
          <a:fillRect/>
        </a:stretch>
      </xdr:blipFill>
      <xdr:spPr>
        <a:xfrm>
          <a:off x="0" y="0"/>
          <a:ext cx="5864860" cy="4033520"/>
        </a:xfrm>
        <a:prstGeom prst="rect">
          <a:avLst/>
        </a:prstGeom>
      </xdr:spPr>
    </xdr:pic>
  </etc:cellImage>
  <etc:cellImage>
    <xdr:pic>
      <xdr:nvPicPr>
        <xdr:cNvPr id="150" name="ID_8CE4CAC8280245F2AFDE3C33DEAB36E4" descr="upload_post_object_v2_301928326"/>
        <xdr:cNvPicPr/>
      </xdr:nvPicPr>
      <xdr:blipFill>
        <a:blip r:embed="rId35"/>
        <a:stretch>
          <a:fillRect/>
        </a:stretch>
      </xdr:blipFill>
      <xdr:spPr>
        <a:xfrm>
          <a:off x="0" y="0"/>
          <a:ext cx="4812030" cy="2514600"/>
        </a:xfrm>
        <a:prstGeom prst="rect">
          <a:avLst/>
        </a:prstGeom>
      </xdr:spPr>
    </xdr:pic>
  </etc:cellImage>
  <etc:cellImage>
    <xdr:pic>
      <xdr:nvPicPr>
        <xdr:cNvPr id="151" name="ID_32B146F6C5C4416ABB2927A46B6C761F" descr="upload_post_object_v2_151655033"/>
        <xdr:cNvPicPr/>
      </xdr:nvPicPr>
      <xdr:blipFill>
        <a:blip r:embed="rId22"/>
        <a:stretch>
          <a:fillRect/>
        </a:stretch>
      </xdr:blipFill>
      <xdr:spPr>
        <a:xfrm>
          <a:off x="0" y="0"/>
          <a:ext cx="6515735" cy="7712710"/>
        </a:xfrm>
        <a:prstGeom prst="rect">
          <a:avLst/>
        </a:prstGeom>
      </xdr:spPr>
    </xdr:pic>
  </etc:cellImage>
  <etc:cellImage>
    <xdr:pic>
      <xdr:nvPicPr>
        <xdr:cNvPr id="152" name="ID_A938C43914644E558D603804BD7F1183" descr="upload_post_object_v2_2219874224"/>
        <xdr:cNvPicPr/>
      </xdr:nvPicPr>
      <xdr:blipFill>
        <a:blip r:embed="rId38"/>
        <a:stretch>
          <a:fillRect/>
        </a:stretch>
      </xdr:blipFill>
      <xdr:spPr>
        <a:xfrm>
          <a:off x="0" y="0"/>
          <a:ext cx="8968740" cy="3657600"/>
        </a:xfrm>
        <a:prstGeom prst="rect">
          <a:avLst/>
        </a:prstGeom>
      </xdr:spPr>
    </xdr:pic>
  </etc:cellImage>
  <etc:cellImage>
    <xdr:pic>
      <xdr:nvPicPr>
        <xdr:cNvPr id="153" name="ID_F25607C1ED1A468FBCE7CF92105E9099" descr="upload_post_object_v2_2179736311"/>
        <xdr:cNvPicPr/>
      </xdr:nvPicPr>
      <xdr:blipFill>
        <a:blip r:embed="rId37"/>
        <a:stretch>
          <a:fillRect/>
        </a:stretch>
      </xdr:blipFill>
      <xdr:spPr>
        <a:xfrm>
          <a:off x="0" y="0"/>
          <a:ext cx="6014085" cy="3330575"/>
        </a:xfrm>
        <a:prstGeom prst="rect">
          <a:avLst/>
        </a:prstGeom>
      </xdr:spPr>
    </xdr:pic>
  </etc:cellImage>
  <etc:cellImage>
    <xdr:pic>
      <xdr:nvPicPr>
        <xdr:cNvPr id="156" name="ID_973A3E2B8FBE4275A752D420334CE43B" descr="upload_post_object_v2_3811070414"/>
        <xdr:cNvPicPr/>
      </xdr:nvPicPr>
      <xdr:blipFill>
        <a:blip r:embed="rId22"/>
        <a:stretch>
          <a:fillRect/>
        </a:stretch>
      </xdr:blipFill>
      <xdr:spPr>
        <a:xfrm>
          <a:off x="0" y="0"/>
          <a:ext cx="6515735" cy="7712710"/>
        </a:xfrm>
        <a:prstGeom prst="rect">
          <a:avLst/>
        </a:prstGeom>
      </xdr:spPr>
    </xdr:pic>
  </etc:cellImage>
  <etc:cellImage>
    <xdr:pic>
      <xdr:nvPicPr>
        <xdr:cNvPr id="159" name="ID_0E694FB07FD248E5A70EF3E6399ED924" descr="upload_post_object_v2_782560506"/>
        <xdr:cNvPicPr/>
      </xdr:nvPicPr>
      <xdr:blipFill>
        <a:blip r:embed="rId39"/>
        <a:stretch>
          <a:fillRect/>
        </a:stretch>
      </xdr:blipFill>
      <xdr:spPr>
        <a:xfrm>
          <a:off x="0" y="0"/>
          <a:ext cx="4159885" cy="2566670"/>
        </a:xfrm>
        <a:prstGeom prst="rect">
          <a:avLst/>
        </a:prstGeom>
      </xdr:spPr>
    </xdr:pic>
  </etc:cellImage>
  <etc:cellImage>
    <xdr:pic>
      <xdr:nvPicPr>
        <xdr:cNvPr id="160" name="ID_BFD57741D5EE41A7BDB7C8731D897FE2" descr="upload_post_object_v2_3505225092"/>
        <xdr:cNvPicPr/>
      </xdr:nvPicPr>
      <xdr:blipFill>
        <a:blip r:embed="rId39"/>
        <a:stretch>
          <a:fillRect/>
        </a:stretch>
      </xdr:blipFill>
      <xdr:spPr>
        <a:xfrm>
          <a:off x="0" y="0"/>
          <a:ext cx="4159885" cy="2566670"/>
        </a:xfrm>
        <a:prstGeom prst="rect">
          <a:avLst/>
        </a:prstGeom>
      </xdr:spPr>
    </xdr:pic>
  </etc:cellImage>
  <etc:cellImage>
    <xdr:pic>
      <xdr:nvPicPr>
        <xdr:cNvPr id="161" name="ID_2A652D3E4CBB42358364B9B3AD6B4234" descr="upload_post_object_v2_3713876616"/>
        <xdr:cNvPicPr/>
      </xdr:nvPicPr>
      <xdr:blipFill>
        <a:blip r:embed="rId40"/>
        <a:stretch>
          <a:fillRect/>
        </a:stretch>
      </xdr:blipFill>
      <xdr:spPr>
        <a:xfrm>
          <a:off x="0" y="0"/>
          <a:ext cx="4674870" cy="3090545"/>
        </a:xfrm>
        <a:prstGeom prst="rect">
          <a:avLst/>
        </a:prstGeom>
      </xdr:spPr>
    </xdr:pic>
  </etc:cellImage>
  <etc:cellImage>
    <xdr:pic>
      <xdr:nvPicPr>
        <xdr:cNvPr id="162" name="ID_10F687E85A7F4EEE9002C1FD0750B24F" descr="upload_post_object_v2_3804836956"/>
        <xdr:cNvPicPr/>
      </xdr:nvPicPr>
      <xdr:blipFill>
        <a:blip r:embed="rId39"/>
        <a:stretch>
          <a:fillRect/>
        </a:stretch>
      </xdr:blipFill>
      <xdr:spPr>
        <a:xfrm>
          <a:off x="0" y="0"/>
          <a:ext cx="4159885" cy="2566670"/>
        </a:xfrm>
        <a:prstGeom prst="rect">
          <a:avLst/>
        </a:prstGeom>
      </xdr:spPr>
    </xdr:pic>
  </etc:cellImage>
  <etc:cellImage>
    <xdr:pic>
      <xdr:nvPicPr>
        <xdr:cNvPr id="163" name="ID_68B1369879194D979C395F53E06FDFEF" descr="upload_post_object_v2_150462758"/>
        <xdr:cNvPicPr/>
      </xdr:nvPicPr>
      <xdr:blipFill>
        <a:blip r:embed="rId41"/>
        <a:stretch>
          <a:fillRect/>
        </a:stretch>
      </xdr:blipFill>
      <xdr:spPr>
        <a:xfrm>
          <a:off x="0" y="0"/>
          <a:ext cx="5528310" cy="4928235"/>
        </a:xfrm>
        <a:prstGeom prst="rect">
          <a:avLst/>
        </a:prstGeom>
      </xdr:spPr>
    </xdr:pic>
  </etc:cellImage>
  <etc:cellImage>
    <xdr:pic>
      <xdr:nvPicPr>
        <xdr:cNvPr id="164" name="ID_1DBCC14B582347F881F3FBDE5CB306B0" descr="upload_post_object_v2_4172810716"/>
        <xdr:cNvPicPr/>
      </xdr:nvPicPr>
      <xdr:blipFill>
        <a:blip r:embed="rId40"/>
        <a:stretch>
          <a:fillRect/>
        </a:stretch>
      </xdr:blipFill>
      <xdr:spPr>
        <a:xfrm>
          <a:off x="0" y="0"/>
          <a:ext cx="4674870" cy="3090545"/>
        </a:xfrm>
        <a:prstGeom prst="rect">
          <a:avLst/>
        </a:prstGeom>
      </xdr:spPr>
    </xdr:pic>
  </etc:cellImage>
  <etc:cellImage>
    <xdr:pic>
      <xdr:nvPicPr>
        <xdr:cNvPr id="165" name="ID_0E261075901049C8B2BCB59C6296646C" descr="upload_post_object_v2_1693672770"/>
        <xdr:cNvPicPr/>
      </xdr:nvPicPr>
      <xdr:blipFill>
        <a:blip r:embed="rId42"/>
        <a:stretch>
          <a:fillRect/>
        </a:stretch>
      </xdr:blipFill>
      <xdr:spPr>
        <a:xfrm>
          <a:off x="0" y="0"/>
          <a:ext cx="7787005" cy="3123565"/>
        </a:xfrm>
        <a:prstGeom prst="rect">
          <a:avLst/>
        </a:prstGeom>
      </xdr:spPr>
    </xdr:pic>
  </etc:cellImage>
  <etc:cellImage>
    <xdr:pic>
      <xdr:nvPicPr>
        <xdr:cNvPr id="166" name="ID_C5421903932D4119B6CBCB1C20F69465" descr="upload_post_object_v2_3319318625"/>
        <xdr:cNvPicPr/>
      </xdr:nvPicPr>
      <xdr:blipFill>
        <a:blip r:embed="rId43"/>
        <a:stretch>
          <a:fillRect/>
        </a:stretch>
      </xdr:blipFill>
      <xdr:spPr>
        <a:xfrm>
          <a:off x="0" y="0"/>
          <a:ext cx="3370580" cy="2039620"/>
        </a:xfrm>
        <a:prstGeom prst="rect">
          <a:avLst/>
        </a:prstGeom>
      </xdr:spPr>
    </xdr:pic>
  </etc:cellImage>
  <etc:cellImage>
    <xdr:pic>
      <xdr:nvPicPr>
        <xdr:cNvPr id="167" name="ID_5B0024B44CB049B689C84D3ECE54CB2F" descr="upload_post_object_v2_914735581"/>
        <xdr:cNvPicPr/>
      </xdr:nvPicPr>
      <xdr:blipFill>
        <a:blip r:embed="rId40"/>
        <a:stretch>
          <a:fillRect/>
        </a:stretch>
      </xdr:blipFill>
      <xdr:spPr>
        <a:xfrm>
          <a:off x="0" y="0"/>
          <a:ext cx="4674870" cy="3090545"/>
        </a:xfrm>
        <a:prstGeom prst="rect">
          <a:avLst/>
        </a:prstGeom>
      </xdr:spPr>
    </xdr:pic>
  </etc:cellImage>
  <etc:cellImage>
    <xdr:pic>
      <xdr:nvPicPr>
        <xdr:cNvPr id="169" name="ID_7C34E8E730B44E96981CCBC4F4B662A4" descr="upload_post_object_v2_3401047082"/>
        <xdr:cNvPicPr/>
      </xdr:nvPicPr>
      <xdr:blipFill>
        <a:blip r:embed="rId43"/>
        <a:stretch>
          <a:fillRect/>
        </a:stretch>
      </xdr:blipFill>
      <xdr:spPr>
        <a:xfrm>
          <a:off x="0" y="0"/>
          <a:ext cx="3370580" cy="2039620"/>
        </a:xfrm>
        <a:prstGeom prst="rect">
          <a:avLst/>
        </a:prstGeom>
      </xdr:spPr>
    </xdr:pic>
  </etc:cellImage>
  <etc:cellImage>
    <xdr:pic>
      <xdr:nvPicPr>
        <xdr:cNvPr id="170" name="ID_0CB9E3AE6B844BDE91A6C6183237D0FA" descr="upload_post_object_v2_3562791284"/>
        <xdr:cNvPicPr/>
      </xdr:nvPicPr>
      <xdr:blipFill>
        <a:blip r:embed="rId41"/>
        <a:stretch>
          <a:fillRect/>
        </a:stretch>
      </xdr:blipFill>
      <xdr:spPr>
        <a:xfrm>
          <a:off x="0" y="0"/>
          <a:ext cx="5528310" cy="4928235"/>
        </a:xfrm>
        <a:prstGeom prst="rect">
          <a:avLst/>
        </a:prstGeom>
      </xdr:spPr>
    </xdr:pic>
  </etc:cellImage>
  <etc:cellImage>
    <xdr:pic>
      <xdr:nvPicPr>
        <xdr:cNvPr id="171" name="ID_248DA664246D4DA98DBAB8B1CBA2D688" descr="upload_post_object_v2_2242861892"/>
        <xdr:cNvPicPr/>
      </xdr:nvPicPr>
      <xdr:blipFill>
        <a:blip r:embed="rId42"/>
        <a:stretch>
          <a:fillRect/>
        </a:stretch>
      </xdr:blipFill>
      <xdr:spPr>
        <a:xfrm>
          <a:off x="0" y="0"/>
          <a:ext cx="7787005" cy="3123565"/>
        </a:xfrm>
        <a:prstGeom prst="rect">
          <a:avLst/>
        </a:prstGeom>
      </xdr:spPr>
    </xdr:pic>
  </etc:cellImage>
  <etc:cellImage>
    <xdr:pic>
      <xdr:nvPicPr>
        <xdr:cNvPr id="173" name="ID_79B45E78ED314A7097B922ECB76725AE" descr="upload_post_object_v2_3580005909"/>
        <xdr:cNvPicPr/>
      </xdr:nvPicPr>
      <xdr:blipFill>
        <a:blip r:embed="rId42"/>
        <a:stretch>
          <a:fillRect/>
        </a:stretch>
      </xdr:blipFill>
      <xdr:spPr>
        <a:xfrm>
          <a:off x="0" y="0"/>
          <a:ext cx="7787005" cy="3123565"/>
        </a:xfrm>
        <a:prstGeom prst="rect">
          <a:avLst/>
        </a:prstGeom>
      </xdr:spPr>
    </xdr:pic>
  </etc:cellImage>
  <etc:cellImage>
    <xdr:pic>
      <xdr:nvPicPr>
        <xdr:cNvPr id="174" name="ID_0BFA86F160EE4E8EB4BB90A25FFDDB4F" descr="upload_post_object_v2_3077267334"/>
        <xdr:cNvPicPr/>
      </xdr:nvPicPr>
      <xdr:blipFill>
        <a:blip r:embed="rId44"/>
        <a:stretch>
          <a:fillRect/>
        </a:stretch>
      </xdr:blipFill>
      <xdr:spPr>
        <a:xfrm>
          <a:off x="0" y="0"/>
          <a:ext cx="4289425" cy="2575560"/>
        </a:xfrm>
        <a:prstGeom prst="rect">
          <a:avLst/>
        </a:prstGeom>
      </xdr:spPr>
    </xdr:pic>
  </etc:cellImage>
  <etc:cellImage>
    <xdr:pic>
      <xdr:nvPicPr>
        <xdr:cNvPr id="175" name="ID_2DE56F5463AB4F9BBB0C2A03077F0423" descr="upload_post_object_v2_2554103139"/>
        <xdr:cNvPicPr/>
      </xdr:nvPicPr>
      <xdr:blipFill>
        <a:blip r:embed="rId44"/>
        <a:stretch>
          <a:fillRect/>
        </a:stretch>
      </xdr:blipFill>
      <xdr:spPr>
        <a:xfrm>
          <a:off x="0" y="0"/>
          <a:ext cx="4289425" cy="2575560"/>
        </a:xfrm>
        <a:prstGeom prst="rect">
          <a:avLst/>
        </a:prstGeom>
      </xdr:spPr>
    </xdr:pic>
  </etc:cellImage>
  <etc:cellImage>
    <xdr:pic>
      <xdr:nvPicPr>
        <xdr:cNvPr id="176" name="ID_896BF3E16A4D4C13902759157E9DF3FF" descr="upload_post_object_v2_3238764430"/>
        <xdr:cNvPicPr/>
      </xdr:nvPicPr>
      <xdr:blipFill>
        <a:blip r:embed="rId44"/>
        <a:stretch>
          <a:fillRect/>
        </a:stretch>
      </xdr:blipFill>
      <xdr:spPr>
        <a:xfrm>
          <a:off x="0" y="0"/>
          <a:ext cx="4289425" cy="2575560"/>
        </a:xfrm>
        <a:prstGeom prst="rect">
          <a:avLst/>
        </a:prstGeom>
      </xdr:spPr>
    </xdr:pic>
  </etc:cellImage>
  <etc:cellImage>
    <xdr:pic>
      <xdr:nvPicPr>
        <xdr:cNvPr id="177" name="ID_9C3732CA102D41659E5DA675B1DA2F07" descr="upload_post_object_v2_4264332769"/>
        <xdr:cNvPicPr/>
      </xdr:nvPicPr>
      <xdr:blipFill>
        <a:blip r:embed="rId43"/>
        <a:stretch>
          <a:fillRect/>
        </a:stretch>
      </xdr:blipFill>
      <xdr:spPr>
        <a:xfrm>
          <a:off x="0" y="0"/>
          <a:ext cx="3370580" cy="2039620"/>
        </a:xfrm>
        <a:prstGeom prst="rect">
          <a:avLst/>
        </a:prstGeom>
      </xdr:spPr>
    </xdr:pic>
  </etc:cellImage>
  <etc:cellImage>
    <xdr:pic>
      <xdr:nvPicPr>
        <xdr:cNvPr id="178" name="ID_1F7257A0B62A44A28F8508CE2459F1DB" descr="upload_post_object_v2_2848307506"/>
        <xdr:cNvPicPr/>
      </xdr:nvPicPr>
      <xdr:blipFill>
        <a:blip r:embed="rId41"/>
        <a:stretch>
          <a:fillRect/>
        </a:stretch>
      </xdr:blipFill>
      <xdr:spPr>
        <a:xfrm>
          <a:off x="0" y="0"/>
          <a:ext cx="5528310" cy="4928235"/>
        </a:xfrm>
        <a:prstGeom prst="rect">
          <a:avLst/>
        </a:prstGeom>
      </xdr:spPr>
    </xdr:pic>
  </etc:cellImage>
  <etc:cellImage>
    <xdr:pic>
      <xdr:nvPicPr>
        <xdr:cNvPr id="179" name="ID_EC47454763C34199AC76A2AAC4DB1438" descr="upload_post_object_v2_2798841494"/>
        <xdr:cNvPicPr/>
      </xdr:nvPicPr>
      <xdr:blipFill>
        <a:blip r:embed="rId45"/>
        <a:stretch>
          <a:fillRect/>
        </a:stretch>
      </xdr:blipFill>
      <xdr:spPr>
        <a:xfrm>
          <a:off x="0" y="0"/>
          <a:ext cx="3488055" cy="1802765"/>
        </a:xfrm>
        <a:prstGeom prst="rect">
          <a:avLst/>
        </a:prstGeom>
      </xdr:spPr>
    </xdr:pic>
  </etc:cellImage>
  <etc:cellImage>
    <xdr:pic>
      <xdr:nvPicPr>
        <xdr:cNvPr id="180" name="ID_35D57A3876184FC488C4ED2602CED640" descr="upload_post_object_v2_2273543894"/>
        <xdr:cNvPicPr/>
      </xdr:nvPicPr>
      <xdr:blipFill>
        <a:blip r:embed="rId46"/>
        <a:stretch>
          <a:fillRect/>
        </a:stretch>
      </xdr:blipFill>
      <xdr:spPr>
        <a:xfrm>
          <a:off x="0" y="0"/>
          <a:ext cx="8968740" cy="5723890"/>
        </a:xfrm>
        <a:prstGeom prst="rect">
          <a:avLst/>
        </a:prstGeom>
      </xdr:spPr>
    </xdr:pic>
  </etc:cellImage>
  <etc:cellImage>
    <xdr:pic>
      <xdr:nvPicPr>
        <xdr:cNvPr id="181" name="ID_C040F23F244C4261817F69FBA5850438" descr="upload_post_object_v2_152206001"/>
        <xdr:cNvPicPr/>
      </xdr:nvPicPr>
      <xdr:blipFill>
        <a:blip r:embed="rId45"/>
        <a:stretch>
          <a:fillRect/>
        </a:stretch>
      </xdr:blipFill>
      <xdr:spPr>
        <a:xfrm>
          <a:off x="0" y="0"/>
          <a:ext cx="3488055" cy="1802765"/>
        </a:xfrm>
        <a:prstGeom prst="rect">
          <a:avLst/>
        </a:prstGeom>
      </xdr:spPr>
    </xdr:pic>
  </etc:cellImage>
  <etc:cellImage>
    <xdr:pic>
      <xdr:nvPicPr>
        <xdr:cNvPr id="182" name="ID_1809304D841C461C9D64D79B1F3572DC" descr="upload_post_object_v2_785696328"/>
        <xdr:cNvPicPr/>
      </xdr:nvPicPr>
      <xdr:blipFill>
        <a:blip r:embed="rId45"/>
        <a:stretch>
          <a:fillRect/>
        </a:stretch>
      </xdr:blipFill>
      <xdr:spPr>
        <a:xfrm>
          <a:off x="0" y="0"/>
          <a:ext cx="3488055" cy="1802765"/>
        </a:xfrm>
        <a:prstGeom prst="rect">
          <a:avLst/>
        </a:prstGeom>
      </xdr:spPr>
    </xdr:pic>
  </etc:cellImage>
  <etc:cellImage>
    <xdr:pic>
      <xdr:nvPicPr>
        <xdr:cNvPr id="183" name="ID_07A82D8A5926480283ABB88B85DFC0CF" descr="upload_post_object_v2_3070401398"/>
        <xdr:cNvPicPr/>
      </xdr:nvPicPr>
      <xdr:blipFill>
        <a:blip r:embed="rId46"/>
        <a:stretch>
          <a:fillRect/>
        </a:stretch>
      </xdr:blipFill>
      <xdr:spPr>
        <a:xfrm>
          <a:off x="0" y="0"/>
          <a:ext cx="8968740" cy="5723890"/>
        </a:xfrm>
        <a:prstGeom prst="rect">
          <a:avLst/>
        </a:prstGeom>
      </xdr:spPr>
    </xdr:pic>
  </etc:cellImage>
  <etc:cellImage>
    <xdr:pic>
      <xdr:nvPicPr>
        <xdr:cNvPr id="184" name="ID_29FE3E1794C848CAA3E64286A40F6D40" descr="upload_post_object_v2_1061881757"/>
        <xdr:cNvPicPr/>
      </xdr:nvPicPr>
      <xdr:blipFill>
        <a:blip r:embed="rId47"/>
        <a:stretch>
          <a:fillRect/>
        </a:stretch>
      </xdr:blipFill>
      <xdr:spPr>
        <a:xfrm>
          <a:off x="0" y="0"/>
          <a:ext cx="958850" cy="607060"/>
        </a:xfrm>
        <a:prstGeom prst="rect">
          <a:avLst/>
        </a:prstGeom>
      </xdr:spPr>
    </xdr:pic>
  </etc:cellImage>
  <etc:cellImage>
    <xdr:pic>
      <xdr:nvPicPr>
        <xdr:cNvPr id="185" name="ID_28C6324BF7164B7EB655888EFC037205" descr="upload_post_object_v2_3946083256"/>
        <xdr:cNvPicPr/>
      </xdr:nvPicPr>
      <xdr:blipFill>
        <a:blip r:embed="rId25"/>
        <a:stretch>
          <a:fillRect/>
        </a:stretch>
      </xdr:blipFill>
      <xdr:spPr>
        <a:xfrm>
          <a:off x="0" y="0"/>
          <a:ext cx="8968740" cy="7246620"/>
        </a:xfrm>
        <a:prstGeom prst="rect">
          <a:avLst/>
        </a:prstGeom>
      </xdr:spPr>
    </xdr:pic>
  </etc:cellImage>
  <etc:cellImage>
    <xdr:pic>
      <xdr:nvPicPr>
        <xdr:cNvPr id="186" name="ID_B7500F886A6C4D4FB4073EB10901EEC1" descr="upload_post_object_v2_3729392835"/>
        <xdr:cNvPicPr/>
      </xdr:nvPicPr>
      <xdr:blipFill>
        <a:blip r:embed="rId47"/>
        <a:stretch>
          <a:fillRect/>
        </a:stretch>
      </xdr:blipFill>
      <xdr:spPr>
        <a:xfrm>
          <a:off x="0" y="0"/>
          <a:ext cx="958850" cy="607060"/>
        </a:xfrm>
        <a:prstGeom prst="rect">
          <a:avLst/>
        </a:prstGeom>
      </xdr:spPr>
    </xdr:pic>
  </etc:cellImage>
  <etc:cellImage>
    <xdr:pic>
      <xdr:nvPicPr>
        <xdr:cNvPr id="187" name="ID_7D397CC821A146689993F737EC579093" descr="upload_post_object_v2_817355077"/>
        <xdr:cNvPicPr/>
      </xdr:nvPicPr>
      <xdr:blipFill>
        <a:blip r:embed="rId47"/>
        <a:stretch>
          <a:fillRect/>
        </a:stretch>
      </xdr:blipFill>
      <xdr:spPr>
        <a:xfrm>
          <a:off x="0" y="0"/>
          <a:ext cx="958850" cy="607060"/>
        </a:xfrm>
        <a:prstGeom prst="rect">
          <a:avLst/>
        </a:prstGeom>
      </xdr:spPr>
    </xdr:pic>
  </etc:cellImage>
  <etc:cellImage>
    <xdr:pic>
      <xdr:nvPicPr>
        <xdr:cNvPr id="188" name="ID_87DB4DA1FB0A4EE288A15C738970373B" descr="upload_post_object_v2_1695511873"/>
        <xdr:cNvPicPr/>
      </xdr:nvPicPr>
      <xdr:blipFill>
        <a:blip r:embed="rId46"/>
        <a:stretch>
          <a:fillRect/>
        </a:stretch>
      </xdr:blipFill>
      <xdr:spPr>
        <a:xfrm>
          <a:off x="0" y="0"/>
          <a:ext cx="8968740" cy="5723890"/>
        </a:xfrm>
        <a:prstGeom prst="rect">
          <a:avLst/>
        </a:prstGeom>
      </xdr:spPr>
    </xdr:pic>
  </etc:cellImage>
  <etc:cellImage>
    <xdr:pic>
      <xdr:nvPicPr>
        <xdr:cNvPr id="191" name="ID_727BAAAA78DB4D32A833D9A000C2AE7F" descr="upload_post_object_v2_2219841483"/>
        <xdr:cNvPicPr/>
      </xdr:nvPicPr>
      <xdr:blipFill>
        <a:blip r:embed="rId48"/>
        <a:stretch>
          <a:fillRect/>
        </a:stretch>
      </xdr:blipFill>
      <xdr:spPr>
        <a:xfrm>
          <a:off x="0" y="0"/>
          <a:ext cx="8968740" cy="7246620"/>
        </a:xfrm>
        <a:prstGeom prst="rect">
          <a:avLst/>
        </a:prstGeom>
      </xdr:spPr>
    </xdr:pic>
  </etc:cellImage>
  <etc:cellImage>
    <xdr:pic>
      <xdr:nvPicPr>
        <xdr:cNvPr id="193" name="ID_6295CE3DE3E24ADA8A4D30B3031A6A21" descr="upload_post_object_v2_3318003619"/>
        <xdr:cNvPicPr/>
      </xdr:nvPicPr>
      <xdr:blipFill>
        <a:blip r:embed="rId49"/>
        <a:stretch>
          <a:fillRect/>
        </a:stretch>
      </xdr:blipFill>
      <xdr:spPr>
        <a:xfrm>
          <a:off x="0" y="0"/>
          <a:ext cx="8968740" cy="2704465"/>
        </a:xfrm>
        <a:prstGeom prst="rect">
          <a:avLst/>
        </a:prstGeom>
      </xdr:spPr>
    </xdr:pic>
  </etc:cellImage>
  <etc:cellImage>
    <xdr:pic>
      <xdr:nvPicPr>
        <xdr:cNvPr id="194" name="ID_90C3950158AC4C41A912F0ECA7AC7DD4" descr="upload_post_object_v2_2390740628"/>
        <xdr:cNvPicPr/>
      </xdr:nvPicPr>
      <xdr:blipFill>
        <a:blip r:embed="rId49"/>
        <a:stretch>
          <a:fillRect/>
        </a:stretch>
      </xdr:blipFill>
      <xdr:spPr>
        <a:xfrm>
          <a:off x="0" y="0"/>
          <a:ext cx="8968740" cy="2704465"/>
        </a:xfrm>
        <a:prstGeom prst="rect">
          <a:avLst/>
        </a:prstGeom>
      </xdr:spPr>
    </xdr:pic>
  </etc:cellImage>
  <etc:cellImage>
    <xdr:pic>
      <xdr:nvPicPr>
        <xdr:cNvPr id="196" name="ID_210C688A554641E9A1C998ED4D69D2A0" descr="upload_post_object_v2_697770676"/>
        <xdr:cNvPicPr/>
      </xdr:nvPicPr>
      <xdr:blipFill>
        <a:blip r:embed="rId49"/>
        <a:stretch>
          <a:fillRect/>
        </a:stretch>
      </xdr:blipFill>
      <xdr:spPr>
        <a:xfrm>
          <a:off x="0" y="0"/>
          <a:ext cx="8968740" cy="2704465"/>
        </a:xfrm>
        <a:prstGeom prst="rect">
          <a:avLst/>
        </a:prstGeom>
      </xdr:spPr>
    </xdr:pic>
  </etc:cellImage>
  <etc:cellImage>
    <xdr:pic>
      <xdr:nvPicPr>
        <xdr:cNvPr id="197" name="ID_97D3E93F409040E383542F3F10AF16CA" descr="upload_post_object_v2_2149755691"/>
        <xdr:cNvPicPr/>
      </xdr:nvPicPr>
      <xdr:blipFill>
        <a:blip r:embed="rId48"/>
        <a:stretch>
          <a:fillRect/>
        </a:stretch>
      </xdr:blipFill>
      <xdr:spPr>
        <a:xfrm>
          <a:off x="0" y="0"/>
          <a:ext cx="8968740" cy="7246620"/>
        </a:xfrm>
        <a:prstGeom prst="rect">
          <a:avLst/>
        </a:prstGeom>
      </xdr:spPr>
    </xdr:pic>
  </etc:cellImage>
  <etc:cellImage>
    <xdr:pic>
      <xdr:nvPicPr>
        <xdr:cNvPr id="198" name="ID_629590B7A24E4DA5B6AE9A6F7181BE11" descr="upload_post_object_v2_3015679497"/>
        <xdr:cNvPicPr/>
      </xdr:nvPicPr>
      <xdr:blipFill>
        <a:blip r:embed="rId50"/>
        <a:stretch>
          <a:fillRect/>
        </a:stretch>
      </xdr:blipFill>
      <xdr:spPr>
        <a:xfrm>
          <a:off x="0" y="0"/>
          <a:ext cx="2429510" cy="1837690"/>
        </a:xfrm>
        <a:prstGeom prst="rect">
          <a:avLst/>
        </a:prstGeom>
      </xdr:spPr>
    </xdr:pic>
  </etc:cellImage>
  <etc:cellImage>
    <xdr:pic>
      <xdr:nvPicPr>
        <xdr:cNvPr id="199" name="ID_59E1DDED1D1A484281AAF6B3BC3EFC87" descr="upload_post_object_v2_3846018835"/>
        <xdr:cNvPicPr/>
      </xdr:nvPicPr>
      <xdr:blipFill>
        <a:blip r:embed="rId51"/>
        <a:stretch>
          <a:fillRect/>
        </a:stretch>
      </xdr:blipFill>
      <xdr:spPr>
        <a:xfrm>
          <a:off x="0" y="0"/>
          <a:ext cx="2989580" cy="1834515"/>
        </a:xfrm>
        <a:prstGeom prst="rect">
          <a:avLst/>
        </a:prstGeom>
      </xdr:spPr>
    </xdr:pic>
  </etc:cellImage>
  <etc:cellImage>
    <xdr:pic>
      <xdr:nvPicPr>
        <xdr:cNvPr id="200" name="ID_55F88E0D14DF4CACAC8771A0461698A9" descr="upload_post_object_v2_596490388"/>
        <xdr:cNvPicPr/>
      </xdr:nvPicPr>
      <xdr:blipFill>
        <a:blip r:embed="rId51"/>
        <a:stretch>
          <a:fillRect/>
        </a:stretch>
      </xdr:blipFill>
      <xdr:spPr>
        <a:xfrm>
          <a:off x="0" y="0"/>
          <a:ext cx="2989580" cy="1834515"/>
        </a:xfrm>
        <a:prstGeom prst="rect">
          <a:avLst/>
        </a:prstGeom>
      </xdr:spPr>
    </xdr:pic>
  </etc:cellImage>
  <etc:cellImage>
    <xdr:pic>
      <xdr:nvPicPr>
        <xdr:cNvPr id="201" name="ID_9EBB1B8402514924BB16593F896C50A2" descr="upload_post_object_v2_1301919813"/>
        <xdr:cNvPicPr/>
      </xdr:nvPicPr>
      <xdr:blipFill>
        <a:blip r:embed="rId50"/>
        <a:stretch>
          <a:fillRect/>
        </a:stretch>
      </xdr:blipFill>
      <xdr:spPr>
        <a:xfrm>
          <a:off x="0" y="0"/>
          <a:ext cx="2429510" cy="1837690"/>
        </a:xfrm>
        <a:prstGeom prst="rect">
          <a:avLst/>
        </a:prstGeom>
      </xdr:spPr>
    </xdr:pic>
  </etc:cellImage>
  <etc:cellImage>
    <xdr:pic>
      <xdr:nvPicPr>
        <xdr:cNvPr id="202" name="ID_2E93194D61C64A40AA8AF2CF7A8695B8" descr="upload_post_object_v2_368433291"/>
        <xdr:cNvPicPr/>
      </xdr:nvPicPr>
      <xdr:blipFill>
        <a:blip r:embed="rId51"/>
        <a:stretch>
          <a:fillRect/>
        </a:stretch>
      </xdr:blipFill>
      <xdr:spPr>
        <a:xfrm>
          <a:off x="0" y="0"/>
          <a:ext cx="2989580" cy="1834515"/>
        </a:xfrm>
        <a:prstGeom prst="rect">
          <a:avLst/>
        </a:prstGeom>
      </xdr:spPr>
    </xdr:pic>
  </etc:cellImage>
  <etc:cellImage>
    <xdr:pic>
      <xdr:nvPicPr>
        <xdr:cNvPr id="205" name="ID_7CEF900C24794E98A9C8E175AAE6F027" descr="upload_post_object_v2_787762394"/>
        <xdr:cNvPicPr/>
      </xdr:nvPicPr>
      <xdr:blipFill>
        <a:blip r:embed="rId52"/>
        <a:stretch>
          <a:fillRect/>
        </a:stretch>
      </xdr:blipFill>
      <xdr:spPr>
        <a:xfrm>
          <a:off x="0" y="0"/>
          <a:ext cx="2474595" cy="1116330"/>
        </a:xfrm>
        <a:prstGeom prst="rect">
          <a:avLst/>
        </a:prstGeom>
      </xdr:spPr>
    </xdr:pic>
  </etc:cellImage>
  <etc:cellImage>
    <xdr:pic>
      <xdr:nvPicPr>
        <xdr:cNvPr id="206" name="ID_5189F7E2ABBA4EC4A626D7110E6767E1" descr="upload_post_object_v2_3771149133"/>
        <xdr:cNvPicPr/>
      </xdr:nvPicPr>
      <xdr:blipFill>
        <a:blip r:embed="rId52"/>
        <a:stretch>
          <a:fillRect/>
        </a:stretch>
      </xdr:blipFill>
      <xdr:spPr>
        <a:xfrm>
          <a:off x="0" y="0"/>
          <a:ext cx="2474595" cy="1116330"/>
        </a:xfrm>
        <a:prstGeom prst="rect">
          <a:avLst/>
        </a:prstGeom>
      </xdr:spPr>
    </xdr:pic>
  </etc:cellImage>
  <etc:cellImage>
    <xdr:pic>
      <xdr:nvPicPr>
        <xdr:cNvPr id="207" name="ID_1F041320EA144FC7AC6A52611DAE2175" descr="upload_post_object_v2_1151095423"/>
        <xdr:cNvPicPr/>
      </xdr:nvPicPr>
      <xdr:blipFill>
        <a:blip r:embed="rId50"/>
        <a:stretch>
          <a:fillRect/>
        </a:stretch>
      </xdr:blipFill>
      <xdr:spPr>
        <a:xfrm>
          <a:off x="0" y="0"/>
          <a:ext cx="2429510" cy="1837690"/>
        </a:xfrm>
        <a:prstGeom prst="rect">
          <a:avLst/>
        </a:prstGeom>
      </xdr:spPr>
    </xdr:pic>
  </etc:cellImage>
  <etc:cellImage>
    <xdr:pic>
      <xdr:nvPicPr>
        <xdr:cNvPr id="208" name="ID_F1FF82F4E4FE4AA1823663F87D79F4B2" descr="upload_post_object_v2_1525694684"/>
        <xdr:cNvPicPr/>
      </xdr:nvPicPr>
      <xdr:blipFill>
        <a:blip r:embed="rId52"/>
        <a:stretch>
          <a:fillRect/>
        </a:stretch>
      </xdr:blipFill>
      <xdr:spPr>
        <a:xfrm>
          <a:off x="0" y="0"/>
          <a:ext cx="2474595" cy="1116330"/>
        </a:xfrm>
        <a:prstGeom prst="rect">
          <a:avLst/>
        </a:prstGeom>
      </xdr:spPr>
    </xdr:pic>
  </etc:cellImage>
  <etc:cellImage>
    <xdr:pic>
      <xdr:nvPicPr>
        <xdr:cNvPr id="210" name="ID_934A2E446B5B4450946C62EF91D3704C" descr="upload_post_object_v2_339289599"/>
        <xdr:cNvPicPr/>
      </xdr:nvPicPr>
      <xdr:blipFill>
        <a:blip r:embed="rId53"/>
        <a:stretch>
          <a:fillRect/>
        </a:stretch>
      </xdr:blipFill>
      <xdr:spPr>
        <a:xfrm>
          <a:off x="0" y="0"/>
          <a:ext cx="5379720" cy="2910840"/>
        </a:xfrm>
        <a:prstGeom prst="rect">
          <a:avLst/>
        </a:prstGeom>
      </xdr:spPr>
    </xdr:pic>
  </etc:cellImage>
  <etc:cellImage>
    <xdr:pic>
      <xdr:nvPicPr>
        <xdr:cNvPr id="211" name="ID_2289E64B209B4C86BCD1636C664E6A79" descr="upload_post_object_v2_383239574"/>
        <xdr:cNvPicPr/>
      </xdr:nvPicPr>
      <xdr:blipFill>
        <a:blip r:embed="rId54"/>
        <a:stretch>
          <a:fillRect/>
        </a:stretch>
      </xdr:blipFill>
      <xdr:spPr>
        <a:xfrm>
          <a:off x="0" y="0"/>
          <a:ext cx="4452620" cy="10629900"/>
        </a:xfrm>
        <a:prstGeom prst="rect">
          <a:avLst/>
        </a:prstGeom>
      </xdr:spPr>
    </xdr:pic>
  </etc:cellImage>
  <etc:cellImage>
    <xdr:pic>
      <xdr:nvPicPr>
        <xdr:cNvPr id="212" name="ID_0DDBFD692AD14452ACC2B32E92866A7E" descr="upload_post_object_v2_3738161045"/>
        <xdr:cNvPicPr/>
      </xdr:nvPicPr>
      <xdr:blipFill>
        <a:blip r:embed="rId55"/>
        <a:stretch>
          <a:fillRect/>
        </a:stretch>
      </xdr:blipFill>
      <xdr:spPr>
        <a:xfrm>
          <a:off x="0" y="0"/>
          <a:ext cx="6878955" cy="5394325"/>
        </a:xfrm>
        <a:prstGeom prst="rect">
          <a:avLst/>
        </a:prstGeom>
      </xdr:spPr>
    </xdr:pic>
  </etc:cellImage>
  <etc:cellImage>
    <xdr:pic>
      <xdr:nvPicPr>
        <xdr:cNvPr id="213" name="ID_E1AE049CC40A4597800DA525CDBBCFD9" descr="upload_post_object_v2_1531236141"/>
        <xdr:cNvPicPr/>
      </xdr:nvPicPr>
      <xdr:blipFill>
        <a:blip r:embed="rId56"/>
        <a:stretch>
          <a:fillRect/>
        </a:stretch>
      </xdr:blipFill>
      <xdr:spPr>
        <a:xfrm>
          <a:off x="0" y="0"/>
          <a:ext cx="8968740" cy="4356100"/>
        </a:xfrm>
        <a:prstGeom prst="rect">
          <a:avLst/>
        </a:prstGeom>
      </xdr:spPr>
    </xdr:pic>
  </etc:cellImage>
  <etc:cellImage>
    <xdr:pic>
      <xdr:nvPicPr>
        <xdr:cNvPr id="214" name="ID_C3CF68A693C74CBB90AD98019E168D4E" descr="upload_post_object_v2_405453853"/>
        <xdr:cNvPicPr/>
      </xdr:nvPicPr>
      <xdr:blipFill>
        <a:blip r:embed="rId57"/>
        <a:stretch>
          <a:fillRect/>
        </a:stretch>
      </xdr:blipFill>
      <xdr:spPr>
        <a:xfrm>
          <a:off x="0" y="0"/>
          <a:ext cx="3651250" cy="2548890"/>
        </a:xfrm>
        <a:prstGeom prst="rect">
          <a:avLst/>
        </a:prstGeom>
      </xdr:spPr>
    </xdr:pic>
  </etc:cellImage>
  <etc:cellImage>
    <xdr:pic>
      <xdr:nvPicPr>
        <xdr:cNvPr id="215" name="ID_81CB00749C854FE0B463C2892E55F829" descr="upload_post_object_v2_1853692428"/>
        <xdr:cNvPicPr/>
      </xdr:nvPicPr>
      <xdr:blipFill>
        <a:blip r:embed="rId57"/>
        <a:stretch>
          <a:fillRect/>
        </a:stretch>
      </xdr:blipFill>
      <xdr:spPr>
        <a:xfrm>
          <a:off x="0" y="0"/>
          <a:ext cx="3651250" cy="2548890"/>
        </a:xfrm>
        <a:prstGeom prst="rect">
          <a:avLst/>
        </a:prstGeom>
      </xdr:spPr>
    </xdr:pic>
  </etc:cellImage>
  <etc:cellImage>
    <xdr:pic>
      <xdr:nvPicPr>
        <xdr:cNvPr id="216" name="ID_190D48E8213A4BA984938F1F4EE1B3E0" descr="upload_post_object_v2_2107139331"/>
        <xdr:cNvPicPr/>
      </xdr:nvPicPr>
      <xdr:blipFill>
        <a:blip r:embed="rId55"/>
        <a:stretch>
          <a:fillRect/>
        </a:stretch>
      </xdr:blipFill>
      <xdr:spPr>
        <a:xfrm>
          <a:off x="0" y="0"/>
          <a:ext cx="6878955" cy="5394325"/>
        </a:xfrm>
        <a:prstGeom prst="rect">
          <a:avLst/>
        </a:prstGeom>
      </xdr:spPr>
    </xdr:pic>
  </etc:cellImage>
  <etc:cellImage>
    <xdr:pic>
      <xdr:nvPicPr>
        <xdr:cNvPr id="217" name="ID_32B5027ACDC540FEA573E3F6C40273C4" descr="upload_post_object_v2_4194297802"/>
        <xdr:cNvPicPr/>
      </xdr:nvPicPr>
      <xdr:blipFill>
        <a:blip r:embed="rId57"/>
        <a:stretch>
          <a:fillRect/>
        </a:stretch>
      </xdr:blipFill>
      <xdr:spPr>
        <a:xfrm>
          <a:off x="0" y="0"/>
          <a:ext cx="3651250" cy="2548890"/>
        </a:xfrm>
        <a:prstGeom prst="rect">
          <a:avLst/>
        </a:prstGeom>
      </xdr:spPr>
    </xdr:pic>
  </etc:cellImage>
  <etc:cellImage>
    <xdr:pic>
      <xdr:nvPicPr>
        <xdr:cNvPr id="218" name="ID_D6F4D172B9C648208742C48184C25A46" descr="upload_post_object_v2_4199685097"/>
        <xdr:cNvPicPr/>
      </xdr:nvPicPr>
      <xdr:blipFill>
        <a:blip r:embed="rId58"/>
        <a:stretch>
          <a:fillRect/>
        </a:stretch>
      </xdr:blipFill>
      <xdr:spPr>
        <a:xfrm>
          <a:off x="0" y="0"/>
          <a:ext cx="8968740" cy="7245985"/>
        </a:xfrm>
        <a:prstGeom prst="rect">
          <a:avLst/>
        </a:prstGeom>
      </xdr:spPr>
    </xdr:pic>
  </etc:cellImage>
  <etc:cellImage>
    <xdr:pic>
      <xdr:nvPicPr>
        <xdr:cNvPr id="219" name="ID_615DA6E5615E4F3DAF88D4BC6ACFCD32" descr="upload_post_object_v2_3923384509"/>
        <xdr:cNvPicPr/>
      </xdr:nvPicPr>
      <xdr:blipFill>
        <a:blip r:embed="rId55"/>
        <a:stretch>
          <a:fillRect/>
        </a:stretch>
      </xdr:blipFill>
      <xdr:spPr>
        <a:xfrm>
          <a:off x="0" y="0"/>
          <a:ext cx="6878955" cy="5394325"/>
        </a:xfrm>
        <a:prstGeom prst="rect">
          <a:avLst/>
        </a:prstGeom>
      </xdr:spPr>
    </xdr:pic>
  </etc:cellImage>
  <etc:cellImage>
    <xdr:pic>
      <xdr:nvPicPr>
        <xdr:cNvPr id="220" name="ID_7893B687A92944D8AA34525BF96F77E3" descr="upload_post_object_v2_19735020"/>
        <xdr:cNvPicPr/>
      </xdr:nvPicPr>
      <xdr:blipFill>
        <a:blip r:embed="rId59"/>
        <a:stretch>
          <a:fillRect/>
        </a:stretch>
      </xdr:blipFill>
      <xdr:spPr>
        <a:xfrm>
          <a:off x="0" y="0"/>
          <a:ext cx="742950" cy="359410"/>
        </a:xfrm>
        <a:prstGeom prst="rect">
          <a:avLst/>
        </a:prstGeom>
      </xdr:spPr>
    </xdr:pic>
  </etc:cellImage>
  <etc:cellImage>
    <xdr:pic>
      <xdr:nvPicPr>
        <xdr:cNvPr id="221" name="ID_8750A3A13B5549039D9B92BAF1247168" descr="upload_post_object_v2_3551020971"/>
        <xdr:cNvPicPr/>
      </xdr:nvPicPr>
      <xdr:blipFill>
        <a:blip r:embed="rId60"/>
        <a:stretch>
          <a:fillRect/>
        </a:stretch>
      </xdr:blipFill>
      <xdr:spPr>
        <a:xfrm>
          <a:off x="0" y="0"/>
          <a:ext cx="3634105" cy="5198745"/>
        </a:xfrm>
        <a:prstGeom prst="rect">
          <a:avLst/>
        </a:prstGeom>
      </xdr:spPr>
    </xdr:pic>
  </etc:cellImage>
  <etc:cellImage>
    <xdr:pic>
      <xdr:nvPicPr>
        <xdr:cNvPr id="222" name="ID_8ACC4647E0304157B1C068630C46AA1B" descr="upload_post_object_v2_3800964475"/>
        <xdr:cNvPicPr/>
      </xdr:nvPicPr>
      <xdr:blipFill>
        <a:blip r:embed="rId58"/>
        <a:stretch>
          <a:fillRect/>
        </a:stretch>
      </xdr:blipFill>
      <xdr:spPr>
        <a:xfrm>
          <a:off x="0" y="0"/>
          <a:ext cx="8968740" cy="7245985"/>
        </a:xfrm>
        <a:prstGeom prst="rect">
          <a:avLst/>
        </a:prstGeom>
      </xdr:spPr>
    </xdr:pic>
  </etc:cellImage>
  <etc:cellImage>
    <xdr:pic>
      <xdr:nvPicPr>
        <xdr:cNvPr id="223" name="ID_CE11E43AA1644C8D975B59AFA7077A52" descr="upload_post_object_v2_1753130888"/>
        <xdr:cNvPicPr/>
      </xdr:nvPicPr>
      <xdr:blipFill>
        <a:blip r:embed="rId60"/>
        <a:stretch>
          <a:fillRect/>
        </a:stretch>
      </xdr:blipFill>
      <xdr:spPr>
        <a:xfrm>
          <a:off x="0" y="0"/>
          <a:ext cx="3634105" cy="5198745"/>
        </a:xfrm>
        <a:prstGeom prst="rect">
          <a:avLst/>
        </a:prstGeom>
      </xdr:spPr>
    </xdr:pic>
  </etc:cellImage>
  <etc:cellImage>
    <xdr:pic>
      <xdr:nvPicPr>
        <xdr:cNvPr id="224" name="ID_6D8002F1D2374D0B87D633EC74AD45E7" descr="upload_post_object_v2_2915650847"/>
        <xdr:cNvPicPr/>
      </xdr:nvPicPr>
      <xdr:blipFill>
        <a:blip r:embed="rId60"/>
        <a:stretch>
          <a:fillRect/>
        </a:stretch>
      </xdr:blipFill>
      <xdr:spPr>
        <a:xfrm>
          <a:off x="0" y="0"/>
          <a:ext cx="3634105" cy="5198745"/>
        </a:xfrm>
        <a:prstGeom prst="rect">
          <a:avLst/>
        </a:prstGeom>
      </xdr:spPr>
    </xdr:pic>
  </etc:cellImage>
  <etc:cellImage>
    <xdr:pic>
      <xdr:nvPicPr>
        <xdr:cNvPr id="225" name="ID_5880A9B26AEA4C3F85721C030BDE8562" descr="upload_post_object_v2_2274920494"/>
        <xdr:cNvPicPr/>
      </xdr:nvPicPr>
      <xdr:blipFill>
        <a:blip r:embed="rId58"/>
        <a:stretch>
          <a:fillRect/>
        </a:stretch>
      </xdr:blipFill>
      <xdr:spPr>
        <a:xfrm>
          <a:off x="0" y="0"/>
          <a:ext cx="8968740" cy="7245985"/>
        </a:xfrm>
        <a:prstGeom prst="rect">
          <a:avLst/>
        </a:prstGeom>
      </xdr:spPr>
    </xdr:pic>
  </etc:cellImage>
  <etc:cellImage>
    <xdr:pic>
      <xdr:nvPicPr>
        <xdr:cNvPr id="226" name="ID_2FC7017C65524AC49B5886A1E80A8158" descr="upload_post_object_v2_2863988905"/>
        <xdr:cNvPicPr/>
      </xdr:nvPicPr>
      <xdr:blipFill>
        <a:blip r:embed="rId61"/>
        <a:stretch>
          <a:fillRect/>
        </a:stretch>
      </xdr:blipFill>
      <xdr:spPr>
        <a:xfrm>
          <a:off x="0" y="0"/>
          <a:ext cx="1331595" cy="594360"/>
        </a:xfrm>
        <a:prstGeom prst="rect">
          <a:avLst/>
        </a:prstGeom>
      </xdr:spPr>
    </xdr:pic>
  </etc:cellImage>
  <etc:cellImage>
    <xdr:pic>
      <xdr:nvPicPr>
        <xdr:cNvPr id="227" name="ID_7B70CAD1288648F88C9A9B1867D24C7F" descr="upload_post_object_v2_2952657524"/>
        <xdr:cNvPicPr/>
      </xdr:nvPicPr>
      <xdr:blipFill>
        <a:blip r:embed="rId61"/>
        <a:stretch>
          <a:fillRect/>
        </a:stretch>
      </xdr:blipFill>
      <xdr:spPr>
        <a:xfrm>
          <a:off x="0" y="0"/>
          <a:ext cx="1331595" cy="594360"/>
        </a:xfrm>
        <a:prstGeom prst="rect">
          <a:avLst/>
        </a:prstGeom>
      </xdr:spPr>
    </xdr:pic>
  </etc:cellImage>
  <etc:cellImage>
    <xdr:pic>
      <xdr:nvPicPr>
        <xdr:cNvPr id="229" name="ID_C6F96803811E46BBBD2ADDF4F901B670"/>
        <xdr:cNvPicPr/>
      </xdr:nvPicPr>
      <xdr:blipFill>
        <a:blip r:embed="rId62"/>
        <a:stretch>
          <a:fillRect/>
        </a:stretch>
      </xdr:blipFill>
      <xdr:spPr>
        <a:xfrm>
          <a:off x="12962890" y="13074650"/>
          <a:ext cx="3193415" cy="1581785"/>
        </a:xfrm>
        <a:prstGeom prst="rect">
          <a:avLst/>
        </a:prstGeom>
      </xdr:spPr>
    </xdr:pic>
  </etc:cellImage>
  <etc:cellImage>
    <xdr:pic>
      <xdr:nvPicPr>
        <xdr:cNvPr id="230" name="ID_ED891F7FAEB44DDC8991FD552F427A81" descr="upload_post_object_v2_1587908704"/>
        <xdr:cNvPicPr/>
      </xdr:nvPicPr>
      <xdr:blipFill>
        <a:blip r:embed="rId61"/>
        <a:stretch>
          <a:fillRect/>
        </a:stretch>
      </xdr:blipFill>
      <xdr:spPr>
        <a:xfrm>
          <a:off x="0" y="0"/>
          <a:ext cx="1331595" cy="594360"/>
        </a:xfrm>
        <a:prstGeom prst="rect">
          <a:avLst/>
        </a:prstGeom>
      </xdr:spPr>
    </xdr:pic>
  </etc:cellImage>
  <etc:cellImage>
    <xdr:pic>
      <xdr:nvPicPr>
        <xdr:cNvPr id="231" name="ID_DF2C7915A9014DEDA4BA4B6C1D841677" descr="upload_post_object_v2_3120617923"/>
        <xdr:cNvPicPr/>
      </xdr:nvPicPr>
      <xdr:blipFill>
        <a:blip r:embed="rId63"/>
        <a:stretch>
          <a:fillRect/>
        </a:stretch>
      </xdr:blipFill>
      <xdr:spPr>
        <a:xfrm>
          <a:off x="0" y="0"/>
          <a:ext cx="6871970" cy="3058795"/>
        </a:xfrm>
        <a:prstGeom prst="rect">
          <a:avLst/>
        </a:prstGeom>
      </xdr:spPr>
    </xdr:pic>
  </etc:cellImage>
  <etc:cellImage>
    <xdr:pic>
      <xdr:nvPicPr>
        <xdr:cNvPr id="232" name="ID_D100039308E7439ABF52725B2D3A4E36" descr="upload_post_object_v2_173908170"/>
        <xdr:cNvPicPr/>
      </xdr:nvPicPr>
      <xdr:blipFill>
        <a:blip r:embed="rId63"/>
        <a:stretch>
          <a:fillRect/>
        </a:stretch>
      </xdr:blipFill>
      <xdr:spPr>
        <a:xfrm>
          <a:off x="0" y="0"/>
          <a:ext cx="6871970" cy="3058795"/>
        </a:xfrm>
        <a:prstGeom prst="rect">
          <a:avLst/>
        </a:prstGeom>
      </xdr:spPr>
    </xdr:pic>
  </etc:cellImage>
  <etc:cellImage>
    <xdr:pic>
      <xdr:nvPicPr>
        <xdr:cNvPr id="233" name="ID_E57C0C6B52164711B6877B5BA564179C" descr="upload_post_object_v2_4110925150"/>
        <xdr:cNvPicPr/>
      </xdr:nvPicPr>
      <xdr:blipFill>
        <a:blip r:embed="rId63"/>
        <a:stretch>
          <a:fillRect/>
        </a:stretch>
      </xdr:blipFill>
      <xdr:spPr>
        <a:xfrm>
          <a:off x="0" y="0"/>
          <a:ext cx="6871970" cy="3058795"/>
        </a:xfrm>
        <a:prstGeom prst="rect">
          <a:avLst/>
        </a:prstGeom>
      </xdr:spPr>
    </xdr:pic>
  </etc:cellImage>
  <etc:cellImage>
    <xdr:pic>
      <xdr:nvPicPr>
        <xdr:cNvPr id="234" name="ID_C08DB793249F4341B4B8F7CEC51AC571" descr="upload_post_object_v2_1989607642"/>
        <xdr:cNvPicPr/>
      </xdr:nvPicPr>
      <xdr:blipFill>
        <a:blip r:embed="rId64"/>
        <a:stretch>
          <a:fillRect/>
        </a:stretch>
      </xdr:blipFill>
      <xdr:spPr>
        <a:xfrm>
          <a:off x="0" y="0"/>
          <a:ext cx="8968740" cy="7245985"/>
        </a:xfrm>
        <a:prstGeom prst="rect">
          <a:avLst/>
        </a:prstGeom>
      </xdr:spPr>
    </xdr:pic>
  </etc:cellImage>
  <etc:cellImage>
    <xdr:pic>
      <xdr:nvPicPr>
        <xdr:cNvPr id="235" name="ID_F660BC2947164A029E6D3F659CE97017" descr="upload_post_object_v2_3987890295"/>
        <xdr:cNvPicPr/>
      </xdr:nvPicPr>
      <xdr:blipFill>
        <a:blip r:embed="rId64"/>
        <a:stretch>
          <a:fillRect/>
        </a:stretch>
      </xdr:blipFill>
      <xdr:spPr>
        <a:xfrm>
          <a:off x="0" y="0"/>
          <a:ext cx="8968740" cy="7245985"/>
        </a:xfrm>
        <a:prstGeom prst="rect">
          <a:avLst/>
        </a:prstGeom>
      </xdr:spPr>
    </xdr:pic>
  </etc:cellImage>
  <etc:cellImage>
    <xdr:pic>
      <xdr:nvPicPr>
        <xdr:cNvPr id="236" name="ID_449D10B2CDBE424CB2B730FF6D84C51C"/>
        <xdr:cNvPicPr/>
      </xdr:nvPicPr>
      <xdr:blipFill>
        <a:blip r:embed="rId65"/>
        <a:stretch>
          <a:fillRect/>
        </a:stretch>
      </xdr:blipFill>
      <xdr:spPr>
        <a:xfrm>
          <a:off x="12047855" y="12926695"/>
          <a:ext cx="3430905" cy="1703705"/>
        </a:xfrm>
        <a:prstGeom prst="rect">
          <a:avLst/>
        </a:prstGeom>
      </xdr:spPr>
    </xdr:pic>
  </etc:cellImage>
  <etc:cellImage>
    <xdr:pic>
      <xdr:nvPicPr>
        <xdr:cNvPr id="237" name="ID_AE5381D84BB747E1A8D27F723122BD9E" descr="upload_post_object_v2_2060049286"/>
        <xdr:cNvPicPr/>
      </xdr:nvPicPr>
      <xdr:blipFill>
        <a:blip r:embed="rId66"/>
        <a:stretch>
          <a:fillRect/>
        </a:stretch>
      </xdr:blipFill>
      <xdr:spPr>
        <a:xfrm>
          <a:off x="0" y="0"/>
          <a:ext cx="6080125" cy="5102225"/>
        </a:xfrm>
        <a:prstGeom prst="rect">
          <a:avLst/>
        </a:prstGeom>
      </xdr:spPr>
    </xdr:pic>
  </etc:cellImage>
  <etc:cellImage>
    <xdr:pic>
      <xdr:nvPicPr>
        <xdr:cNvPr id="238" name="ID_CF127ECA7FA3481F87CE0ED0AE00D571" descr="upload_post_object_v2_3028394062"/>
        <xdr:cNvPicPr/>
      </xdr:nvPicPr>
      <xdr:blipFill>
        <a:blip r:embed="rId64"/>
        <a:stretch>
          <a:fillRect/>
        </a:stretch>
      </xdr:blipFill>
      <xdr:spPr>
        <a:xfrm>
          <a:off x="0" y="0"/>
          <a:ext cx="8968740" cy="7245985"/>
        </a:xfrm>
        <a:prstGeom prst="rect">
          <a:avLst/>
        </a:prstGeom>
      </xdr:spPr>
    </xdr:pic>
  </etc:cellImage>
  <etc:cellImage>
    <xdr:pic>
      <xdr:nvPicPr>
        <xdr:cNvPr id="239" name="ID_B3CD0C2B4AB940BABC3723A46A83BD85" descr="core_image_url__exec_download_814390713"/>
        <xdr:cNvPicPr/>
      </xdr:nvPicPr>
      <xdr:blipFill>
        <a:blip r:embed="rId67"/>
        <a:stretch>
          <a:fillRect/>
        </a:stretch>
      </xdr:blipFill>
      <xdr:spPr>
        <a:xfrm>
          <a:off x="0" y="0"/>
          <a:ext cx="8116570" cy="4112895"/>
        </a:xfrm>
        <a:prstGeom prst="rect">
          <a:avLst/>
        </a:prstGeom>
      </xdr:spPr>
    </xdr:pic>
  </etc:cellImage>
  <etc:cellImage>
    <xdr:pic>
      <xdr:nvPicPr>
        <xdr:cNvPr id="240" name="ID_09ACAC1ABD504FF189CE754673C8FDB6" descr="upload_post_object_v2_3989314431"/>
        <xdr:cNvPicPr/>
      </xdr:nvPicPr>
      <xdr:blipFill>
        <a:blip r:embed="rId66"/>
        <a:stretch>
          <a:fillRect/>
        </a:stretch>
      </xdr:blipFill>
      <xdr:spPr>
        <a:xfrm>
          <a:off x="0" y="0"/>
          <a:ext cx="6080125" cy="5102225"/>
        </a:xfrm>
        <a:prstGeom prst="rect">
          <a:avLst/>
        </a:prstGeom>
      </xdr:spPr>
    </xdr:pic>
  </etc:cellImage>
  <etc:cellImage>
    <xdr:pic>
      <xdr:nvPicPr>
        <xdr:cNvPr id="241" name="ID_513866557A4342B2868459D7CFF6E825" descr="core_image_url__exec_download_1520578302"/>
        <xdr:cNvPicPr/>
      </xdr:nvPicPr>
      <xdr:blipFill>
        <a:blip r:embed="rId67"/>
        <a:stretch>
          <a:fillRect/>
        </a:stretch>
      </xdr:blipFill>
      <xdr:spPr>
        <a:xfrm>
          <a:off x="0" y="0"/>
          <a:ext cx="8116570" cy="4112895"/>
        </a:xfrm>
        <a:prstGeom prst="rect">
          <a:avLst/>
        </a:prstGeom>
      </xdr:spPr>
    </xdr:pic>
  </etc:cellImage>
  <etc:cellImage>
    <xdr:pic>
      <xdr:nvPicPr>
        <xdr:cNvPr id="242" name="ID_14DDF5D265A547C6A8D633F758D63C49" descr="upload_post_object_v2_534488399"/>
        <xdr:cNvPicPr/>
      </xdr:nvPicPr>
      <xdr:blipFill>
        <a:blip r:embed="rId66"/>
        <a:stretch>
          <a:fillRect/>
        </a:stretch>
      </xdr:blipFill>
      <xdr:spPr>
        <a:xfrm>
          <a:off x="0" y="0"/>
          <a:ext cx="6080125" cy="5102225"/>
        </a:xfrm>
        <a:prstGeom prst="rect">
          <a:avLst/>
        </a:prstGeom>
      </xdr:spPr>
    </xdr:pic>
  </etc:cellImage>
  <etc:cellImage>
    <xdr:pic>
      <xdr:nvPicPr>
        <xdr:cNvPr id="243" name="ID_8FDB9B9CBE0E4DC5AABBBC46BAB6D17E" descr="core_image_url__exec_download_687630342"/>
        <xdr:cNvPicPr/>
      </xdr:nvPicPr>
      <xdr:blipFill>
        <a:blip r:embed="rId67"/>
        <a:stretch>
          <a:fillRect/>
        </a:stretch>
      </xdr:blipFill>
      <xdr:spPr>
        <a:xfrm>
          <a:off x="0" y="0"/>
          <a:ext cx="8116570" cy="4112895"/>
        </a:xfrm>
        <a:prstGeom prst="rect">
          <a:avLst/>
        </a:prstGeom>
      </xdr:spPr>
    </xdr:pic>
  </etc:cellImage>
  <etc:cellImage>
    <xdr:pic>
      <xdr:nvPicPr>
        <xdr:cNvPr id="244" name="ID_09F486B1F957413BB35E52BDAB070C9D" descr="upload_post_object_v2_1896808910"/>
        <xdr:cNvPicPr/>
      </xdr:nvPicPr>
      <xdr:blipFill>
        <a:blip r:embed="rId68"/>
        <a:stretch>
          <a:fillRect/>
        </a:stretch>
      </xdr:blipFill>
      <xdr:spPr>
        <a:xfrm>
          <a:off x="0" y="0"/>
          <a:ext cx="7397750" cy="10629900"/>
        </a:xfrm>
        <a:prstGeom prst="rect">
          <a:avLst/>
        </a:prstGeom>
      </xdr:spPr>
    </xdr:pic>
  </etc:cellImage>
  <etc:cellImage>
    <xdr:pic>
      <xdr:nvPicPr>
        <xdr:cNvPr id="245" name="ID_6AA301247B014CA3BAAC6432E14B678D"/>
        <xdr:cNvPicPr/>
      </xdr:nvPicPr>
      <xdr:blipFill>
        <a:blip r:embed="rId69"/>
        <a:stretch>
          <a:fillRect/>
        </a:stretch>
      </xdr:blipFill>
      <xdr:spPr>
        <a:xfrm>
          <a:off x="14616430" y="12748260"/>
          <a:ext cx="3651250" cy="1806575"/>
        </a:xfrm>
        <a:prstGeom prst="rect">
          <a:avLst/>
        </a:prstGeom>
      </xdr:spPr>
    </xdr:pic>
  </etc:cellImage>
  <etc:cellImage>
    <xdr:pic>
      <xdr:nvPicPr>
        <xdr:cNvPr id="246" name="ID_634CB971A58949538CA9FFFC03FD7C75" descr="upload_post_object_v2_2573661202"/>
        <xdr:cNvPicPr/>
      </xdr:nvPicPr>
      <xdr:blipFill>
        <a:blip r:embed="rId70"/>
        <a:stretch>
          <a:fillRect/>
        </a:stretch>
      </xdr:blipFill>
      <xdr:spPr>
        <a:xfrm>
          <a:off x="0" y="0"/>
          <a:ext cx="1788160" cy="796290"/>
        </a:xfrm>
        <a:prstGeom prst="rect">
          <a:avLst/>
        </a:prstGeom>
      </xdr:spPr>
    </xdr:pic>
  </etc:cellImage>
  <etc:cellImage>
    <xdr:pic>
      <xdr:nvPicPr>
        <xdr:cNvPr id="247" name="ID_04819CDC3E3445C9AA919ABA7F4945BE" descr="upload_post_object_v2_4099595998"/>
        <xdr:cNvPicPr/>
      </xdr:nvPicPr>
      <xdr:blipFill>
        <a:blip r:embed="rId70"/>
        <a:stretch>
          <a:fillRect/>
        </a:stretch>
      </xdr:blipFill>
      <xdr:spPr>
        <a:xfrm>
          <a:off x="0" y="0"/>
          <a:ext cx="1788160" cy="796290"/>
        </a:xfrm>
        <a:prstGeom prst="rect">
          <a:avLst/>
        </a:prstGeom>
      </xdr:spPr>
    </xdr:pic>
  </etc:cellImage>
  <etc:cellImage>
    <xdr:pic>
      <xdr:nvPicPr>
        <xdr:cNvPr id="248" name="ID_EE873E411A12424DBA1180341AAEDDBB" descr="upload_post_object_v2_1599911947"/>
        <xdr:cNvPicPr/>
      </xdr:nvPicPr>
      <xdr:blipFill>
        <a:blip r:embed="rId70"/>
        <a:stretch>
          <a:fillRect/>
        </a:stretch>
      </xdr:blipFill>
      <xdr:spPr>
        <a:xfrm>
          <a:off x="0" y="0"/>
          <a:ext cx="1788160" cy="796290"/>
        </a:xfrm>
        <a:prstGeom prst="rect">
          <a:avLst/>
        </a:prstGeom>
      </xdr:spPr>
    </xdr:pic>
  </etc:cellImage>
  <etc:cellImage>
    <xdr:pic>
      <xdr:nvPicPr>
        <xdr:cNvPr id="249" name="ID_0759A4AD57484AAABC9EA012C68843C6" descr="upload_post_object_v2_1527631423"/>
        <xdr:cNvPicPr/>
      </xdr:nvPicPr>
      <xdr:blipFill>
        <a:blip r:embed="rId68"/>
        <a:stretch>
          <a:fillRect/>
        </a:stretch>
      </xdr:blipFill>
      <xdr:spPr>
        <a:xfrm>
          <a:off x="0" y="0"/>
          <a:ext cx="7397750" cy="10629900"/>
        </a:xfrm>
        <a:prstGeom prst="rect">
          <a:avLst/>
        </a:prstGeom>
      </xdr:spPr>
    </xdr:pic>
  </etc:cellImage>
  <etc:cellImage>
    <xdr:pic>
      <xdr:nvPicPr>
        <xdr:cNvPr id="250" name="ID_592614D9733046ABB3FA97D7120D5333" descr="upload_post_object_v2_1115311140"/>
        <xdr:cNvPicPr/>
      </xdr:nvPicPr>
      <xdr:blipFill>
        <a:blip r:embed="rId71"/>
        <a:stretch>
          <a:fillRect/>
        </a:stretch>
      </xdr:blipFill>
      <xdr:spPr>
        <a:xfrm>
          <a:off x="0" y="0"/>
          <a:ext cx="4235450" cy="2944495"/>
        </a:xfrm>
        <a:prstGeom prst="rect">
          <a:avLst/>
        </a:prstGeom>
      </xdr:spPr>
    </xdr:pic>
  </etc:cellImage>
  <etc:cellImage>
    <xdr:pic>
      <xdr:nvPicPr>
        <xdr:cNvPr id="251" name="ID_8CF44C6B2DE44B0B851D6AA28BCF9F3B" descr="upload_post_object_v2_230801012"/>
        <xdr:cNvPicPr/>
      </xdr:nvPicPr>
      <xdr:blipFill>
        <a:blip r:embed="rId71"/>
        <a:stretch>
          <a:fillRect/>
        </a:stretch>
      </xdr:blipFill>
      <xdr:spPr>
        <a:xfrm>
          <a:off x="0" y="0"/>
          <a:ext cx="4235450" cy="2944495"/>
        </a:xfrm>
        <a:prstGeom prst="rect">
          <a:avLst/>
        </a:prstGeom>
      </xdr:spPr>
    </xdr:pic>
  </etc:cellImage>
  <etc:cellImage>
    <xdr:pic>
      <xdr:nvPicPr>
        <xdr:cNvPr id="252" name="ID_07748E34F595423A872BEF0B463C9AC4" descr="upload_post_object_v2_85431520"/>
        <xdr:cNvPicPr/>
      </xdr:nvPicPr>
      <xdr:blipFill>
        <a:blip r:embed="rId71"/>
        <a:stretch>
          <a:fillRect/>
        </a:stretch>
      </xdr:blipFill>
      <xdr:spPr>
        <a:xfrm>
          <a:off x="0" y="0"/>
          <a:ext cx="4235450" cy="2944495"/>
        </a:xfrm>
        <a:prstGeom prst="rect">
          <a:avLst/>
        </a:prstGeom>
      </xdr:spPr>
    </xdr:pic>
  </etc:cellImage>
  <etc:cellImage>
    <xdr:pic>
      <xdr:nvPicPr>
        <xdr:cNvPr id="253" name="ID_9F0F445D6D514C4C9C0285F300D88D82" descr="upload_post_object_v2_3595305901"/>
        <xdr:cNvPicPr/>
      </xdr:nvPicPr>
      <xdr:blipFill>
        <a:blip r:embed="rId68"/>
        <a:stretch>
          <a:fillRect/>
        </a:stretch>
      </xdr:blipFill>
      <xdr:spPr>
        <a:xfrm>
          <a:off x="0" y="0"/>
          <a:ext cx="7397750" cy="10629900"/>
        </a:xfrm>
        <a:prstGeom prst="rect">
          <a:avLst/>
        </a:prstGeom>
      </xdr:spPr>
    </xdr:pic>
  </etc:cellImage>
  <etc:cellImage>
    <xdr:pic>
      <xdr:nvPicPr>
        <xdr:cNvPr id="255" name="ID_47E2B816A478497B868A9A7C08E2DBCE" descr="upload_post_object_v2_3744081807"/>
        <xdr:cNvPicPr/>
      </xdr:nvPicPr>
      <xdr:blipFill>
        <a:blip r:embed="rId72"/>
        <a:stretch>
          <a:fillRect/>
        </a:stretch>
      </xdr:blipFill>
      <xdr:spPr>
        <a:xfrm>
          <a:off x="0" y="0"/>
          <a:ext cx="7397750" cy="10629900"/>
        </a:xfrm>
        <a:prstGeom prst="rect">
          <a:avLst/>
        </a:prstGeom>
      </xdr:spPr>
    </xdr:pic>
  </etc:cellImage>
  <etc:cellImage>
    <xdr:pic>
      <xdr:nvPicPr>
        <xdr:cNvPr id="256" name="ID_18B10004D02E4B0C80F91B8D2A6A325B" descr="upload_post_object_v2_1348218176"/>
        <xdr:cNvPicPr/>
      </xdr:nvPicPr>
      <xdr:blipFill>
        <a:blip r:embed="rId73"/>
        <a:stretch>
          <a:fillRect/>
        </a:stretch>
      </xdr:blipFill>
      <xdr:spPr>
        <a:xfrm>
          <a:off x="0" y="0"/>
          <a:ext cx="7397750" cy="10629900"/>
        </a:xfrm>
        <a:prstGeom prst="rect">
          <a:avLst/>
        </a:prstGeom>
      </xdr:spPr>
    </xdr:pic>
  </etc:cellImage>
  <etc:cellImage>
    <xdr:pic>
      <xdr:nvPicPr>
        <xdr:cNvPr id="257" name="ID_22E8688FC4E44431ADC556F9516ED8DF" descr="upload_post_object_v2_1940595905"/>
        <xdr:cNvPicPr/>
      </xdr:nvPicPr>
      <xdr:blipFill>
        <a:blip r:embed="rId74"/>
        <a:stretch>
          <a:fillRect/>
        </a:stretch>
      </xdr:blipFill>
      <xdr:spPr>
        <a:xfrm>
          <a:off x="0" y="0"/>
          <a:ext cx="7397750" cy="10629900"/>
        </a:xfrm>
        <a:prstGeom prst="rect">
          <a:avLst/>
        </a:prstGeom>
      </xdr:spPr>
    </xdr:pic>
  </etc:cellImage>
  <etc:cellImage>
    <xdr:pic>
      <xdr:nvPicPr>
        <xdr:cNvPr id="259" name="ID_17F8A98EC8FA44389045174F315104BD" descr="upload_post_object_v2_152402577"/>
        <xdr:cNvPicPr/>
      </xdr:nvPicPr>
      <xdr:blipFill>
        <a:blip r:embed="rId75"/>
        <a:stretch>
          <a:fillRect/>
        </a:stretch>
      </xdr:blipFill>
      <xdr:spPr>
        <a:xfrm>
          <a:off x="0" y="0"/>
          <a:ext cx="3708400" cy="2105025"/>
        </a:xfrm>
        <a:prstGeom prst="rect">
          <a:avLst/>
        </a:prstGeom>
      </xdr:spPr>
    </xdr:pic>
  </etc:cellImage>
  <etc:cellImage>
    <xdr:pic>
      <xdr:nvPicPr>
        <xdr:cNvPr id="260" name="ID_1F1BC7F1F1E840739EC6DA5CFE57B332" descr="upload_post_object_v2_102240961"/>
        <xdr:cNvPicPr/>
      </xdr:nvPicPr>
      <xdr:blipFill>
        <a:blip r:embed="rId75"/>
        <a:stretch>
          <a:fillRect/>
        </a:stretch>
      </xdr:blipFill>
      <xdr:spPr>
        <a:xfrm>
          <a:off x="0" y="0"/>
          <a:ext cx="3708400" cy="2105025"/>
        </a:xfrm>
        <a:prstGeom prst="rect">
          <a:avLst/>
        </a:prstGeom>
      </xdr:spPr>
    </xdr:pic>
  </etc:cellImage>
  <etc:cellImage>
    <xdr:pic>
      <xdr:nvPicPr>
        <xdr:cNvPr id="261" name="ID_525F2CCC515A45C8BE07529967F883FE" descr="upload_post_object_v2_2596996721"/>
        <xdr:cNvPicPr/>
      </xdr:nvPicPr>
      <xdr:blipFill>
        <a:blip r:embed="rId75"/>
        <a:stretch>
          <a:fillRect/>
        </a:stretch>
      </xdr:blipFill>
      <xdr:spPr>
        <a:xfrm>
          <a:off x="0" y="0"/>
          <a:ext cx="3708400" cy="2105025"/>
        </a:xfrm>
        <a:prstGeom prst="rect">
          <a:avLst/>
        </a:prstGeom>
      </xdr:spPr>
    </xdr:pic>
  </etc:cellImage>
  <etc:cellImage>
    <xdr:pic>
      <xdr:nvPicPr>
        <xdr:cNvPr id="262" name="ID_95AC0DBDD0174B53BBA625F7729B9BF9" descr="upload_post_object_v2_4161586792"/>
        <xdr:cNvPicPr/>
      </xdr:nvPicPr>
      <xdr:blipFill>
        <a:blip r:embed="rId76"/>
        <a:stretch>
          <a:fillRect/>
        </a:stretch>
      </xdr:blipFill>
      <xdr:spPr>
        <a:xfrm>
          <a:off x="0" y="0"/>
          <a:ext cx="2667635" cy="1470660"/>
        </a:xfrm>
        <a:prstGeom prst="rect">
          <a:avLst/>
        </a:prstGeom>
      </xdr:spPr>
    </xdr:pic>
  </etc:cellImage>
  <etc:cellImage>
    <xdr:pic>
      <xdr:nvPicPr>
        <xdr:cNvPr id="263" name="ID_EE2506B54DBA4F4BA8955830FC4618A1" descr="upload_post_object_v2_3181704835"/>
        <xdr:cNvPicPr/>
      </xdr:nvPicPr>
      <xdr:blipFill>
        <a:blip r:embed="rId76"/>
        <a:stretch>
          <a:fillRect/>
        </a:stretch>
      </xdr:blipFill>
      <xdr:spPr>
        <a:xfrm>
          <a:off x="0" y="0"/>
          <a:ext cx="2667635" cy="1470660"/>
        </a:xfrm>
        <a:prstGeom prst="rect">
          <a:avLst/>
        </a:prstGeom>
      </xdr:spPr>
    </xdr:pic>
  </etc:cellImage>
  <etc:cellImage>
    <xdr:pic>
      <xdr:nvPicPr>
        <xdr:cNvPr id="264" name="ID_50B83FEEDF224077811DA60773272F0B" descr="upload_post_object_v2_1148364613"/>
        <xdr:cNvPicPr/>
      </xdr:nvPicPr>
      <xdr:blipFill>
        <a:blip r:embed="rId77"/>
        <a:stretch>
          <a:fillRect/>
        </a:stretch>
      </xdr:blipFill>
      <xdr:spPr>
        <a:xfrm>
          <a:off x="0" y="0"/>
          <a:ext cx="3121025" cy="1699895"/>
        </a:xfrm>
        <a:prstGeom prst="rect">
          <a:avLst/>
        </a:prstGeom>
      </xdr:spPr>
    </xdr:pic>
  </etc:cellImage>
  <etc:cellImage>
    <xdr:pic>
      <xdr:nvPicPr>
        <xdr:cNvPr id="265" name="ID_672734BE4471429CAAF1883F33799497" descr="upload_post_object_v2_1516837749"/>
        <xdr:cNvPicPr/>
      </xdr:nvPicPr>
      <xdr:blipFill>
        <a:blip r:embed="rId76"/>
        <a:stretch>
          <a:fillRect/>
        </a:stretch>
      </xdr:blipFill>
      <xdr:spPr>
        <a:xfrm>
          <a:off x="0" y="0"/>
          <a:ext cx="2667635" cy="1470660"/>
        </a:xfrm>
        <a:prstGeom prst="rect">
          <a:avLst/>
        </a:prstGeom>
      </xdr:spPr>
    </xdr:pic>
  </etc:cellImage>
  <etc:cellImage>
    <xdr:pic>
      <xdr:nvPicPr>
        <xdr:cNvPr id="267" name="ID_B72386BB9E834B3DBCDB3015F6C19534" descr="upload_post_object_v2_812584755"/>
        <xdr:cNvPicPr/>
      </xdr:nvPicPr>
      <xdr:blipFill>
        <a:blip r:embed="rId78"/>
        <a:stretch>
          <a:fillRect/>
        </a:stretch>
      </xdr:blipFill>
      <xdr:spPr>
        <a:xfrm>
          <a:off x="0" y="0"/>
          <a:ext cx="5507990" cy="3949065"/>
        </a:xfrm>
        <a:prstGeom prst="rect">
          <a:avLst/>
        </a:prstGeom>
      </xdr:spPr>
    </xdr:pic>
  </etc:cellImage>
  <etc:cellImage>
    <xdr:pic>
      <xdr:nvPicPr>
        <xdr:cNvPr id="268" name="ID_0833F11DABBA448C81F094FDEBE771BD" descr="upload_post_object_v2_769793958"/>
        <xdr:cNvPicPr/>
      </xdr:nvPicPr>
      <xdr:blipFill>
        <a:blip r:embed="rId79"/>
        <a:stretch>
          <a:fillRect/>
        </a:stretch>
      </xdr:blipFill>
      <xdr:spPr>
        <a:xfrm>
          <a:off x="0" y="0"/>
          <a:ext cx="8968740" cy="3495675"/>
        </a:xfrm>
        <a:prstGeom prst="rect">
          <a:avLst/>
        </a:prstGeom>
      </xdr:spPr>
    </xdr:pic>
  </etc:cellImage>
  <etc:cellImage>
    <xdr:pic>
      <xdr:nvPicPr>
        <xdr:cNvPr id="269" name="ID_BA49621D763E48F392723F36DBD1F078" descr="upload_post_object_v2_2043187619"/>
        <xdr:cNvPicPr/>
      </xdr:nvPicPr>
      <xdr:blipFill>
        <a:blip r:embed="rId77"/>
        <a:stretch>
          <a:fillRect/>
        </a:stretch>
      </xdr:blipFill>
      <xdr:spPr>
        <a:xfrm>
          <a:off x="0" y="0"/>
          <a:ext cx="3121025" cy="1699895"/>
        </a:xfrm>
        <a:prstGeom prst="rect">
          <a:avLst/>
        </a:prstGeom>
      </xdr:spPr>
    </xdr:pic>
  </etc:cellImage>
  <etc:cellImage>
    <xdr:pic>
      <xdr:nvPicPr>
        <xdr:cNvPr id="270" name="ID_7D9C5BD138AF4035A855DCE28F371E44" descr="upload_post_object_v2_3339299282"/>
        <xdr:cNvPicPr/>
      </xdr:nvPicPr>
      <xdr:blipFill>
        <a:blip r:embed="rId79"/>
        <a:stretch>
          <a:fillRect/>
        </a:stretch>
      </xdr:blipFill>
      <xdr:spPr>
        <a:xfrm>
          <a:off x="0" y="0"/>
          <a:ext cx="8968740" cy="3495675"/>
        </a:xfrm>
        <a:prstGeom prst="rect">
          <a:avLst/>
        </a:prstGeom>
      </xdr:spPr>
    </xdr:pic>
  </etc:cellImage>
  <etc:cellImage>
    <xdr:pic>
      <xdr:nvPicPr>
        <xdr:cNvPr id="271" name="ID_40FFDF266CB440AFB1DD7382A2BDEC85" descr="upload_post_object_v2_1518234430"/>
        <xdr:cNvPicPr/>
      </xdr:nvPicPr>
      <xdr:blipFill>
        <a:blip r:embed="rId77"/>
        <a:stretch>
          <a:fillRect/>
        </a:stretch>
      </xdr:blipFill>
      <xdr:spPr>
        <a:xfrm>
          <a:off x="0" y="0"/>
          <a:ext cx="3121025" cy="1699895"/>
        </a:xfrm>
        <a:prstGeom prst="rect">
          <a:avLst/>
        </a:prstGeom>
      </xdr:spPr>
    </xdr:pic>
  </etc:cellImage>
  <etc:cellImage>
    <xdr:pic>
      <xdr:nvPicPr>
        <xdr:cNvPr id="272" name="ID_948BAFD2F88F41468A3B11919BFA64A9" descr="upload_post_object_v2_785754079"/>
        <xdr:cNvPicPr/>
      </xdr:nvPicPr>
      <xdr:blipFill>
        <a:blip r:embed="rId78"/>
        <a:stretch>
          <a:fillRect/>
        </a:stretch>
      </xdr:blipFill>
      <xdr:spPr>
        <a:xfrm>
          <a:off x="0" y="0"/>
          <a:ext cx="5507990" cy="3949065"/>
        </a:xfrm>
        <a:prstGeom prst="rect">
          <a:avLst/>
        </a:prstGeom>
      </xdr:spPr>
    </xdr:pic>
  </etc:cellImage>
  <etc:cellImage>
    <xdr:pic>
      <xdr:nvPicPr>
        <xdr:cNvPr id="273" name="ID_DA7376A7D7DA479C904349CD4617ECFC" descr="upload_post_object_v2_2270970563"/>
        <xdr:cNvPicPr/>
      </xdr:nvPicPr>
      <xdr:blipFill>
        <a:blip r:embed="rId79"/>
        <a:stretch>
          <a:fillRect/>
        </a:stretch>
      </xdr:blipFill>
      <xdr:spPr>
        <a:xfrm>
          <a:off x="0" y="0"/>
          <a:ext cx="8968740" cy="3495675"/>
        </a:xfrm>
        <a:prstGeom prst="rect">
          <a:avLst/>
        </a:prstGeom>
      </xdr:spPr>
    </xdr:pic>
  </etc:cellImage>
  <etc:cellImage>
    <xdr:pic>
      <xdr:nvPicPr>
        <xdr:cNvPr id="275" name="ID_2D570A6894334573BA41F83C6DA22AF2" descr="upload_post_object_v2_3347520421"/>
        <xdr:cNvPicPr/>
      </xdr:nvPicPr>
      <xdr:blipFill>
        <a:blip r:embed="rId78"/>
        <a:stretch>
          <a:fillRect/>
        </a:stretch>
      </xdr:blipFill>
      <xdr:spPr>
        <a:xfrm>
          <a:off x="0" y="0"/>
          <a:ext cx="5507990" cy="3949065"/>
        </a:xfrm>
        <a:prstGeom prst="rect">
          <a:avLst/>
        </a:prstGeom>
      </xdr:spPr>
    </xdr:pic>
  </etc:cellImage>
  <etc:cellImage>
    <xdr:pic>
      <xdr:nvPicPr>
        <xdr:cNvPr id="277" name="ID_93F7D697399540BE9DD79FEFFDCF6852" descr="upload_post_object_v2_1868556732"/>
        <xdr:cNvPicPr/>
      </xdr:nvPicPr>
      <xdr:blipFill>
        <a:blip r:embed="rId80"/>
        <a:stretch>
          <a:fillRect/>
        </a:stretch>
      </xdr:blipFill>
      <xdr:spPr>
        <a:xfrm>
          <a:off x="0" y="0"/>
          <a:ext cx="7306310" cy="5833110"/>
        </a:xfrm>
        <a:prstGeom prst="rect">
          <a:avLst/>
        </a:prstGeom>
      </xdr:spPr>
    </xdr:pic>
  </etc:cellImage>
  <etc:cellImage>
    <xdr:pic>
      <xdr:nvPicPr>
        <xdr:cNvPr id="278" name="ID_F082E5B7A6CB42268F69D5F1D365DC5B" descr="upload_post_object_v2_2796077789"/>
        <xdr:cNvPicPr/>
      </xdr:nvPicPr>
      <xdr:blipFill>
        <a:blip r:embed="rId80"/>
        <a:stretch>
          <a:fillRect/>
        </a:stretch>
      </xdr:blipFill>
      <xdr:spPr>
        <a:xfrm>
          <a:off x="0" y="0"/>
          <a:ext cx="7306310" cy="5833110"/>
        </a:xfrm>
        <a:prstGeom prst="rect">
          <a:avLst/>
        </a:prstGeom>
      </xdr:spPr>
    </xdr:pic>
  </etc:cellImage>
  <etc:cellImage>
    <xdr:pic>
      <xdr:nvPicPr>
        <xdr:cNvPr id="279" name="ID_122B9EB36BEC4B1E925AB3B5719112E8" descr="upload_post_object_v2_2475100331"/>
        <xdr:cNvPicPr/>
      </xdr:nvPicPr>
      <xdr:blipFill>
        <a:blip r:embed="rId80"/>
        <a:stretch>
          <a:fillRect/>
        </a:stretch>
      </xdr:blipFill>
      <xdr:spPr>
        <a:xfrm>
          <a:off x="0" y="0"/>
          <a:ext cx="7306310" cy="5833110"/>
        </a:xfrm>
        <a:prstGeom prst="rect">
          <a:avLst/>
        </a:prstGeom>
      </xdr:spPr>
    </xdr:pic>
  </etc:cellImage>
  <etc:cellImage>
    <xdr:pic>
      <xdr:nvPicPr>
        <xdr:cNvPr id="280" name="ID_9715827740CA4E19AC7574F37D6E4EBE" descr="upload_post_object_v2_460659156"/>
        <xdr:cNvPicPr/>
      </xdr:nvPicPr>
      <xdr:blipFill>
        <a:blip r:embed="rId81"/>
        <a:stretch>
          <a:fillRect/>
        </a:stretch>
      </xdr:blipFill>
      <xdr:spPr>
        <a:xfrm>
          <a:off x="0" y="0"/>
          <a:ext cx="7394575" cy="10629900"/>
        </a:xfrm>
        <a:prstGeom prst="rect">
          <a:avLst/>
        </a:prstGeom>
      </xdr:spPr>
    </xdr:pic>
  </etc:cellImage>
  <etc:cellImage>
    <xdr:pic>
      <xdr:nvPicPr>
        <xdr:cNvPr id="281" name="ID_5BF6E361FD0341FCA530079BDE0ABD6A" descr="upload_post_object_v2_1625695333"/>
        <xdr:cNvPicPr/>
      </xdr:nvPicPr>
      <xdr:blipFill>
        <a:blip r:embed="rId81"/>
        <a:stretch>
          <a:fillRect/>
        </a:stretch>
      </xdr:blipFill>
      <xdr:spPr>
        <a:xfrm>
          <a:off x="0" y="0"/>
          <a:ext cx="7394575" cy="10629900"/>
        </a:xfrm>
        <a:prstGeom prst="rect">
          <a:avLst/>
        </a:prstGeom>
      </xdr:spPr>
    </xdr:pic>
  </etc:cellImage>
  <etc:cellImage>
    <xdr:pic>
      <xdr:nvPicPr>
        <xdr:cNvPr id="282" name="ID_6A97CFF005A6427E8AA1FAD9DBD0BAC0" descr="upload_post_object_v2_738548695"/>
        <xdr:cNvPicPr/>
      </xdr:nvPicPr>
      <xdr:blipFill>
        <a:blip r:embed="rId82"/>
        <a:stretch>
          <a:fillRect/>
        </a:stretch>
      </xdr:blipFill>
      <xdr:spPr>
        <a:xfrm>
          <a:off x="0" y="0"/>
          <a:ext cx="8688070" cy="3324225"/>
        </a:xfrm>
        <a:prstGeom prst="rect">
          <a:avLst/>
        </a:prstGeom>
      </xdr:spPr>
    </xdr:pic>
  </etc:cellImage>
  <etc:cellImage>
    <xdr:pic>
      <xdr:nvPicPr>
        <xdr:cNvPr id="285" name="ID_6B6EA1C7277244D48B31ABB0EC444704" descr="upload_post_object_v2_3942062704"/>
        <xdr:cNvPicPr/>
      </xdr:nvPicPr>
      <xdr:blipFill>
        <a:blip r:embed="rId83"/>
        <a:stretch>
          <a:fillRect/>
        </a:stretch>
      </xdr:blipFill>
      <xdr:spPr>
        <a:xfrm>
          <a:off x="0" y="0"/>
          <a:ext cx="8968740" cy="4060825"/>
        </a:xfrm>
        <a:prstGeom prst="rect">
          <a:avLst/>
        </a:prstGeom>
      </xdr:spPr>
    </xdr:pic>
  </etc:cellImage>
  <etc:cellImage>
    <xdr:pic>
      <xdr:nvPicPr>
        <xdr:cNvPr id="286" name="ID_CFF5DA40C92B44A897DB32B3D40B1D7D" descr="upload_post_object_v2_166278189"/>
        <xdr:cNvPicPr/>
      </xdr:nvPicPr>
      <xdr:blipFill>
        <a:blip r:embed="rId83"/>
        <a:stretch>
          <a:fillRect/>
        </a:stretch>
      </xdr:blipFill>
      <xdr:spPr>
        <a:xfrm>
          <a:off x="0" y="0"/>
          <a:ext cx="8968740" cy="4060825"/>
        </a:xfrm>
        <a:prstGeom prst="rect">
          <a:avLst/>
        </a:prstGeom>
      </xdr:spPr>
    </xdr:pic>
  </etc:cellImage>
  <etc:cellImage>
    <xdr:pic>
      <xdr:nvPicPr>
        <xdr:cNvPr id="287" name="ID_ABB56592058D4293BFB6A4B82DC2995E" descr="upload_post_object_v2_2068368064"/>
        <xdr:cNvPicPr/>
      </xdr:nvPicPr>
      <xdr:blipFill>
        <a:blip r:embed="rId83"/>
        <a:stretch>
          <a:fillRect/>
        </a:stretch>
      </xdr:blipFill>
      <xdr:spPr>
        <a:xfrm>
          <a:off x="0" y="0"/>
          <a:ext cx="8968740" cy="4060825"/>
        </a:xfrm>
        <a:prstGeom prst="rect">
          <a:avLst/>
        </a:prstGeom>
      </xdr:spPr>
    </xdr:pic>
  </etc:cellImage>
  <etc:cellImage>
    <xdr:pic>
      <xdr:nvPicPr>
        <xdr:cNvPr id="288" name="ID_7718FBA2AC2C4CE282EC424550880E11"/>
        <xdr:cNvPicPr/>
      </xdr:nvPicPr>
      <xdr:blipFill>
        <a:blip r:embed="rId84"/>
        <a:stretch>
          <a:fillRect/>
        </a:stretch>
      </xdr:blipFill>
      <xdr:spPr>
        <a:xfrm>
          <a:off x="2845435" y="6814185"/>
          <a:ext cx="1287780" cy="631190"/>
        </a:xfrm>
        <a:prstGeom prst="rect">
          <a:avLst/>
        </a:prstGeom>
      </xdr:spPr>
    </xdr:pic>
  </etc:cellImage>
  <etc:cellImage>
    <xdr:pic>
      <xdr:nvPicPr>
        <xdr:cNvPr id="289" name="ID_22DAC10451BD45DFB71E94D03B12E9A1"/>
        <xdr:cNvPicPr/>
      </xdr:nvPicPr>
      <xdr:blipFill>
        <a:blip r:embed="rId85"/>
        <a:stretch>
          <a:fillRect/>
        </a:stretch>
      </xdr:blipFill>
      <xdr:spPr>
        <a:xfrm>
          <a:off x="2582545" y="5481320"/>
          <a:ext cx="2126615" cy="919480"/>
        </a:xfrm>
        <a:prstGeom prst="rect">
          <a:avLst/>
        </a:prstGeom>
      </xdr:spPr>
    </xdr:pic>
  </etc:cellImage>
  <etc:cellImage>
    <xdr:pic>
      <xdr:nvPicPr>
        <xdr:cNvPr id="290" name="ID_D3FFB15F9A1D49E8BDCF7AFA01931215"/>
        <xdr:cNvPicPr/>
      </xdr:nvPicPr>
      <xdr:blipFill>
        <a:blip r:embed="rId86"/>
        <a:stretch>
          <a:fillRect/>
        </a:stretch>
      </xdr:blipFill>
      <xdr:spPr>
        <a:xfrm>
          <a:off x="2800350" y="3650615"/>
          <a:ext cx="1581785" cy="489585"/>
        </a:xfrm>
        <a:prstGeom prst="rect">
          <a:avLst/>
        </a:prstGeom>
      </xdr:spPr>
    </xdr:pic>
  </etc:cellImage>
  <etc:cellImage>
    <xdr:pic>
      <xdr:nvPicPr>
        <xdr:cNvPr id="293" name="ID_43A06B85D77E4DACBF1DE1A3C53F5D74"/>
        <xdr:cNvPicPr/>
      </xdr:nvPicPr>
      <xdr:blipFill>
        <a:blip r:embed="rId87"/>
        <a:stretch>
          <a:fillRect/>
        </a:stretch>
      </xdr:blipFill>
      <xdr:spPr>
        <a:xfrm>
          <a:off x="13098780" y="9280525"/>
          <a:ext cx="2168525" cy="683260"/>
        </a:xfrm>
        <a:prstGeom prst="rect">
          <a:avLst/>
        </a:prstGeom>
      </xdr:spPr>
    </xdr:pic>
  </etc:cellImage>
  <etc:cellImage>
    <xdr:pic>
      <xdr:nvPicPr>
        <xdr:cNvPr id="294" name="ID_280A620BFA1E47C99F7169797AA4DB2D"/>
        <xdr:cNvPicPr/>
      </xdr:nvPicPr>
      <xdr:blipFill>
        <a:blip r:embed="rId88"/>
        <a:stretch>
          <a:fillRect/>
        </a:stretch>
      </xdr:blipFill>
      <xdr:spPr>
        <a:xfrm>
          <a:off x="13019405" y="12601575"/>
          <a:ext cx="3952875" cy="861695"/>
        </a:xfrm>
        <a:prstGeom prst="rect">
          <a:avLst/>
        </a:prstGeom>
      </xdr:spPr>
    </xdr:pic>
  </etc:cellImage>
  <etc:cellImage>
    <xdr:pic>
      <xdr:nvPicPr>
        <xdr:cNvPr id="295" name="ID_D69BEFB008A24AC48124CF3D28FBA3F3"/>
        <xdr:cNvPicPr/>
      </xdr:nvPicPr>
      <xdr:blipFill>
        <a:blip r:embed="rId89"/>
        <a:stretch>
          <a:fillRect/>
        </a:stretch>
      </xdr:blipFill>
      <xdr:spPr>
        <a:xfrm>
          <a:off x="13024485" y="13173075"/>
          <a:ext cx="2659380" cy="570865"/>
        </a:xfrm>
        <a:prstGeom prst="rect">
          <a:avLst/>
        </a:prstGeom>
      </xdr:spPr>
    </xdr:pic>
  </etc:cellImage>
  <etc:cellImage>
    <xdr:pic>
      <xdr:nvPicPr>
        <xdr:cNvPr id="296" name="ID_AD10B250A21E47FA910237DA7B97A719"/>
        <xdr:cNvPicPr/>
      </xdr:nvPicPr>
      <xdr:blipFill>
        <a:blip r:embed="rId90"/>
        <a:stretch>
          <a:fillRect/>
        </a:stretch>
      </xdr:blipFill>
      <xdr:spPr>
        <a:xfrm>
          <a:off x="13024485" y="13744575"/>
          <a:ext cx="2385060" cy="829310"/>
        </a:xfrm>
        <a:prstGeom prst="rect">
          <a:avLst/>
        </a:prstGeom>
      </xdr:spPr>
    </xdr:pic>
  </etc:cellImage>
  <etc:cellImage>
    <xdr:pic>
      <xdr:nvPicPr>
        <xdr:cNvPr id="297" name="ID_05A961AEB72C44C5BF179E4F41D9B66A"/>
        <xdr:cNvPicPr/>
      </xdr:nvPicPr>
      <xdr:blipFill>
        <a:blip r:embed="rId91"/>
        <a:stretch>
          <a:fillRect/>
        </a:stretch>
      </xdr:blipFill>
      <xdr:spPr>
        <a:xfrm>
          <a:off x="13019405" y="14849475"/>
          <a:ext cx="3928110" cy="897890"/>
        </a:xfrm>
        <a:prstGeom prst="rect">
          <a:avLst/>
        </a:prstGeom>
      </xdr:spPr>
    </xdr:pic>
  </etc:cellImage>
  <etc:cellImage>
    <xdr:pic>
      <xdr:nvPicPr>
        <xdr:cNvPr id="299" name="ID_8B34A3F6E79A44709149FF755B6CFC41"/>
        <xdr:cNvPicPr/>
      </xdr:nvPicPr>
      <xdr:blipFill>
        <a:blip r:embed="rId92"/>
        <a:stretch>
          <a:fillRect/>
        </a:stretch>
      </xdr:blipFill>
      <xdr:spPr>
        <a:xfrm>
          <a:off x="13069570" y="15535275"/>
          <a:ext cx="2887980" cy="996315"/>
        </a:xfrm>
        <a:prstGeom prst="rect">
          <a:avLst/>
        </a:prstGeom>
      </xdr:spPr>
    </xdr:pic>
  </etc:cellImage>
  <etc:cellImage>
    <xdr:pic>
      <xdr:nvPicPr>
        <xdr:cNvPr id="300" name="ID_194B08284161494D84AADA779ACE7109"/>
        <xdr:cNvPicPr/>
      </xdr:nvPicPr>
      <xdr:blipFill>
        <a:blip r:embed="rId93"/>
        <a:stretch>
          <a:fillRect/>
        </a:stretch>
      </xdr:blipFill>
      <xdr:spPr>
        <a:xfrm>
          <a:off x="13505180" y="18957290"/>
          <a:ext cx="1885315" cy="669290"/>
        </a:xfrm>
        <a:prstGeom prst="rect">
          <a:avLst/>
        </a:prstGeom>
      </xdr:spPr>
    </xdr:pic>
  </etc:cellImage>
  <etc:cellImage>
    <xdr:pic>
      <xdr:nvPicPr>
        <xdr:cNvPr id="302" name="ID_0453AD571AE74A83852C475A6735C4A3"/>
        <xdr:cNvPicPr/>
      </xdr:nvPicPr>
      <xdr:blipFill>
        <a:blip r:embed="rId94"/>
        <a:stretch>
          <a:fillRect/>
        </a:stretch>
      </xdr:blipFill>
      <xdr:spPr>
        <a:xfrm>
          <a:off x="13440410" y="24092535"/>
          <a:ext cx="2004060" cy="662940"/>
        </a:xfrm>
        <a:prstGeom prst="rect">
          <a:avLst/>
        </a:prstGeom>
      </xdr:spPr>
    </xdr:pic>
  </etc:cellImage>
  <etc:cellImage>
    <xdr:pic>
      <xdr:nvPicPr>
        <xdr:cNvPr id="303" name="ID_880456C7B1224DEF822640071971C8EF"/>
        <xdr:cNvPicPr/>
      </xdr:nvPicPr>
      <xdr:blipFill>
        <a:blip r:embed="rId95"/>
        <a:stretch>
          <a:fillRect/>
        </a:stretch>
      </xdr:blipFill>
      <xdr:spPr>
        <a:xfrm>
          <a:off x="13024485" y="30840045"/>
          <a:ext cx="2425700" cy="591820"/>
        </a:xfrm>
        <a:prstGeom prst="rect">
          <a:avLst/>
        </a:prstGeom>
      </xdr:spPr>
    </xdr:pic>
  </etc:cellImage>
  <etc:cellImage>
    <xdr:pic>
      <xdr:nvPicPr>
        <xdr:cNvPr id="304" name="ID_6A88977C975F4CE8BD2CB0AB840D77C2"/>
        <xdr:cNvPicPr/>
      </xdr:nvPicPr>
      <xdr:blipFill>
        <a:blip r:embed="rId96"/>
        <a:stretch>
          <a:fillRect/>
        </a:stretch>
      </xdr:blipFill>
      <xdr:spPr>
        <a:xfrm>
          <a:off x="13023215" y="32629475"/>
          <a:ext cx="2298065" cy="460375"/>
        </a:xfrm>
        <a:prstGeom prst="rect">
          <a:avLst/>
        </a:prstGeom>
      </xdr:spPr>
    </xdr:pic>
  </etc:cellImage>
  <etc:cellImage>
    <xdr:pic>
      <xdr:nvPicPr>
        <xdr:cNvPr id="306" name="ID_A866279538C64F9191E4507D83EB419C"/>
        <xdr:cNvPicPr/>
      </xdr:nvPicPr>
      <xdr:blipFill>
        <a:blip r:embed="rId97"/>
        <a:stretch>
          <a:fillRect/>
        </a:stretch>
      </xdr:blipFill>
      <xdr:spPr>
        <a:xfrm>
          <a:off x="13220700" y="33215580"/>
          <a:ext cx="2412365" cy="463550"/>
        </a:xfrm>
        <a:prstGeom prst="rect">
          <a:avLst/>
        </a:prstGeom>
      </xdr:spPr>
    </xdr:pic>
  </etc:cellImage>
  <etc:cellImage>
    <xdr:pic>
      <xdr:nvPicPr>
        <xdr:cNvPr id="307" name="ID_F0108F8F9C854E9487A180F5B5329F26"/>
        <xdr:cNvPicPr/>
      </xdr:nvPicPr>
      <xdr:blipFill>
        <a:blip r:embed="rId98"/>
        <a:stretch>
          <a:fillRect/>
        </a:stretch>
      </xdr:blipFill>
      <xdr:spPr>
        <a:xfrm>
          <a:off x="13308965" y="33738185"/>
          <a:ext cx="1744980" cy="502285"/>
        </a:xfrm>
        <a:prstGeom prst="rect">
          <a:avLst/>
        </a:prstGeom>
      </xdr:spPr>
    </xdr:pic>
  </etc:cellImage>
  <etc:cellImage>
    <xdr:pic>
      <xdr:nvPicPr>
        <xdr:cNvPr id="309" name="ID_0D33DB0BBD8D4F30B2F7B841C90332FC"/>
        <xdr:cNvPicPr/>
      </xdr:nvPicPr>
      <xdr:blipFill>
        <a:blip r:embed="rId99"/>
        <a:stretch>
          <a:fillRect/>
        </a:stretch>
      </xdr:blipFill>
      <xdr:spPr>
        <a:xfrm>
          <a:off x="13629640" y="34337625"/>
          <a:ext cx="1282065" cy="351155"/>
        </a:xfrm>
        <a:prstGeom prst="rect">
          <a:avLst/>
        </a:prstGeom>
      </xdr:spPr>
    </xdr:pic>
  </etc:cellImage>
  <etc:cellImage>
    <xdr:pic>
      <xdr:nvPicPr>
        <xdr:cNvPr id="311" name="ID_3EF27EDBD6CE437D8E7D12FB671271AE"/>
        <xdr:cNvPicPr/>
      </xdr:nvPicPr>
      <xdr:blipFill>
        <a:blip r:embed="rId100"/>
        <a:stretch>
          <a:fillRect/>
        </a:stretch>
      </xdr:blipFill>
      <xdr:spPr>
        <a:xfrm>
          <a:off x="13305155" y="35575875"/>
          <a:ext cx="1817370" cy="998220"/>
        </a:xfrm>
        <a:prstGeom prst="rect">
          <a:avLst/>
        </a:prstGeom>
      </xdr:spPr>
    </xdr:pic>
  </etc:cellImage>
  <etc:cellImage>
    <xdr:pic>
      <xdr:nvPicPr>
        <xdr:cNvPr id="312" name="ID_16379A02BFDB461FA3DC88954A913735"/>
        <xdr:cNvPicPr/>
      </xdr:nvPicPr>
      <xdr:blipFill>
        <a:blip r:embed="rId101"/>
        <a:stretch>
          <a:fillRect/>
        </a:stretch>
      </xdr:blipFill>
      <xdr:spPr>
        <a:xfrm>
          <a:off x="13974445" y="42477055"/>
          <a:ext cx="926465" cy="417830"/>
        </a:xfrm>
        <a:prstGeom prst="rect">
          <a:avLst/>
        </a:prstGeom>
      </xdr:spPr>
    </xdr:pic>
  </etc:cellImage>
  <etc:cellImage>
    <xdr:pic>
      <xdr:nvPicPr>
        <xdr:cNvPr id="313" name="ID_4309C20EE3334A14B099A75F8D7C5B2F"/>
        <xdr:cNvPicPr/>
      </xdr:nvPicPr>
      <xdr:blipFill>
        <a:blip r:embed="rId102"/>
        <a:stretch>
          <a:fillRect/>
        </a:stretch>
      </xdr:blipFill>
      <xdr:spPr>
        <a:xfrm>
          <a:off x="13836650" y="58987055"/>
          <a:ext cx="1290320" cy="584200"/>
        </a:xfrm>
        <a:prstGeom prst="rect">
          <a:avLst/>
        </a:prstGeom>
      </xdr:spPr>
    </xdr:pic>
  </etc:cellImage>
  <etc:cellImage>
    <xdr:pic>
      <xdr:nvPicPr>
        <xdr:cNvPr id="314" name="ID_03225E14DE714B97940A2187FECBDD55"/>
        <xdr:cNvPicPr/>
      </xdr:nvPicPr>
      <xdr:blipFill>
        <a:blip r:embed="rId103"/>
        <a:stretch>
          <a:fillRect/>
        </a:stretch>
      </xdr:blipFill>
      <xdr:spPr>
        <a:xfrm>
          <a:off x="13945870" y="62463045"/>
          <a:ext cx="981710" cy="501650"/>
        </a:xfrm>
        <a:prstGeom prst="rect">
          <a:avLst/>
        </a:prstGeom>
      </xdr:spPr>
    </xdr:pic>
  </etc:cellImage>
  <etc:cellImage>
    <xdr:pic>
      <xdr:nvPicPr>
        <xdr:cNvPr id="291" name="ID_B5CB979E421044579702E86F7DD9F066"/>
        <xdr:cNvPicPr/>
      </xdr:nvPicPr>
      <xdr:blipFill>
        <a:blip r:embed="rId104"/>
        <a:stretch>
          <a:fillRect/>
        </a:stretch>
      </xdr:blipFill>
      <xdr:spPr>
        <a:xfrm>
          <a:off x="13313410" y="11236960"/>
          <a:ext cx="2410460" cy="713740"/>
        </a:xfrm>
        <a:prstGeom prst="rect">
          <a:avLst/>
        </a:prstGeom>
      </xdr:spPr>
    </xdr:pic>
  </etc:cellImage>
  <etc:cellImage>
    <xdr:pic>
      <xdr:nvPicPr>
        <xdr:cNvPr id="292" name="ID_D92EE4235C6B4D038B7865CD349A4833"/>
        <xdr:cNvPicPr/>
      </xdr:nvPicPr>
      <xdr:blipFill>
        <a:blip r:embed="rId105"/>
        <a:stretch>
          <a:fillRect/>
        </a:stretch>
      </xdr:blipFill>
      <xdr:spPr>
        <a:xfrm>
          <a:off x="13019405" y="37264975"/>
          <a:ext cx="2070735" cy="443230"/>
        </a:xfrm>
        <a:prstGeom prst="rect">
          <a:avLst/>
        </a:prstGeom>
      </xdr:spPr>
    </xdr:pic>
  </etc:cellImage>
  <etc:cellImage>
    <xdr:pic>
      <xdr:nvPicPr>
        <xdr:cNvPr id="298" name="ID_E159E58AD2634500A4B99BAE55AF90FD"/>
        <xdr:cNvPicPr/>
      </xdr:nvPicPr>
      <xdr:blipFill>
        <a:blip r:embed="rId106"/>
        <a:stretch>
          <a:fillRect/>
        </a:stretch>
      </xdr:blipFill>
      <xdr:spPr>
        <a:xfrm>
          <a:off x="13406120" y="39560500"/>
          <a:ext cx="1898015" cy="546100"/>
        </a:xfrm>
        <a:prstGeom prst="rect">
          <a:avLst/>
        </a:prstGeom>
      </xdr:spPr>
    </xdr:pic>
  </etc:cellImage>
  <etc:cellImage>
    <xdr:pic>
      <xdr:nvPicPr>
        <xdr:cNvPr id="305" name="ID_A5B8A653505F4C3B81FC9A1A935AC217"/>
        <xdr:cNvPicPr/>
      </xdr:nvPicPr>
      <xdr:blipFill>
        <a:blip r:embed="rId107"/>
        <a:stretch>
          <a:fillRect/>
        </a:stretch>
      </xdr:blipFill>
      <xdr:spPr>
        <a:xfrm>
          <a:off x="13709015" y="41323260"/>
          <a:ext cx="1328420" cy="378460"/>
        </a:xfrm>
        <a:prstGeom prst="rect">
          <a:avLst/>
        </a:prstGeom>
      </xdr:spPr>
    </xdr:pic>
  </etc:cellImage>
  <etc:cellImage>
    <xdr:pic>
      <xdr:nvPicPr>
        <xdr:cNvPr id="308" name="ID_A11F04D0E9C24E9E8E3851B406C8C769"/>
        <xdr:cNvPicPr/>
      </xdr:nvPicPr>
      <xdr:blipFill>
        <a:blip r:embed="rId108"/>
        <a:stretch>
          <a:fillRect/>
        </a:stretch>
      </xdr:blipFill>
      <xdr:spPr>
        <a:xfrm>
          <a:off x="13318490" y="41836975"/>
          <a:ext cx="1821815" cy="516255"/>
        </a:xfrm>
        <a:prstGeom prst="rect">
          <a:avLst/>
        </a:prstGeom>
      </xdr:spPr>
    </xdr:pic>
  </etc:cellImage>
  <etc:cellImage>
    <xdr:pic>
      <xdr:nvPicPr>
        <xdr:cNvPr id="310" name="ID_768DFC93E56648A69B79B5CB154A881D"/>
        <xdr:cNvPicPr/>
      </xdr:nvPicPr>
      <xdr:blipFill>
        <a:blip r:embed="rId109"/>
        <a:stretch>
          <a:fillRect/>
        </a:stretch>
      </xdr:blipFill>
      <xdr:spPr>
        <a:xfrm>
          <a:off x="13347700" y="44218860"/>
          <a:ext cx="1651635" cy="391795"/>
        </a:xfrm>
        <a:prstGeom prst="rect">
          <a:avLst/>
        </a:prstGeom>
      </xdr:spPr>
    </xdr:pic>
  </etc:cellImage>
  <etc:cellImage>
    <xdr:pic>
      <xdr:nvPicPr>
        <xdr:cNvPr id="315" name="ID_9213CC24DCB84AD198B567BC33B1A455"/>
        <xdr:cNvPicPr/>
      </xdr:nvPicPr>
      <xdr:blipFill>
        <a:blip r:embed="rId110"/>
        <a:stretch>
          <a:fillRect/>
        </a:stretch>
      </xdr:blipFill>
      <xdr:spPr>
        <a:xfrm>
          <a:off x="13706475" y="44717335"/>
          <a:ext cx="1421765" cy="494030"/>
        </a:xfrm>
        <a:prstGeom prst="rect">
          <a:avLst/>
        </a:prstGeom>
      </xdr:spPr>
    </xdr:pic>
  </etc:cellImage>
  <etc:cellImage>
    <xdr:pic>
      <xdr:nvPicPr>
        <xdr:cNvPr id="316" name="ID_5719063F62CD411FA4844357093D27FE"/>
        <xdr:cNvPicPr/>
      </xdr:nvPicPr>
      <xdr:blipFill>
        <a:blip r:embed="rId111"/>
        <a:stretch>
          <a:fillRect/>
        </a:stretch>
      </xdr:blipFill>
      <xdr:spPr>
        <a:xfrm>
          <a:off x="13753465" y="45322490"/>
          <a:ext cx="1112520" cy="477520"/>
        </a:xfrm>
        <a:prstGeom prst="rect">
          <a:avLst/>
        </a:prstGeom>
      </xdr:spPr>
    </xdr:pic>
  </etc:cellImage>
  <etc:cellImage>
    <xdr:pic>
      <xdr:nvPicPr>
        <xdr:cNvPr id="317" name="ID_382B62C9BB11400496B40F75C4320A0A"/>
        <xdr:cNvPicPr/>
      </xdr:nvPicPr>
      <xdr:blipFill>
        <a:blip r:embed="rId112"/>
        <a:stretch>
          <a:fillRect/>
        </a:stretch>
      </xdr:blipFill>
      <xdr:spPr>
        <a:xfrm>
          <a:off x="13827125" y="45896530"/>
          <a:ext cx="1109980" cy="445770"/>
        </a:xfrm>
        <a:prstGeom prst="rect">
          <a:avLst/>
        </a:prstGeom>
      </xdr:spPr>
    </xdr:pic>
  </etc:cellImage>
  <etc:cellImage>
    <xdr:pic>
      <xdr:nvPicPr>
        <xdr:cNvPr id="318" name="ID_96C425EE422E41479EC554292C1CC720"/>
        <xdr:cNvPicPr/>
      </xdr:nvPicPr>
      <xdr:blipFill>
        <a:blip r:embed="rId113"/>
        <a:stretch>
          <a:fillRect/>
        </a:stretch>
      </xdr:blipFill>
      <xdr:spPr>
        <a:xfrm>
          <a:off x="13729970" y="40157400"/>
          <a:ext cx="1541145" cy="450215"/>
        </a:xfrm>
        <a:prstGeom prst="rect">
          <a:avLst/>
        </a:prstGeom>
      </xdr:spPr>
    </xdr:pic>
  </etc:cellImage>
  <etc:cellImage>
    <xdr:pic>
      <xdr:nvPicPr>
        <xdr:cNvPr id="319" name="ID_0C8A9C534ADD44C09638B4A38B6F11C0"/>
        <xdr:cNvPicPr/>
      </xdr:nvPicPr>
      <xdr:blipFill>
        <a:blip r:embed="rId114"/>
        <a:stretch>
          <a:fillRect/>
        </a:stretch>
      </xdr:blipFill>
      <xdr:spPr>
        <a:xfrm>
          <a:off x="13561695" y="49350930"/>
          <a:ext cx="1123950" cy="403860"/>
        </a:xfrm>
        <a:prstGeom prst="rect">
          <a:avLst/>
        </a:prstGeom>
      </xdr:spPr>
    </xdr:pic>
  </etc:cellImage>
  <etc:cellImage>
    <xdr:pic>
      <xdr:nvPicPr>
        <xdr:cNvPr id="320" name="ID_D690D4F97996462BAB20701D1156B434"/>
        <xdr:cNvPicPr/>
      </xdr:nvPicPr>
      <xdr:blipFill>
        <a:blip r:embed="rId115"/>
        <a:stretch>
          <a:fillRect/>
        </a:stretch>
      </xdr:blipFill>
      <xdr:spPr>
        <a:xfrm>
          <a:off x="13348335" y="52193825"/>
          <a:ext cx="2074545" cy="501650"/>
        </a:xfrm>
        <a:prstGeom prst="rect">
          <a:avLst/>
        </a:prstGeom>
      </xdr:spPr>
    </xdr:pic>
  </etc:cellImage>
  <etc:cellImage>
    <xdr:pic>
      <xdr:nvPicPr>
        <xdr:cNvPr id="321" name="ID_6C57C609F68F46CA8C33596367CA0C26"/>
        <xdr:cNvPicPr/>
      </xdr:nvPicPr>
      <xdr:blipFill>
        <a:blip r:embed="rId116"/>
        <a:stretch>
          <a:fillRect/>
        </a:stretch>
      </xdr:blipFill>
      <xdr:spPr>
        <a:xfrm>
          <a:off x="13024485" y="52695475"/>
          <a:ext cx="3039745" cy="729615"/>
        </a:xfrm>
        <a:prstGeom prst="rect">
          <a:avLst/>
        </a:prstGeom>
      </xdr:spPr>
    </xdr:pic>
  </etc:cellImage>
  <etc:cellImage>
    <xdr:pic>
      <xdr:nvPicPr>
        <xdr:cNvPr id="322" name="ID_DE657609553F402683682A8E1B10B71C"/>
        <xdr:cNvPicPr/>
      </xdr:nvPicPr>
      <xdr:blipFill>
        <a:blip r:embed="rId117"/>
        <a:stretch>
          <a:fillRect/>
        </a:stretch>
      </xdr:blipFill>
      <xdr:spPr>
        <a:xfrm>
          <a:off x="13633450" y="76687045"/>
          <a:ext cx="1759585" cy="511810"/>
        </a:xfrm>
        <a:prstGeom prst="rect">
          <a:avLst/>
        </a:prstGeom>
      </xdr:spPr>
    </xdr:pic>
  </etc:cellImage>
  <etc:cellImage>
    <xdr:pic>
      <xdr:nvPicPr>
        <xdr:cNvPr id="323" name="ID_0D19A2CB4FF548E89C5FA8A988089C6A"/>
        <xdr:cNvPicPr/>
      </xdr:nvPicPr>
      <xdr:blipFill>
        <a:blip r:embed="rId118"/>
        <a:stretch>
          <a:fillRect/>
        </a:stretch>
      </xdr:blipFill>
      <xdr:spPr>
        <a:xfrm>
          <a:off x="13238480" y="77826870"/>
          <a:ext cx="2065655" cy="521970"/>
        </a:xfrm>
        <a:prstGeom prst="rect">
          <a:avLst/>
        </a:prstGeom>
      </xdr:spPr>
    </xdr:pic>
  </etc:cellImage>
  <etc:cellImage>
    <xdr:pic>
      <xdr:nvPicPr>
        <xdr:cNvPr id="324" name="ID_8BB4318664374EAFB445DE797BE48CE6"/>
        <xdr:cNvPicPr/>
      </xdr:nvPicPr>
      <xdr:blipFill>
        <a:blip r:embed="rId119"/>
        <a:stretch>
          <a:fillRect/>
        </a:stretch>
      </xdr:blipFill>
      <xdr:spPr>
        <a:xfrm>
          <a:off x="13227685" y="79506445"/>
          <a:ext cx="2339340" cy="646430"/>
        </a:xfrm>
        <a:prstGeom prst="rect">
          <a:avLst/>
        </a:prstGeom>
      </xdr:spPr>
    </xdr:pic>
  </etc:cellImage>
  <etc:cellImage>
    <xdr:pic>
      <xdr:nvPicPr>
        <xdr:cNvPr id="325" name="ID_9D491DBBE6544F2EB37600D3254DC9DD"/>
        <xdr:cNvPicPr/>
      </xdr:nvPicPr>
      <xdr:blipFill>
        <a:blip r:embed="rId120"/>
        <a:stretch>
          <a:fillRect/>
        </a:stretch>
      </xdr:blipFill>
      <xdr:spPr>
        <a:xfrm>
          <a:off x="13455650" y="81219040"/>
          <a:ext cx="1625600" cy="492125"/>
        </a:xfrm>
        <a:prstGeom prst="rect">
          <a:avLst/>
        </a:prstGeom>
      </xdr:spPr>
    </xdr:pic>
  </etc:cellImage>
  <etc:cellImage>
    <xdr:pic>
      <xdr:nvPicPr>
        <xdr:cNvPr id="326" name="ID_676CCE02A0DD4395B6614DAE5E1AAAAA"/>
        <xdr:cNvPicPr/>
      </xdr:nvPicPr>
      <xdr:blipFill>
        <a:blip r:embed="rId121"/>
        <a:stretch>
          <a:fillRect/>
        </a:stretch>
      </xdr:blipFill>
      <xdr:spPr>
        <a:xfrm>
          <a:off x="13212445" y="82457290"/>
          <a:ext cx="2051685" cy="417195"/>
        </a:xfrm>
        <a:prstGeom prst="rect">
          <a:avLst/>
        </a:prstGeom>
      </xdr:spPr>
    </xdr:pic>
  </etc:cellImage>
  <etc:cellImage>
    <xdr:pic>
      <xdr:nvPicPr>
        <xdr:cNvPr id="327" name="ID_9FA602F49F3542648A0B2B79B692F99C"/>
        <xdr:cNvPicPr/>
      </xdr:nvPicPr>
      <xdr:blipFill>
        <a:blip r:embed="rId122"/>
        <a:stretch>
          <a:fillRect/>
        </a:stretch>
      </xdr:blipFill>
      <xdr:spPr>
        <a:xfrm>
          <a:off x="13524230" y="60777120"/>
          <a:ext cx="1910715" cy="427990"/>
        </a:xfrm>
        <a:prstGeom prst="rect">
          <a:avLst/>
        </a:prstGeom>
      </xdr:spPr>
    </xdr:pic>
  </etc:cellImage>
  <etc:cellImage>
    <xdr:pic>
      <xdr:nvPicPr>
        <xdr:cNvPr id="328" name="ID_9B38FF5F05464580A18F94BE39D43DA4"/>
        <xdr:cNvPicPr/>
      </xdr:nvPicPr>
      <xdr:blipFill>
        <a:blip r:embed="rId123"/>
        <a:stretch>
          <a:fillRect/>
        </a:stretch>
      </xdr:blipFill>
      <xdr:spPr>
        <a:xfrm>
          <a:off x="13764260" y="51574700"/>
          <a:ext cx="1034415" cy="458470"/>
        </a:xfrm>
        <a:prstGeom prst="rect">
          <a:avLst/>
        </a:prstGeom>
      </xdr:spPr>
    </xdr:pic>
  </etc:cellImage>
  <etc:cellImage>
    <xdr:pic>
      <xdr:nvPicPr>
        <xdr:cNvPr id="329" name="ID_70B29E59562045DC823D76BFF1ACA82D"/>
        <xdr:cNvPicPr/>
      </xdr:nvPicPr>
      <xdr:blipFill>
        <a:blip r:embed="rId124"/>
        <a:stretch>
          <a:fillRect/>
        </a:stretch>
      </xdr:blipFill>
      <xdr:spPr>
        <a:xfrm>
          <a:off x="9052560" y="56916320"/>
          <a:ext cx="1892300" cy="488315"/>
        </a:xfrm>
        <a:prstGeom prst="rect">
          <a:avLst/>
        </a:prstGeom>
      </xdr:spPr>
    </xdr:pic>
  </etc:cellImage>
  <etc:cellImage>
    <xdr:pic>
      <xdr:nvPicPr>
        <xdr:cNvPr id="331" name="ID_AC862E85BAAF47BDBFC38BC84C180B99"/>
        <xdr:cNvPicPr/>
      </xdr:nvPicPr>
      <xdr:blipFill>
        <a:blip r:embed="rId125"/>
        <a:stretch>
          <a:fillRect/>
        </a:stretch>
      </xdr:blipFill>
      <xdr:spPr>
        <a:xfrm>
          <a:off x="15194915" y="2703830"/>
          <a:ext cx="986155" cy="561340"/>
        </a:xfrm>
        <a:prstGeom prst="rect">
          <a:avLst/>
        </a:prstGeom>
      </xdr:spPr>
    </xdr:pic>
  </etc:cellImage>
  <etc:cellImage>
    <xdr:pic>
      <xdr:nvPicPr>
        <xdr:cNvPr id="333" name="ID_EC1DD94FF20A418D92F3472BD39B1381"/>
        <xdr:cNvPicPr/>
      </xdr:nvPicPr>
      <xdr:blipFill>
        <a:blip r:embed="rId126"/>
        <a:stretch>
          <a:fillRect/>
        </a:stretch>
      </xdr:blipFill>
      <xdr:spPr>
        <a:xfrm>
          <a:off x="15133955" y="10930890"/>
          <a:ext cx="1144270" cy="407035"/>
        </a:xfrm>
        <a:prstGeom prst="rect">
          <a:avLst/>
        </a:prstGeom>
      </xdr:spPr>
    </xdr:pic>
  </etc:cellImage>
  <etc:cellImage>
    <xdr:pic>
      <xdr:nvPicPr>
        <xdr:cNvPr id="334" name="ID_CE891F788DA14951B104310F41E1B668"/>
        <xdr:cNvPicPr/>
      </xdr:nvPicPr>
      <xdr:blipFill>
        <a:blip r:embed="rId127"/>
        <a:stretch>
          <a:fillRect/>
        </a:stretch>
      </xdr:blipFill>
      <xdr:spPr>
        <a:xfrm>
          <a:off x="14751685" y="7447915"/>
          <a:ext cx="1716405" cy="722630"/>
        </a:xfrm>
        <a:prstGeom prst="rect">
          <a:avLst/>
        </a:prstGeom>
      </xdr:spPr>
    </xdr:pic>
  </etc:cellImage>
  <etc:cellImage>
    <xdr:pic>
      <xdr:nvPicPr>
        <xdr:cNvPr id="335" name="ID_3841AF7ECF1C4A57B5F28F53F01FA63E"/>
        <xdr:cNvPicPr/>
      </xdr:nvPicPr>
      <xdr:blipFill>
        <a:blip r:embed="rId124"/>
        <a:stretch>
          <a:fillRect/>
        </a:stretch>
      </xdr:blipFill>
      <xdr:spPr>
        <a:xfrm>
          <a:off x="14617700" y="63684150"/>
          <a:ext cx="1551940" cy="588010"/>
        </a:xfrm>
        <a:prstGeom prst="rect">
          <a:avLst/>
        </a:prstGeom>
      </xdr:spPr>
    </xdr:pic>
  </etc:cellImage>
  <etc:cellImage>
    <xdr:pic>
      <xdr:nvPicPr>
        <xdr:cNvPr id="336" name="ID_28BE359AB0994AEEB175447F3DC34A28"/>
        <xdr:cNvPicPr/>
      </xdr:nvPicPr>
      <xdr:blipFill>
        <a:blip r:embed="rId128"/>
        <a:stretch>
          <a:fillRect/>
        </a:stretch>
      </xdr:blipFill>
      <xdr:spPr>
        <a:xfrm>
          <a:off x="15175230" y="4186555"/>
          <a:ext cx="1012190" cy="1236345"/>
        </a:xfrm>
        <a:prstGeom prst="rect">
          <a:avLst/>
        </a:prstGeom>
      </xdr:spPr>
    </xdr:pic>
  </etc:cellImage>
  <etc:cellImage>
    <xdr:pic>
      <xdr:nvPicPr>
        <xdr:cNvPr id="337" name="ID_A436FD25D5AA48568A518D0BB0E6F6A1"/>
        <xdr:cNvPicPr/>
      </xdr:nvPicPr>
      <xdr:blipFill>
        <a:blip r:embed="rId129"/>
        <a:stretch>
          <a:fillRect/>
        </a:stretch>
      </xdr:blipFill>
      <xdr:spPr>
        <a:xfrm>
          <a:off x="14755495" y="10360660"/>
          <a:ext cx="1427480" cy="1866265"/>
        </a:xfrm>
        <a:prstGeom prst="rect">
          <a:avLst/>
        </a:prstGeom>
      </xdr:spPr>
    </xdr:pic>
  </etc:cellImage>
  <etc:cellImage>
    <xdr:pic>
      <xdr:nvPicPr>
        <xdr:cNvPr id="338" name="ID_018A383E72464095A5E73D9F0DC3C25F"/>
        <xdr:cNvPicPr>
          <a:picLocks noChangeAspect="1"/>
        </xdr:cNvPicPr>
      </xdr:nvPicPr>
      <xdr:blipFill>
        <a:blip r:embed="rId130"/>
        <a:stretch>
          <a:fillRect/>
        </a:stretch>
      </xdr:blipFill>
      <xdr:spPr>
        <a:xfrm rot="5400000">
          <a:off x="13761085" y="66630550"/>
          <a:ext cx="802640" cy="1663065"/>
        </a:xfrm>
        <a:prstGeom prst="rect">
          <a:avLst/>
        </a:prstGeom>
        <a:noFill/>
        <a:ln w="9525">
          <a:noFill/>
        </a:ln>
      </xdr:spPr>
    </xdr:pic>
  </etc:cellImage>
  <etc:cellImage>
    <xdr:pic>
      <xdr:nvPicPr>
        <xdr:cNvPr id="339" name="ID_3F20B8AE867144EC844516CD5946D4A2"/>
        <xdr:cNvPicPr>
          <a:picLocks noChangeAspect="1"/>
        </xdr:cNvPicPr>
      </xdr:nvPicPr>
      <xdr:blipFill>
        <a:blip r:embed="rId130"/>
        <a:stretch>
          <a:fillRect/>
        </a:stretch>
      </xdr:blipFill>
      <xdr:spPr>
        <a:xfrm rot="5400000">
          <a:off x="9754235" y="58884820"/>
          <a:ext cx="802640" cy="1663065"/>
        </a:xfrm>
        <a:prstGeom prst="rect">
          <a:avLst/>
        </a:prstGeom>
        <a:noFill/>
        <a:ln w="9525">
          <a:noFill/>
        </a:ln>
      </xdr:spPr>
    </xdr:pic>
  </etc:cellImage>
  <etc:cellImage>
    <xdr:pic>
      <xdr:nvPicPr>
        <xdr:cNvPr id="340" name="ID_A3DFAB3EB1A5492C8AB7763D56F11650"/>
        <xdr:cNvPicPr>
          <a:picLocks noChangeAspect="1"/>
        </xdr:cNvPicPr>
      </xdr:nvPicPr>
      <xdr:blipFill>
        <a:blip r:embed="rId130"/>
        <a:stretch>
          <a:fillRect/>
        </a:stretch>
      </xdr:blipFill>
      <xdr:spPr>
        <a:xfrm rot="5400000">
          <a:off x="15275560" y="65027810"/>
          <a:ext cx="802640" cy="1663065"/>
        </a:xfrm>
        <a:prstGeom prst="rect">
          <a:avLst/>
        </a:prstGeom>
        <a:noFill/>
        <a:ln w="9525">
          <a:noFill/>
        </a:ln>
      </xdr:spPr>
    </xdr:pic>
  </etc:cellImage>
  <etc:cellImage>
    <xdr:pic>
      <xdr:nvPicPr>
        <xdr:cNvPr id="341" name="ID_491A1E55B9A34CDEAA03447E4B03BB04"/>
        <xdr:cNvPicPr>
          <a:picLocks noChangeAspect="1"/>
        </xdr:cNvPicPr>
      </xdr:nvPicPr>
      <xdr:blipFill>
        <a:blip r:embed="rId130"/>
        <a:stretch>
          <a:fillRect/>
        </a:stretch>
      </xdr:blipFill>
      <xdr:spPr>
        <a:xfrm rot="5400000">
          <a:off x="15349220" y="89147015"/>
          <a:ext cx="802640" cy="1663065"/>
        </a:xfrm>
        <a:prstGeom prst="rect">
          <a:avLst/>
        </a:prstGeom>
        <a:noFill/>
        <a:ln w="9525">
          <a:noFill/>
        </a:ln>
      </xdr:spPr>
    </xdr:pic>
  </etc:cellImage>
  <etc:cellImage>
    <xdr:pic>
      <xdr:nvPicPr>
        <xdr:cNvPr id="342" name="ID_EB57DB24D65349C49747B556D5C413B7"/>
        <xdr:cNvPicPr>
          <a:picLocks noChangeAspect="1"/>
        </xdr:cNvPicPr>
      </xdr:nvPicPr>
      <xdr:blipFill>
        <a:blip r:embed="rId131"/>
        <a:stretch>
          <a:fillRect/>
        </a:stretch>
      </xdr:blipFill>
      <xdr:spPr>
        <a:xfrm>
          <a:off x="15142845" y="99039045"/>
          <a:ext cx="1270635" cy="703580"/>
        </a:xfrm>
        <a:prstGeom prst="rect">
          <a:avLst/>
        </a:prstGeom>
        <a:noFill/>
        <a:ln w="9525">
          <a:noFill/>
        </a:ln>
      </xdr:spPr>
    </xdr:pic>
  </etc:cellImage>
  <etc:cellImage>
    <xdr:pic>
      <xdr:nvPicPr>
        <xdr:cNvPr id="343" name="ID_70BE244ABFC242D6BFC82BC26B4740E4"/>
        <xdr:cNvPicPr>
          <a:picLocks noChangeAspect="1"/>
        </xdr:cNvPicPr>
      </xdr:nvPicPr>
      <xdr:blipFill>
        <a:blip r:embed="rId131"/>
        <a:stretch>
          <a:fillRect/>
        </a:stretch>
      </xdr:blipFill>
      <xdr:spPr>
        <a:xfrm>
          <a:off x="14846300" y="72344915"/>
          <a:ext cx="1716405" cy="946785"/>
        </a:xfrm>
        <a:prstGeom prst="rect">
          <a:avLst/>
        </a:prstGeom>
        <a:noFill/>
        <a:ln w="9525">
          <a:noFill/>
        </a:ln>
      </xdr:spPr>
    </xdr:pic>
  </etc:cellImage>
  <etc:cellImage>
    <xdr:pic>
      <xdr:nvPicPr>
        <xdr:cNvPr id="344" name="ID_23E93D6C2F9942F89C1234CCCADDF4BD"/>
        <xdr:cNvPicPr>
          <a:picLocks noChangeAspect="1"/>
        </xdr:cNvPicPr>
      </xdr:nvPicPr>
      <xdr:blipFill>
        <a:blip r:embed="rId131"/>
        <a:stretch>
          <a:fillRect/>
        </a:stretch>
      </xdr:blipFill>
      <xdr:spPr>
        <a:xfrm>
          <a:off x="13620115" y="75093830"/>
          <a:ext cx="1452245" cy="796925"/>
        </a:xfrm>
        <a:prstGeom prst="rect">
          <a:avLst/>
        </a:prstGeom>
        <a:noFill/>
        <a:ln w="9525">
          <a:noFill/>
        </a:ln>
      </xdr:spPr>
    </xdr:pic>
  </etc:cellImage>
  <etc:cellImage>
    <xdr:pic>
      <xdr:nvPicPr>
        <xdr:cNvPr id="301" name="ID_22B975A259E045CDAD521512C725DFA0"/>
        <xdr:cNvPicPr/>
      </xdr:nvPicPr>
      <xdr:blipFill>
        <a:blip r:embed="rId132"/>
        <a:stretch>
          <a:fillRect/>
        </a:stretch>
      </xdr:blipFill>
      <xdr:spPr>
        <a:xfrm>
          <a:off x="15758160" y="13152120"/>
          <a:ext cx="1153160" cy="582295"/>
        </a:xfrm>
        <a:prstGeom prst="rect">
          <a:avLst/>
        </a:prstGeom>
      </xdr:spPr>
    </xdr:pic>
  </etc:cellImage>
  <etc:cellImage>
    <xdr:pic>
      <xdr:nvPicPr>
        <xdr:cNvPr id="330" name="ID_BF235E6CE75843FC8141EAF4159F49F6"/>
        <xdr:cNvPicPr/>
      </xdr:nvPicPr>
      <xdr:blipFill>
        <a:blip r:embed="rId133"/>
        <a:stretch>
          <a:fillRect/>
        </a:stretch>
      </xdr:blipFill>
      <xdr:spPr>
        <a:xfrm>
          <a:off x="16069310" y="5970270"/>
          <a:ext cx="1209040" cy="625475"/>
        </a:xfrm>
        <a:prstGeom prst="rect">
          <a:avLst/>
        </a:prstGeom>
      </xdr:spPr>
    </xdr:pic>
  </etc:cellImage>
  <etc:cellImage>
    <xdr:pic>
      <xdr:nvPicPr>
        <xdr:cNvPr id="346" name="ID_8C4F76E555EA497BB11CF9E0930ACB40"/>
        <xdr:cNvPicPr/>
      </xdr:nvPicPr>
      <xdr:blipFill>
        <a:blip r:embed="rId134"/>
        <a:stretch>
          <a:fillRect/>
        </a:stretch>
      </xdr:blipFill>
      <xdr:spPr>
        <a:xfrm>
          <a:off x="16394430" y="12150090"/>
          <a:ext cx="1288415" cy="594995"/>
        </a:xfrm>
        <a:prstGeom prst="rect">
          <a:avLst/>
        </a:prstGeom>
      </xdr:spPr>
    </xdr:pic>
  </etc:cellImage>
  <etc:cellImage>
    <xdr:pic>
      <xdr:nvPicPr>
        <xdr:cNvPr id="347" name="ID_AD6DF64252194149A616BA16F8B2CA9B"/>
        <xdr:cNvPicPr/>
      </xdr:nvPicPr>
      <xdr:blipFill>
        <a:blip r:embed="rId135"/>
        <a:stretch>
          <a:fillRect/>
        </a:stretch>
      </xdr:blipFill>
      <xdr:spPr>
        <a:xfrm>
          <a:off x="15757525" y="12580620"/>
          <a:ext cx="1690370" cy="584835"/>
        </a:xfrm>
        <a:prstGeom prst="rect">
          <a:avLst/>
        </a:prstGeom>
      </xdr:spPr>
    </xdr:pic>
  </etc:cellImage>
  <etc:cellImage>
    <xdr:pic>
      <xdr:nvPicPr>
        <xdr:cNvPr id="349" name="ID_38A1D531550E4B58839A2823FEA45A65"/>
        <xdr:cNvPicPr/>
      </xdr:nvPicPr>
      <xdr:blipFill>
        <a:blip r:embed="rId136"/>
        <a:stretch>
          <a:fillRect/>
        </a:stretch>
      </xdr:blipFill>
      <xdr:spPr>
        <a:xfrm>
          <a:off x="16195040" y="15044420"/>
          <a:ext cx="1715135" cy="855980"/>
        </a:xfrm>
        <a:prstGeom prst="rect">
          <a:avLst/>
        </a:prstGeom>
      </xdr:spPr>
    </xdr:pic>
  </etc:cellImage>
  <etc:cellImage>
    <xdr:pic>
      <xdr:nvPicPr>
        <xdr:cNvPr id="350" name="ID_7710ADA22A7041A98155548C3F5CC3FE"/>
        <xdr:cNvPicPr/>
      </xdr:nvPicPr>
      <xdr:blipFill>
        <a:blip r:embed="rId137"/>
        <a:stretch>
          <a:fillRect/>
        </a:stretch>
      </xdr:blipFill>
      <xdr:spPr>
        <a:xfrm>
          <a:off x="15754350" y="15615920"/>
          <a:ext cx="1715770" cy="903605"/>
        </a:xfrm>
        <a:prstGeom prst="rect">
          <a:avLst/>
        </a:prstGeom>
      </xdr:spPr>
    </xdr:pic>
  </etc:cellImage>
  <etc:cellImage>
    <xdr:pic>
      <xdr:nvPicPr>
        <xdr:cNvPr id="351" name="ID_F7BE2F914D9E4E00B8849F8F48B38823"/>
        <xdr:cNvPicPr/>
      </xdr:nvPicPr>
      <xdr:blipFill>
        <a:blip r:embed="rId138"/>
        <a:stretch>
          <a:fillRect/>
        </a:stretch>
      </xdr:blipFill>
      <xdr:spPr>
        <a:xfrm>
          <a:off x="15767050" y="16200755"/>
          <a:ext cx="1691640" cy="828040"/>
        </a:xfrm>
        <a:prstGeom prst="rect">
          <a:avLst/>
        </a:prstGeom>
      </xdr:spPr>
    </xdr:pic>
  </etc:cellImage>
  <etc:cellImage>
    <xdr:pic>
      <xdr:nvPicPr>
        <xdr:cNvPr id="352" name="ID_D18089D4CF9C4F3D83A2F6B9A2130E7D"/>
        <xdr:cNvPicPr/>
      </xdr:nvPicPr>
      <xdr:blipFill>
        <a:blip r:embed="rId139"/>
        <a:stretch>
          <a:fillRect/>
        </a:stretch>
      </xdr:blipFill>
      <xdr:spPr>
        <a:xfrm>
          <a:off x="15751810" y="16758920"/>
          <a:ext cx="1715135" cy="854075"/>
        </a:xfrm>
        <a:prstGeom prst="rect">
          <a:avLst/>
        </a:prstGeom>
      </xdr:spPr>
    </xdr:pic>
  </etc:cellImage>
  <etc:cellImage>
    <xdr:pic>
      <xdr:nvPicPr>
        <xdr:cNvPr id="353" name="ID_88244F0A819444A1BB7713FF8E5D5F37"/>
        <xdr:cNvPicPr/>
      </xdr:nvPicPr>
      <xdr:blipFill>
        <a:blip r:embed="rId140"/>
        <a:stretch>
          <a:fillRect/>
        </a:stretch>
      </xdr:blipFill>
      <xdr:spPr>
        <a:xfrm>
          <a:off x="15751810" y="20264120"/>
          <a:ext cx="1717040" cy="622300"/>
        </a:xfrm>
        <a:prstGeom prst="rect">
          <a:avLst/>
        </a:prstGeom>
      </xdr:spPr>
    </xdr:pic>
  </etc:cellImage>
  <etc:cellImage>
    <xdr:pic>
      <xdr:nvPicPr>
        <xdr:cNvPr id="357" name="ID_292B01344FED478BBDEA7DA18BE09C66"/>
        <xdr:cNvPicPr/>
      </xdr:nvPicPr>
      <xdr:blipFill>
        <a:blip r:embed="rId141"/>
        <a:stretch>
          <a:fillRect/>
        </a:stretch>
      </xdr:blipFill>
      <xdr:spPr>
        <a:xfrm>
          <a:off x="16579215" y="23731220"/>
          <a:ext cx="932180" cy="509905"/>
        </a:xfrm>
        <a:prstGeom prst="rect">
          <a:avLst/>
        </a:prstGeom>
      </xdr:spPr>
    </xdr:pic>
  </etc:cellImage>
  <etc:cellImage>
    <xdr:pic>
      <xdr:nvPicPr>
        <xdr:cNvPr id="360" name="ID_3711CD7BB0704EB480E7544CD936AB66"/>
        <xdr:cNvPicPr/>
      </xdr:nvPicPr>
      <xdr:blipFill>
        <a:blip r:embed="rId142"/>
        <a:stretch>
          <a:fillRect/>
        </a:stretch>
      </xdr:blipFill>
      <xdr:spPr>
        <a:xfrm>
          <a:off x="16351250" y="25990550"/>
          <a:ext cx="1231900" cy="391795"/>
        </a:xfrm>
        <a:prstGeom prst="rect">
          <a:avLst/>
        </a:prstGeom>
      </xdr:spPr>
    </xdr:pic>
  </etc:cellImage>
  <etc:cellImage>
    <xdr:pic>
      <xdr:nvPicPr>
        <xdr:cNvPr id="362" name="ID_07740E46E3CF4E12A680F1339D47B51B"/>
        <xdr:cNvPicPr/>
      </xdr:nvPicPr>
      <xdr:blipFill>
        <a:blip r:embed="rId143"/>
        <a:stretch>
          <a:fillRect/>
        </a:stretch>
      </xdr:blipFill>
      <xdr:spPr>
        <a:xfrm>
          <a:off x="16868775" y="24272875"/>
          <a:ext cx="871855" cy="439420"/>
        </a:xfrm>
        <a:prstGeom prst="rect">
          <a:avLst/>
        </a:prstGeom>
      </xdr:spPr>
    </xdr:pic>
  </etc:cellImage>
  <etc:cellImage>
    <xdr:pic>
      <xdr:nvPicPr>
        <xdr:cNvPr id="364" name="ID_8BCFF64235324A2C96E5B7F0D2CCBC77"/>
        <xdr:cNvPicPr/>
      </xdr:nvPicPr>
      <xdr:blipFill>
        <a:blip r:embed="rId144"/>
        <a:stretch>
          <a:fillRect/>
        </a:stretch>
      </xdr:blipFill>
      <xdr:spPr>
        <a:xfrm>
          <a:off x="16846550" y="29450030"/>
          <a:ext cx="987425" cy="376555"/>
        </a:xfrm>
        <a:prstGeom prst="rect">
          <a:avLst/>
        </a:prstGeom>
      </xdr:spPr>
    </xdr:pic>
  </etc:cellImage>
  <etc:cellImage>
    <xdr:pic>
      <xdr:nvPicPr>
        <xdr:cNvPr id="366" name="ID_36B86C0DB4E3477295B4CED104410F21"/>
        <xdr:cNvPicPr/>
      </xdr:nvPicPr>
      <xdr:blipFill>
        <a:blip r:embed="rId145"/>
        <a:stretch>
          <a:fillRect/>
        </a:stretch>
      </xdr:blipFill>
      <xdr:spPr>
        <a:xfrm>
          <a:off x="16296005" y="30571440"/>
          <a:ext cx="1365250" cy="432435"/>
        </a:xfrm>
        <a:prstGeom prst="rect">
          <a:avLst/>
        </a:prstGeom>
      </xdr:spPr>
    </xdr:pic>
  </etc:cellImage>
  <etc:cellImage>
    <xdr:pic>
      <xdr:nvPicPr>
        <xdr:cNvPr id="368" name="ID_A5851E49E4434A97B2520F14F3EB610C"/>
        <xdr:cNvPicPr/>
      </xdr:nvPicPr>
      <xdr:blipFill>
        <a:blip r:embed="rId146"/>
        <a:stretch>
          <a:fillRect/>
        </a:stretch>
      </xdr:blipFill>
      <xdr:spPr>
        <a:xfrm>
          <a:off x="16565245" y="31740475"/>
          <a:ext cx="1336675" cy="492125"/>
        </a:xfrm>
        <a:prstGeom prst="rect">
          <a:avLst/>
        </a:prstGeom>
      </xdr:spPr>
    </xdr:pic>
  </etc:cellImage>
  <etc:cellImage>
    <xdr:pic>
      <xdr:nvPicPr>
        <xdr:cNvPr id="369" name="ID_267456A70C4A4F848FA1163C39B846ED"/>
        <xdr:cNvPicPr/>
      </xdr:nvPicPr>
      <xdr:blipFill>
        <a:blip r:embed="rId147"/>
        <a:stretch>
          <a:fillRect/>
        </a:stretch>
      </xdr:blipFill>
      <xdr:spPr>
        <a:xfrm>
          <a:off x="16188690" y="32271970"/>
          <a:ext cx="1755775" cy="492125"/>
        </a:xfrm>
        <a:prstGeom prst="rect">
          <a:avLst/>
        </a:prstGeom>
      </xdr:spPr>
    </xdr:pic>
  </etc:cellImage>
  <etc:cellImage>
    <xdr:pic>
      <xdr:nvPicPr>
        <xdr:cNvPr id="370" name="ID_3E6CF77C698E4811BF8BF6FA374C7926"/>
        <xdr:cNvPicPr/>
      </xdr:nvPicPr>
      <xdr:blipFill>
        <a:blip r:embed="rId148"/>
        <a:stretch>
          <a:fillRect/>
        </a:stretch>
      </xdr:blipFill>
      <xdr:spPr>
        <a:xfrm>
          <a:off x="15757525" y="32833945"/>
          <a:ext cx="1714500" cy="499110"/>
        </a:xfrm>
        <a:prstGeom prst="rect">
          <a:avLst/>
        </a:prstGeom>
      </xdr:spPr>
    </xdr:pic>
  </etc:cellImage>
  <etc:cellImage>
    <xdr:pic>
      <xdr:nvPicPr>
        <xdr:cNvPr id="371" name="ID_02C25E9E9F944560816D9F20225213A8"/>
        <xdr:cNvPicPr/>
      </xdr:nvPicPr>
      <xdr:blipFill>
        <a:blip r:embed="rId149"/>
        <a:stretch>
          <a:fillRect/>
        </a:stretch>
      </xdr:blipFill>
      <xdr:spPr>
        <a:xfrm>
          <a:off x="16520795" y="33407985"/>
          <a:ext cx="1104900" cy="427355"/>
        </a:xfrm>
        <a:prstGeom prst="rect">
          <a:avLst/>
        </a:prstGeom>
      </xdr:spPr>
    </xdr:pic>
  </etc:cellImage>
  <etc:cellImage>
    <xdr:pic>
      <xdr:nvPicPr>
        <xdr:cNvPr id="373" name="ID_60C9EC840DBB48149A69C97B10D064CB"/>
        <xdr:cNvPicPr/>
      </xdr:nvPicPr>
      <xdr:blipFill>
        <a:blip r:embed="rId150"/>
        <a:stretch>
          <a:fillRect/>
        </a:stretch>
      </xdr:blipFill>
      <xdr:spPr>
        <a:xfrm>
          <a:off x="16313150" y="34663380"/>
          <a:ext cx="1528445" cy="321945"/>
        </a:xfrm>
        <a:prstGeom prst="rect">
          <a:avLst/>
        </a:prstGeom>
      </xdr:spPr>
    </xdr:pic>
  </etc:cellImage>
  <etc:cellImage>
    <xdr:pic>
      <xdr:nvPicPr>
        <xdr:cNvPr id="375" name="ID_AAF0AC9A6ADA4D858EC967422646117A"/>
        <xdr:cNvPicPr/>
      </xdr:nvPicPr>
      <xdr:blipFill>
        <a:blip r:embed="rId151"/>
        <a:stretch>
          <a:fillRect/>
        </a:stretch>
      </xdr:blipFill>
      <xdr:spPr>
        <a:xfrm>
          <a:off x="16311245" y="35693985"/>
          <a:ext cx="1051560" cy="551180"/>
        </a:xfrm>
        <a:prstGeom prst="rect">
          <a:avLst/>
        </a:prstGeom>
      </xdr:spPr>
    </xdr:pic>
  </etc:cellImage>
  <etc:cellImage>
    <xdr:pic>
      <xdr:nvPicPr>
        <xdr:cNvPr id="377" name="ID_4F9DFE832017436F86DFDC5E6B8674FA"/>
        <xdr:cNvPicPr/>
      </xdr:nvPicPr>
      <xdr:blipFill>
        <a:blip r:embed="rId152"/>
        <a:stretch>
          <a:fillRect/>
        </a:stretch>
      </xdr:blipFill>
      <xdr:spPr>
        <a:xfrm>
          <a:off x="16456025" y="37979985"/>
          <a:ext cx="1290955" cy="656590"/>
        </a:xfrm>
        <a:prstGeom prst="rect">
          <a:avLst/>
        </a:prstGeom>
      </xdr:spPr>
    </xdr:pic>
  </etc:cellImage>
  <etc:cellImage>
    <xdr:pic>
      <xdr:nvPicPr>
        <xdr:cNvPr id="379" name="ID_B45818F2F707454AA682B9C35E761731"/>
        <xdr:cNvPicPr/>
      </xdr:nvPicPr>
      <xdr:blipFill>
        <a:blip r:embed="rId153"/>
        <a:stretch>
          <a:fillRect/>
        </a:stretch>
      </xdr:blipFill>
      <xdr:spPr>
        <a:xfrm>
          <a:off x="15889605" y="38613080"/>
          <a:ext cx="1427480" cy="581025"/>
        </a:xfrm>
        <a:prstGeom prst="rect">
          <a:avLst/>
        </a:prstGeom>
      </xdr:spPr>
    </xdr:pic>
  </etc:cellImage>
  <etc:cellImage>
    <xdr:pic>
      <xdr:nvPicPr>
        <xdr:cNvPr id="380" name="ID_0199C4EEA39141EE832378EBA7B3074E"/>
        <xdr:cNvPicPr/>
      </xdr:nvPicPr>
      <xdr:blipFill>
        <a:blip r:embed="rId154"/>
        <a:stretch>
          <a:fillRect/>
        </a:stretch>
      </xdr:blipFill>
      <xdr:spPr>
        <a:xfrm>
          <a:off x="15753715" y="39690675"/>
          <a:ext cx="1294130" cy="664845"/>
        </a:xfrm>
        <a:prstGeom prst="rect">
          <a:avLst/>
        </a:prstGeom>
      </xdr:spPr>
    </xdr:pic>
  </etc:cellImage>
  <etc:cellImage>
    <xdr:pic>
      <xdr:nvPicPr>
        <xdr:cNvPr id="381" name="ID_F228A0AFB1934E96A062DD2FA818BB05"/>
        <xdr:cNvPicPr/>
      </xdr:nvPicPr>
      <xdr:blipFill>
        <a:blip r:embed="rId155"/>
        <a:stretch>
          <a:fillRect/>
        </a:stretch>
      </xdr:blipFill>
      <xdr:spPr>
        <a:xfrm>
          <a:off x="16300450" y="40349805"/>
          <a:ext cx="1519555" cy="488950"/>
        </a:xfrm>
        <a:prstGeom prst="rect">
          <a:avLst/>
        </a:prstGeom>
      </xdr:spPr>
    </xdr:pic>
  </etc:cellImage>
  <etc:cellImage>
    <xdr:pic>
      <xdr:nvPicPr>
        <xdr:cNvPr id="383" name="ID_043194DC3BE34E50905D8923C0E14DC6"/>
        <xdr:cNvPicPr/>
      </xdr:nvPicPr>
      <xdr:blipFill>
        <a:blip r:embed="rId156"/>
        <a:stretch>
          <a:fillRect/>
        </a:stretch>
      </xdr:blipFill>
      <xdr:spPr>
        <a:xfrm>
          <a:off x="15753080" y="40834310"/>
          <a:ext cx="1193800" cy="551815"/>
        </a:xfrm>
        <a:prstGeom prst="rect">
          <a:avLst/>
        </a:prstGeom>
      </xdr:spPr>
    </xdr:pic>
  </etc:cellImage>
  <etc:cellImage>
    <xdr:pic>
      <xdr:nvPicPr>
        <xdr:cNvPr id="385" name="ID_47E9055991FF4BCC93E6C89659B0A609"/>
        <xdr:cNvPicPr/>
      </xdr:nvPicPr>
      <xdr:blipFill>
        <a:blip r:embed="rId157"/>
        <a:stretch>
          <a:fillRect/>
        </a:stretch>
      </xdr:blipFill>
      <xdr:spPr>
        <a:xfrm>
          <a:off x="15758795" y="42552620"/>
          <a:ext cx="1714500" cy="598805"/>
        </a:xfrm>
        <a:prstGeom prst="rect">
          <a:avLst/>
        </a:prstGeom>
      </xdr:spPr>
    </xdr:pic>
  </etc:cellImage>
  <etc:cellImage>
    <xdr:pic>
      <xdr:nvPicPr>
        <xdr:cNvPr id="386" name="ID_910402406CC5478F8763E7792B6D7F47"/>
        <xdr:cNvPicPr/>
      </xdr:nvPicPr>
      <xdr:blipFill>
        <a:blip r:embed="rId158"/>
        <a:stretch>
          <a:fillRect/>
        </a:stretch>
      </xdr:blipFill>
      <xdr:spPr>
        <a:xfrm>
          <a:off x="15753080" y="43124120"/>
          <a:ext cx="1159510" cy="586740"/>
        </a:xfrm>
        <a:prstGeom prst="rect">
          <a:avLst/>
        </a:prstGeom>
      </xdr:spPr>
    </xdr:pic>
  </etc:cellImage>
  <etc:cellImage>
    <xdr:pic>
      <xdr:nvPicPr>
        <xdr:cNvPr id="387" name="ID_2E5A4B3CBFAB480C814125D9EEE60E20"/>
        <xdr:cNvPicPr/>
      </xdr:nvPicPr>
      <xdr:blipFill>
        <a:blip r:embed="rId159"/>
        <a:stretch>
          <a:fillRect/>
        </a:stretch>
      </xdr:blipFill>
      <xdr:spPr>
        <a:xfrm>
          <a:off x="15750540" y="43695620"/>
          <a:ext cx="1369695" cy="697865"/>
        </a:xfrm>
        <a:prstGeom prst="rect">
          <a:avLst/>
        </a:prstGeom>
      </xdr:spPr>
    </xdr:pic>
  </etc:cellImage>
  <etc:cellImage>
    <xdr:pic>
      <xdr:nvPicPr>
        <xdr:cNvPr id="389" name="ID_758434CA1E4C4F64BFBE3DF96AEE1254"/>
        <xdr:cNvPicPr/>
      </xdr:nvPicPr>
      <xdr:blipFill>
        <a:blip r:embed="rId160"/>
        <a:stretch>
          <a:fillRect/>
        </a:stretch>
      </xdr:blipFill>
      <xdr:spPr>
        <a:xfrm>
          <a:off x="15959455" y="44399835"/>
          <a:ext cx="1479550" cy="540385"/>
        </a:xfrm>
        <a:prstGeom prst="rect">
          <a:avLst/>
        </a:prstGeom>
      </xdr:spPr>
    </xdr:pic>
  </etc:cellImage>
  <etc:cellImage>
    <xdr:pic>
      <xdr:nvPicPr>
        <xdr:cNvPr id="390" name="ID_E2775821D46D49BFB694F227F0910ED9"/>
        <xdr:cNvPicPr/>
      </xdr:nvPicPr>
      <xdr:blipFill>
        <a:blip r:embed="rId161"/>
        <a:stretch>
          <a:fillRect/>
        </a:stretch>
      </xdr:blipFill>
      <xdr:spPr>
        <a:xfrm>
          <a:off x="16092805" y="47745015"/>
          <a:ext cx="2196465" cy="390525"/>
        </a:xfrm>
        <a:prstGeom prst="rect">
          <a:avLst/>
        </a:prstGeom>
      </xdr:spPr>
    </xdr:pic>
  </etc:cellImage>
  <etc:cellImage>
    <xdr:pic>
      <xdr:nvPicPr>
        <xdr:cNvPr id="392" name="ID_6C856F44166C46AF90096EEB2E2EB2C7"/>
        <xdr:cNvPicPr/>
      </xdr:nvPicPr>
      <xdr:blipFill>
        <a:blip r:embed="rId123"/>
        <a:stretch>
          <a:fillRect/>
        </a:stretch>
      </xdr:blipFill>
      <xdr:spPr>
        <a:xfrm>
          <a:off x="16245840" y="49982755"/>
          <a:ext cx="1677035" cy="488315"/>
        </a:xfrm>
        <a:prstGeom prst="rect">
          <a:avLst/>
        </a:prstGeom>
      </xdr:spPr>
    </xdr:pic>
  </etc:cellImage>
  <etc:cellImage>
    <xdr:pic>
      <xdr:nvPicPr>
        <xdr:cNvPr id="393" name="ID_2EA21672D579403A8A03B02FA3E27038"/>
        <xdr:cNvPicPr/>
      </xdr:nvPicPr>
      <xdr:blipFill>
        <a:blip r:embed="rId162"/>
        <a:stretch>
          <a:fillRect/>
        </a:stretch>
      </xdr:blipFill>
      <xdr:spPr>
        <a:xfrm>
          <a:off x="16269335" y="50601245"/>
          <a:ext cx="1579245" cy="648335"/>
        </a:xfrm>
        <a:prstGeom prst="rect">
          <a:avLst/>
        </a:prstGeom>
      </xdr:spPr>
    </xdr:pic>
  </etc:cellImage>
  <etc:cellImage>
    <xdr:pic>
      <xdr:nvPicPr>
        <xdr:cNvPr id="394" name="ID_A6D1043DAC4E4F2181F41D5C24BB7B4A"/>
        <xdr:cNvPicPr/>
      </xdr:nvPicPr>
      <xdr:blipFill>
        <a:blip r:embed="rId163"/>
        <a:stretch>
          <a:fillRect/>
        </a:stretch>
      </xdr:blipFill>
      <xdr:spPr>
        <a:xfrm>
          <a:off x="16510000" y="51119405"/>
          <a:ext cx="1507490" cy="463550"/>
        </a:xfrm>
        <a:prstGeom prst="rect">
          <a:avLst/>
        </a:prstGeom>
      </xdr:spPr>
    </xdr:pic>
  </etc:cellImage>
  <etc:cellImage>
    <xdr:pic>
      <xdr:nvPicPr>
        <xdr:cNvPr id="395" name="ID_76AFF048633F45108E1BBBBF0361105F"/>
        <xdr:cNvPicPr/>
      </xdr:nvPicPr>
      <xdr:blipFill>
        <a:blip r:embed="rId164"/>
        <a:stretch>
          <a:fillRect/>
        </a:stretch>
      </xdr:blipFill>
      <xdr:spPr>
        <a:xfrm>
          <a:off x="16374745" y="53409850"/>
          <a:ext cx="1050290" cy="547370"/>
        </a:xfrm>
        <a:prstGeom prst="rect">
          <a:avLst/>
        </a:prstGeom>
      </xdr:spPr>
    </xdr:pic>
  </etc:cellImage>
  <etc:cellImage>
    <xdr:pic>
      <xdr:nvPicPr>
        <xdr:cNvPr id="397" name="ID_E348A59AD602414780E95A7D338F1FEA"/>
        <xdr:cNvPicPr/>
      </xdr:nvPicPr>
      <xdr:blipFill>
        <a:blip r:embed="rId165"/>
        <a:stretch>
          <a:fillRect/>
        </a:stretch>
      </xdr:blipFill>
      <xdr:spPr>
        <a:xfrm>
          <a:off x="15758160" y="53982620"/>
          <a:ext cx="1882140" cy="588010"/>
        </a:xfrm>
        <a:prstGeom prst="rect">
          <a:avLst/>
        </a:prstGeom>
      </xdr:spPr>
    </xdr:pic>
  </etc:cellImage>
  <etc:cellImage>
    <xdr:pic>
      <xdr:nvPicPr>
        <xdr:cNvPr id="399" name="ID_88689E2D3ED54BAD8CAB02ACC5165C32"/>
        <xdr:cNvPicPr/>
      </xdr:nvPicPr>
      <xdr:blipFill>
        <a:blip r:embed="rId166"/>
        <a:stretch>
          <a:fillRect/>
        </a:stretch>
      </xdr:blipFill>
      <xdr:spPr>
        <a:xfrm>
          <a:off x="15756255" y="56268620"/>
          <a:ext cx="1509395" cy="741045"/>
        </a:xfrm>
        <a:prstGeom prst="rect">
          <a:avLst/>
        </a:prstGeom>
      </xdr:spPr>
    </xdr:pic>
  </etc:cellImage>
  <etc:cellImage>
    <xdr:pic>
      <xdr:nvPicPr>
        <xdr:cNvPr id="401" name="ID_3536BDA1E4664B1C8D64FB33C4045EBE"/>
        <xdr:cNvPicPr/>
      </xdr:nvPicPr>
      <xdr:blipFill>
        <a:blip r:embed="rId167"/>
        <a:stretch>
          <a:fillRect/>
        </a:stretch>
      </xdr:blipFill>
      <xdr:spPr>
        <a:xfrm>
          <a:off x="15751175" y="56835040"/>
          <a:ext cx="1394460" cy="696595"/>
        </a:xfrm>
        <a:prstGeom prst="rect">
          <a:avLst/>
        </a:prstGeom>
      </xdr:spPr>
    </xdr:pic>
  </etc:cellImage>
  <etc:cellImage>
    <xdr:pic>
      <xdr:nvPicPr>
        <xdr:cNvPr id="402" name="ID_584161B8D2F44CCB86BFCB551893D52A"/>
        <xdr:cNvPicPr/>
      </xdr:nvPicPr>
      <xdr:blipFill>
        <a:blip r:embed="rId168"/>
        <a:stretch>
          <a:fillRect/>
        </a:stretch>
      </xdr:blipFill>
      <xdr:spPr>
        <a:xfrm>
          <a:off x="15746095" y="57396380"/>
          <a:ext cx="1027430" cy="532765"/>
        </a:xfrm>
        <a:prstGeom prst="rect">
          <a:avLst/>
        </a:prstGeom>
      </xdr:spPr>
    </xdr:pic>
  </etc:cellImage>
  <etc:cellImage>
    <xdr:pic>
      <xdr:nvPicPr>
        <xdr:cNvPr id="404" name="ID_5196FE233DFC490794894A6DAEEA1066"/>
        <xdr:cNvPicPr/>
      </xdr:nvPicPr>
      <xdr:blipFill>
        <a:blip r:embed="rId122"/>
        <a:stretch>
          <a:fillRect/>
        </a:stretch>
      </xdr:blipFill>
      <xdr:spPr>
        <a:xfrm>
          <a:off x="16223615" y="59254390"/>
          <a:ext cx="2031365" cy="370205"/>
        </a:xfrm>
        <a:prstGeom prst="rect">
          <a:avLst/>
        </a:prstGeom>
      </xdr:spPr>
    </xdr:pic>
  </etc:cellImage>
  <etc:cellImage>
    <xdr:pic>
      <xdr:nvPicPr>
        <xdr:cNvPr id="405" name="ID_A9D400A850A647C3B5F77528FB34083E"/>
        <xdr:cNvPicPr/>
      </xdr:nvPicPr>
      <xdr:blipFill>
        <a:blip r:embed="rId103"/>
        <a:stretch>
          <a:fillRect/>
        </a:stretch>
      </xdr:blipFill>
      <xdr:spPr>
        <a:xfrm>
          <a:off x="15746095" y="60825380"/>
          <a:ext cx="1085850" cy="553720"/>
        </a:xfrm>
        <a:prstGeom prst="rect">
          <a:avLst/>
        </a:prstGeom>
      </xdr:spPr>
    </xdr:pic>
  </etc:cellImage>
  <etc:cellImage>
    <xdr:pic>
      <xdr:nvPicPr>
        <xdr:cNvPr id="407" name="ID_16F5ECE217764D7C98983C55094B5F0E"/>
        <xdr:cNvPicPr/>
      </xdr:nvPicPr>
      <xdr:blipFill>
        <a:blip r:embed="rId169"/>
        <a:stretch>
          <a:fillRect/>
        </a:stretch>
      </xdr:blipFill>
      <xdr:spPr>
        <a:xfrm>
          <a:off x="16001365" y="63225045"/>
          <a:ext cx="1915795" cy="519430"/>
        </a:xfrm>
        <a:prstGeom prst="rect">
          <a:avLst/>
        </a:prstGeom>
      </xdr:spPr>
    </xdr:pic>
  </etc:cellImage>
  <etc:cellImage>
    <xdr:pic>
      <xdr:nvPicPr>
        <xdr:cNvPr id="408" name="ID_4D63947DC25640F29E9A1E42E2ABA508"/>
        <xdr:cNvPicPr/>
      </xdr:nvPicPr>
      <xdr:blipFill>
        <a:blip r:embed="rId170"/>
        <a:stretch>
          <a:fillRect/>
        </a:stretch>
      </xdr:blipFill>
      <xdr:spPr>
        <a:xfrm>
          <a:off x="15746095" y="64254380"/>
          <a:ext cx="1111250" cy="552450"/>
        </a:xfrm>
        <a:prstGeom prst="rect">
          <a:avLst/>
        </a:prstGeom>
      </xdr:spPr>
    </xdr:pic>
  </etc:cellImage>
  <etc:cellImage>
    <xdr:pic>
      <xdr:nvPicPr>
        <xdr:cNvPr id="409" name="ID_2D5B5EF2CD2D40769587E239F6459606"/>
        <xdr:cNvPicPr/>
      </xdr:nvPicPr>
      <xdr:blipFill>
        <a:blip r:embed="rId171"/>
        <a:stretch>
          <a:fillRect/>
        </a:stretch>
      </xdr:blipFill>
      <xdr:spPr>
        <a:xfrm>
          <a:off x="15756890" y="67696715"/>
          <a:ext cx="1342390" cy="716280"/>
        </a:xfrm>
        <a:prstGeom prst="rect">
          <a:avLst/>
        </a:prstGeom>
      </xdr:spPr>
    </xdr:pic>
  </etc:cellImage>
  <etc:cellImage>
    <xdr:pic>
      <xdr:nvPicPr>
        <xdr:cNvPr id="411" name="ID_C2FEC667769445A5B7ADD254B1461FAE"/>
        <xdr:cNvPicPr/>
      </xdr:nvPicPr>
      <xdr:blipFill>
        <a:blip r:embed="rId172"/>
        <a:stretch>
          <a:fillRect/>
        </a:stretch>
      </xdr:blipFill>
      <xdr:spPr>
        <a:xfrm>
          <a:off x="16197580" y="70585965"/>
          <a:ext cx="1990725" cy="417195"/>
        </a:xfrm>
        <a:prstGeom prst="rect">
          <a:avLst/>
        </a:prstGeom>
      </xdr:spPr>
    </xdr:pic>
  </etc:cellImage>
  <etc:cellImage>
    <xdr:pic>
      <xdr:nvPicPr>
        <xdr:cNvPr id="412" name="ID_C718F18E5C594A678DE2DB1EF9B0A45B"/>
        <xdr:cNvPicPr/>
      </xdr:nvPicPr>
      <xdr:blipFill>
        <a:blip r:embed="rId173"/>
        <a:stretch>
          <a:fillRect/>
        </a:stretch>
      </xdr:blipFill>
      <xdr:spPr>
        <a:xfrm>
          <a:off x="15754350" y="73984485"/>
          <a:ext cx="2346325" cy="425450"/>
        </a:xfrm>
        <a:prstGeom prst="rect">
          <a:avLst/>
        </a:prstGeom>
      </xdr:spPr>
    </xdr:pic>
  </etc:cellImage>
  <etc:cellImage>
    <xdr:pic>
      <xdr:nvPicPr>
        <xdr:cNvPr id="413" name="ID_5EC50B8610DC419F938FA74779CB3F0E"/>
        <xdr:cNvPicPr/>
      </xdr:nvPicPr>
      <xdr:blipFill>
        <a:blip r:embed="rId174"/>
        <a:stretch>
          <a:fillRect/>
        </a:stretch>
      </xdr:blipFill>
      <xdr:spPr>
        <a:xfrm>
          <a:off x="15751810" y="74573130"/>
          <a:ext cx="2070100" cy="570865"/>
        </a:xfrm>
        <a:prstGeom prst="rect">
          <a:avLst/>
        </a:prstGeom>
      </xdr:spPr>
    </xdr:pic>
  </etc:cellImage>
  <etc:cellImage>
    <xdr:pic>
      <xdr:nvPicPr>
        <xdr:cNvPr id="414" name="ID_837B2B1DD0D841568B3DE67FAE609779"/>
        <xdr:cNvPicPr/>
      </xdr:nvPicPr>
      <xdr:blipFill>
        <a:blip r:embed="rId175"/>
        <a:stretch>
          <a:fillRect/>
        </a:stretch>
      </xdr:blipFill>
      <xdr:spPr>
        <a:xfrm>
          <a:off x="15751810" y="75265280"/>
          <a:ext cx="2359025" cy="330835"/>
        </a:xfrm>
        <a:prstGeom prst="rect">
          <a:avLst/>
        </a:prstGeom>
      </xdr:spPr>
    </xdr:pic>
  </etc:cellImage>
  <etc:cellImage>
    <xdr:pic>
      <xdr:nvPicPr>
        <xdr:cNvPr id="415" name="ID_CD17EB616B26456B96FE417D028DDC6B"/>
        <xdr:cNvPicPr/>
      </xdr:nvPicPr>
      <xdr:blipFill>
        <a:blip r:embed="rId176"/>
        <a:stretch>
          <a:fillRect/>
        </a:stretch>
      </xdr:blipFill>
      <xdr:spPr>
        <a:xfrm>
          <a:off x="15753080" y="76841985"/>
          <a:ext cx="2185035" cy="352425"/>
        </a:xfrm>
        <a:prstGeom prst="rect">
          <a:avLst/>
        </a:prstGeom>
      </xdr:spPr>
    </xdr:pic>
  </etc:cellImage>
  <etc:cellImage>
    <xdr:pic>
      <xdr:nvPicPr>
        <xdr:cNvPr id="416" name="ID_65EDAFA6304E4A48876F73DA14ED54BB"/>
        <xdr:cNvPicPr/>
      </xdr:nvPicPr>
      <xdr:blipFill>
        <a:blip r:embed="rId177"/>
        <a:stretch>
          <a:fillRect/>
        </a:stretch>
      </xdr:blipFill>
      <xdr:spPr>
        <a:xfrm>
          <a:off x="15753080" y="78557120"/>
          <a:ext cx="2255520" cy="418465"/>
        </a:xfrm>
        <a:prstGeom prst="rect">
          <a:avLst/>
        </a:prstGeom>
      </xdr:spPr>
    </xdr:pic>
  </etc:cellImage>
  <etc:cellImage>
    <xdr:pic>
      <xdr:nvPicPr>
        <xdr:cNvPr id="417" name="ID_CDBEF5DCE9634473B6A9F611EE77F8CB"/>
        <xdr:cNvPicPr/>
      </xdr:nvPicPr>
      <xdr:blipFill>
        <a:blip r:embed="rId178"/>
        <a:stretch>
          <a:fillRect/>
        </a:stretch>
      </xdr:blipFill>
      <xdr:spPr>
        <a:xfrm>
          <a:off x="15756890" y="79695040"/>
          <a:ext cx="2324735" cy="397510"/>
        </a:xfrm>
        <a:prstGeom prst="rect">
          <a:avLst/>
        </a:prstGeom>
      </xdr:spPr>
    </xdr:pic>
  </etc:cellImage>
  <etc:cellImage>
    <xdr:pic>
      <xdr:nvPicPr>
        <xdr:cNvPr id="420" name="ID_BA478C531AF5474EA3086BF835A7AF75"/>
        <xdr:cNvPicPr/>
      </xdr:nvPicPr>
      <xdr:blipFill>
        <a:blip r:embed="rId125"/>
        <a:stretch>
          <a:fillRect/>
        </a:stretch>
      </xdr:blipFill>
      <xdr:spPr>
        <a:xfrm>
          <a:off x="12641580" y="1998345"/>
          <a:ext cx="1818640" cy="602615"/>
        </a:xfrm>
        <a:prstGeom prst="rect">
          <a:avLst/>
        </a:prstGeom>
      </xdr:spPr>
    </xdr:pic>
  </etc:cellImage>
  <etc:cellImage>
    <xdr:pic>
      <xdr:nvPicPr>
        <xdr:cNvPr id="422" name="ID_1B89CC12219F4FDB88DD475BED9B5626"/>
        <xdr:cNvPicPr/>
      </xdr:nvPicPr>
      <xdr:blipFill>
        <a:blip r:embed="rId133"/>
        <a:stretch>
          <a:fillRect/>
        </a:stretch>
      </xdr:blipFill>
      <xdr:spPr>
        <a:xfrm>
          <a:off x="12851765" y="3133725"/>
          <a:ext cx="1496060" cy="457835"/>
        </a:xfrm>
        <a:prstGeom prst="rect">
          <a:avLst/>
        </a:prstGeom>
      </xdr:spPr>
    </xdr:pic>
  </etc:cellImage>
  <etc:cellImage>
    <xdr:pic>
      <xdr:nvPicPr>
        <xdr:cNvPr id="423" name="ID_E4074582B7454A3F8E8A39F26A0C5367"/>
        <xdr:cNvPicPr/>
      </xdr:nvPicPr>
      <xdr:blipFill>
        <a:blip r:embed="rId127"/>
        <a:stretch>
          <a:fillRect/>
        </a:stretch>
      </xdr:blipFill>
      <xdr:spPr>
        <a:xfrm>
          <a:off x="12593320" y="3767455"/>
          <a:ext cx="1922780" cy="572135"/>
        </a:xfrm>
        <a:prstGeom prst="rect">
          <a:avLst/>
        </a:prstGeom>
      </xdr:spPr>
    </xdr:pic>
  </etc:cellImage>
  <etc:cellImage>
    <xdr:pic>
      <xdr:nvPicPr>
        <xdr:cNvPr id="425" name="ID_D4CF0046D5334B25A1B25826FAB35AAC"/>
        <xdr:cNvPicPr/>
      </xdr:nvPicPr>
      <xdr:blipFill>
        <a:blip r:embed="rId126"/>
        <a:stretch>
          <a:fillRect/>
        </a:stretch>
      </xdr:blipFill>
      <xdr:spPr>
        <a:xfrm>
          <a:off x="12513945" y="5506085"/>
          <a:ext cx="1974850" cy="408305"/>
        </a:xfrm>
        <a:prstGeom prst="rect">
          <a:avLst/>
        </a:prstGeom>
      </xdr:spPr>
    </xdr:pic>
  </etc:cellImage>
  <etc:cellImage>
    <xdr:pic>
      <xdr:nvPicPr>
        <xdr:cNvPr id="426" name="ID_B40ACBC81389401E81F31DE8F688EEEE"/>
        <xdr:cNvPicPr/>
      </xdr:nvPicPr>
      <xdr:blipFill>
        <a:blip r:embed="rId134"/>
        <a:stretch>
          <a:fillRect/>
        </a:stretch>
      </xdr:blipFill>
      <xdr:spPr>
        <a:xfrm>
          <a:off x="12581890" y="6647815"/>
          <a:ext cx="1839595" cy="485775"/>
        </a:xfrm>
        <a:prstGeom prst="rect">
          <a:avLst/>
        </a:prstGeom>
      </xdr:spPr>
    </xdr:pic>
  </etc:cellImage>
  <etc:cellImage>
    <xdr:pic>
      <xdr:nvPicPr>
        <xdr:cNvPr id="427" name="ID_437F9C200531431CBDEDC8F90FFF8DF7"/>
        <xdr:cNvPicPr/>
      </xdr:nvPicPr>
      <xdr:blipFill>
        <a:blip r:embed="rId135"/>
        <a:stretch>
          <a:fillRect/>
        </a:stretch>
      </xdr:blipFill>
      <xdr:spPr>
        <a:xfrm>
          <a:off x="12571730" y="7257415"/>
          <a:ext cx="1779905" cy="434340"/>
        </a:xfrm>
        <a:prstGeom prst="rect">
          <a:avLst/>
        </a:prstGeom>
      </xdr:spPr>
    </xdr:pic>
  </etc:cellImage>
  <etc:cellImage>
    <xdr:pic>
      <xdr:nvPicPr>
        <xdr:cNvPr id="428" name="ID_5294417EB3A641C89F9C83CC78C1EC9E"/>
        <xdr:cNvPicPr/>
      </xdr:nvPicPr>
      <xdr:blipFill>
        <a:blip r:embed="rId132"/>
        <a:stretch>
          <a:fillRect/>
        </a:stretch>
      </xdr:blipFill>
      <xdr:spPr>
        <a:xfrm>
          <a:off x="12797790" y="7788275"/>
          <a:ext cx="1546860" cy="342900"/>
        </a:xfrm>
        <a:prstGeom prst="rect">
          <a:avLst/>
        </a:prstGeom>
      </xdr:spPr>
    </xdr:pic>
  </etc:cellImage>
  <etc:cellImage>
    <xdr:pic>
      <xdr:nvPicPr>
        <xdr:cNvPr id="429" name="ID_16EA2BA7D7A14A9BB98A31808D441B36"/>
        <xdr:cNvPicPr/>
      </xdr:nvPicPr>
      <xdr:blipFill>
        <a:blip r:embed="rId136"/>
        <a:stretch>
          <a:fillRect/>
        </a:stretch>
      </xdr:blipFill>
      <xdr:spPr>
        <a:xfrm>
          <a:off x="12465685" y="8376285"/>
          <a:ext cx="1706245" cy="401320"/>
        </a:xfrm>
        <a:prstGeom prst="rect">
          <a:avLst/>
        </a:prstGeom>
      </xdr:spPr>
    </xdr:pic>
  </etc:cellImage>
  <etc:cellImage>
    <xdr:pic>
      <xdr:nvPicPr>
        <xdr:cNvPr id="431" name="ID_0DB682612E33497CA5512231AB771046"/>
        <xdr:cNvPicPr/>
      </xdr:nvPicPr>
      <xdr:blipFill>
        <a:blip r:embed="rId137"/>
        <a:stretch>
          <a:fillRect/>
        </a:stretch>
      </xdr:blipFill>
      <xdr:spPr>
        <a:xfrm>
          <a:off x="12597765" y="9446260"/>
          <a:ext cx="1609090" cy="341630"/>
        </a:xfrm>
        <a:prstGeom prst="rect">
          <a:avLst/>
        </a:prstGeom>
      </xdr:spPr>
    </xdr:pic>
  </etc:cellImage>
  <etc:cellImage>
    <xdr:pic>
      <xdr:nvPicPr>
        <xdr:cNvPr id="433" name="ID_CD30E617668A44E2A267C13F96E38F2A"/>
        <xdr:cNvPicPr/>
      </xdr:nvPicPr>
      <xdr:blipFill>
        <a:blip r:embed="rId138"/>
        <a:stretch>
          <a:fillRect/>
        </a:stretch>
      </xdr:blipFill>
      <xdr:spPr>
        <a:xfrm>
          <a:off x="12513310" y="10028555"/>
          <a:ext cx="1780540" cy="462915"/>
        </a:xfrm>
        <a:prstGeom prst="rect">
          <a:avLst/>
        </a:prstGeom>
      </xdr:spPr>
    </xdr:pic>
  </etc:cellImage>
  <etc:cellImage>
    <xdr:pic>
      <xdr:nvPicPr>
        <xdr:cNvPr id="434" name="ID_C6A8347AFCBC4358952A3C7AA3A45F0B"/>
        <xdr:cNvPicPr/>
      </xdr:nvPicPr>
      <xdr:blipFill>
        <a:blip r:embed="rId139"/>
        <a:stretch>
          <a:fillRect/>
        </a:stretch>
      </xdr:blipFill>
      <xdr:spPr>
        <a:xfrm>
          <a:off x="12643485" y="10623550"/>
          <a:ext cx="1821815" cy="309245"/>
        </a:xfrm>
        <a:prstGeom prst="rect">
          <a:avLst/>
        </a:prstGeom>
      </xdr:spPr>
    </xdr:pic>
  </etc:cellImage>
  <etc:cellImage>
    <xdr:pic>
      <xdr:nvPicPr>
        <xdr:cNvPr id="435" name="ID_91D107B524E94F3C9BCF2EABCABB3EAD"/>
        <xdr:cNvPicPr/>
      </xdr:nvPicPr>
      <xdr:blipFill>
        <a:blip r:embed="rId140"/>
        <a:stretch>
          <a:fillRect/>
        </a:stretch>
      </xdr:blipFill>
      <xdr:spPr>
        <a:xfrm>
          <a:off x="12566015" y="13535025"/>
          <a:ext cx="1760855" cy="444500"/>
        </a:xfrm>
        <a:prstGeom prst="rect">
          <a:avLst/>
        </a:prstGeom>
      </xdr:spPr>
    </xdr:pic>
  </etc:cellImage>
  <etc:cellImage>
    <xdr:pic>
      <xdr:nvPicPr>
        <xdr:cNvPr id="436" name="ID_B082020501354EAE91540A28E5282D75"/>
        <xdr:cNvPicPr/>
      </xdr:nvPicPr>
      <xdr:blipFill>
        <a:blip r:embed="rId141"/>
        <a:stretch>
          <a:fillRect/>
        </a:stretch>
      </xdr:blipFill>
      <xdr:spPr>
        <a:xfrm>
          <a:off x="12753340" y="17494250"/>
          <a:ext cx="1446530" cy="337820"/>
        </a:xfrm>
        <a:prstGeom prst="rect">
          <a:avLst/>
        </a:prstGeom>
      </xdr:spPr>
    </xdr:pic>
  </etc:cellImage>
  <etc:cellImage>
    <xdr:pic>
      <xdr:nvPicPr>
        <xdr:cNvPr id="438" name="ID_4FA2A7C8DD734FD5A3538FA475A9B206"/>
        <xdr:cNvPicPr/>
      </xdr:nvPicPr>
      <xdr:blipFill>
        <a:blip r:embed="rId142"/>
        <a:stretch>
          <a:fillRect/>
        </a:stretch>
      </xdr:blipFill>
      <xdr:spPr>
        <a:xfrm>
          <a:off x="12595225" y="19757390"/>
          <a:ext cx="1568450" cy="375285"/>
        </a:xfrm>
        <a:prstGeom prst="rect">
          <a:avLst/>
        </a:prstGeom>
      </xdr:spPr>
    </xdr:pic>
  </etc:cellImage>
  <etc:cellImage>
    <xdr:pic>
      <xdr:nvPicPr>
        <xdr:cNvPr id="440" name="ID_A8E953DD53BD4A8094D0F35C278EF01C"/>
        <xdr:cNvPicPr/>
      </xdr:nvPicPr>
      <xdr:blipFill>
        <a:blip r:embed="rId144"/>
        <a:stretch>
          <a:fillRect/>
        </a:stretch>
      </xdr:blipFill>
      <xdr:spPr>
        <a:xfrm>
          <a:off x="12649835" y="23246080"/>
          <a:ext cx="1689735" cy="387985"/>
        </a:xfrm>
        <a:prstGeom prst="rect">
          <a:avLst/>
        </a:prstGeom>
      </xdr:spPr>
    </xdr:pic>
  </etc:cellImage>
  <etc:cellImage>
    <xdr:pic>
      <xdr:nvPicPr>
        <xdr:cNvPr id="441" name="ID_506F5EAC212D439B8F1B4CC0EBCB63D7"/>
        <xdr:cNvPicPr/>
      </xdr:nvPicPr>
      <xdr:blipFill>
        <a:blip r:embed="rId146"/>
        <a:stretch>
          <a:fillRect/>
        </a:stretch>
      </xdr:blipFill>
      <xdr:spPr>
        <a:xfrm>
          <a:off x="12642215" y="24919940"/>
          <a:ext cx="1819275" cy="482600"/>
        </a:xfrm>
        <a:prstGeom prst="rect">
          <a:avLst/>
        </a:prstGeom>
      </xdr:spPr>
    </xdr:pic>
  </etc:cellImage>
  <etc:cellImage>
    <xdr:pic>
      <xdr:nvPicPr>
        <xdr:cNvPr id="442" name="ID_26FD403243BE4E6B8772579DC04B313A"/>
        <xdr:cNvPicPr/>
      </xdr:nvPicPr>
      <xdr:blipFill>
        <a:blip r:embed="rId148"/>
        <a:stretch>
          <a:fillRect/>
        </a:stretch>
      </xdr:blipFill>
      <xdr:spPr>
        <a:xfrm>
          <a:off x="12379960" y="25997535"/>
          <a:ext cx="1714500" cy="499110"/>
        </a:xfrm>
        <a:prstGeom prst="rect">
          <a:avLst/>
        </a:prstGeom>
      </xdr:spPr>
    </xdr:pic>
  </etc:cellImage>
  <etc:cellImage>
    <xdr:pic>
      <xdr:nvPicPr>
        <xdr:cNvPr id="443" name="ID_581CB2FF1BA64AAEAF21393966BAB3E0"/>
        <xdr:cNvPicPr/>
      </xdr:nvPicPr>
      <xdr:blipFill>
        <a:blip r:embed="rId149"/>
        <a:stretch>
          <a:fillRect/>
        </a:stretch>
      </xdr:blipFill>
      <xdr:spPr>
        <a:xfrm>
          <a:off x="12430760" y="26641425"/>
          <a:ext cx="2035175" cy="469900"/>
        </a:xfrm>
        <a:prstGeom prst="rect">
          <a:avLst/>
        </a:prstGeom>
      </xdr:spPr>
    </xdr:pic>
  </etc:cellImage>
  <etc:cellImage>
    <xdr:pic>
      <xdr:nvPicPr>
        <xdr:cNvPr id="444" name="ID_8F3942E2A8024EC085CAEF94B5AC5487"/>
        <xdr:cNvPicPr/>
      </xdr:nvPicPr>
      <xdr:blipFill>
        <a:blip r:embed="rId150"/>
        <a:stretch>
          <a:fillRect/>
        </a:stretch>
      </xdr:blipFill>
      <xdr:spPr>
        <a:xfrm>
          <a:off x="12683490" y="27815540"/>
          <a:ext cx="1735455" cy="438150"/>
        </a:xfrm>
        <a:prstGeom prst="rect">
          <a:avLst/>
        </a:prstGeom>
      </xdr:spPr>
    </xdr:pic>
  </etc:cellImage>
  <etc:cellImage>
    <xdr:pic>
      <xdr:nvPicPr>
        <xdr:cNvPr id="446" name="ID_FFF5D8D485DD40B9B9A741E5A844C8E2"/>
        <xdr:cNvPicPr/>
      </xdr:nvPicPr>
      <xdr:blipFill>
        <a:blip r:embed="rId151"/>
        <a:stretch>
          <a:fillRect/>
        </a:stretch>
      </xdr:blipFill>
      <xdr:spPr>
        <a:xfrm>
          <a:off x="12619990" y="29018230"/>
          <a:ext cx="1195070" cy="365760"/>
        </a:xfrm>
        <a:prstGeom prst="rect">
          <a:avLst/>
        </a:prstGeom>
      </xdr:spPr>
    </xdr:pic>
  </etc:cellImage>
  <etc:cellImage>
    <xdr:pic>
      <xdr:nvPicPr>
        <xdr:cNvPr id="447" name="ID_39E39AE257974D40ACFD084DC94D79A1"/>
        <xdr:cNvPicPr/>
      </xdr:nvPicPr>
      <xdr:blipFill>
        <a:blip r:embed="rId152"/>
        <a:stretch>
          <a:fillRect/>
        </a:stretch>
      </xdr:blipFill>
      <xdr:spPr>
        <a:xfrm>
          <a:off x="12538075" y="31134050"/>
          <a:ext cx="1371600" cy="363220"/>
        </a:xfrm>
        <a:prstGeom prst="rect">
          <a:avLst/>
        </a:prstGeom>
      </xdr:spPr>
    </xdr:pic>
  </etc:cellImage>
  <etc:cellImage>
    <xdr:pic>
      <xdr:nvPicPr>
        <xdr:cNvPr id="449" name="ID_C21114CB1E6A436C91120EC8B0149F9E"/>
        <xdr:cNvPicPr/>
      </xdr:nvPicPr>
      <xdr:blipFill>
        <a:blip r:embed="rId154"/>
        <a:stretch>
          <a:fillRect/>
        </a:stretch>
      </xdr:blipFill>
      <xdr:spPr>
        <a:xfrm>
          <a:off x="12615545" y="32883475"/>
          <a:ext cx="1481455" cy="371475"/>
        </a:xfrm>
        <a:prstGeom prst="rect">
          <a:avLst/>
        </a:prstGeom>
      </xdr:spPr>
    </xdr:pic>
  </etc:cellImage>
  <etc:cellImage>
    <xdr:pic>
      <xdr:nvPicPr>
        <xdr:cNvPr id="450" name="ID_C7742C56F6DE41BDBFB569E68A69E349"/>
        <xdr:cNvPicPr/>
      </xdr:nvPicPr>
      <xdr:blipFill>
        <a:blip r:embed="rId155"/>
        <a:stretch>
          <a:fillRect/>
        </a:stretch>
      </xdr:blipFill>
      <xdr:spPr>
        <a:xfrm>
          <a:off x="12685395" y="33520380"/>
          <a:ext cx="1661160" cy="561975"/>
        </a:xfrm>
        <a:prstGeom prst="rect">
          <a:avLst/>
        </a:prstGeom>
      </xdr:spPr>
    </xdr:pic>
  </etc:cellImage>
  <etc:cellImage>
    <xdr:pic>
      <xdr:nvPicPr>
        <xdr:cNvPr id="451" name="ID_0961BDCB17484355BD39C149A1E8E1FD"/>
        <xdr:cNvPicPr/>
      </xdr:nvPicPr>
      <xdr:blipFill>
        <a:blip r:embed="rId156"/>
        <a:stretch>
          <a:fillRect/>
        </a:stretch>
      </xdr:blipFill>
      <xdr:spPr>
        <a:xfrm>
          <a:off x="12491085" y="34103310"/>
          <a:ext cx="1391285" cy="348615"/>
        </a:xfrm>
        <a:prstGeom prst="rect">
          <a:avLst/>
        </a:prstGeom>
      </xdr:spPr>
    </xdr:pic>
  </etc:cellImage>
  <etc:cellImage>
    <xdr:pic>
      <xdr:nvPicPr>
        <xdr:cNvPr id="453" name="ID_568AAC383E0F43DEA53B4DDFAE2554D5"/>
        <xdr:cNvPicPr/>
      </xdr:nvPicPr>
      <xdr:blipFill>
        <a:blip r:embed="rId157"/>
        <a:stretch>
          <a:fillRect/>
        </a:stretch>
      </xdr:blipFill>
      <xdr:spPr>
        <a:xfrm>
          <a:off x="12480290" y="35895280"/>
          <a:ext cx="1722755" cy="394970"/>
        </a:xfrm>
        <a:prstGeom prst="rect">
          <a:avLst/>
        </a:prstGeom>
      </xdr:spPr>
    </xdr:pic>
  </etc:cellImage>
  <etc:cellImage>
    <xdr:pic>
      <xdr:nvPicPr>
        <xdr:cNvPr id="454" name="ID_63F256C63B8649589C802F29F3C70A33"/>
        <xdr:cNvPicPr/>
      </xdr:nvPicPr>
      <xdr:blipFill>
        <a:blip r:embed="rId158"/>
        <a:stretch>
          <a:fillRect/>
        </a:stretch>
      </xdr:blipFill>
      <xdr:spPr>
        <a:xfrm>
          <a:off x="12581255" y="36381690"/>
          <a:ext cx="1311275" cy="464185"/>
        </a:xfrm>
        <a:prstGeom prst="rect">
          <a:avLst/>
        </a:prstGeom>
      </xdr:spPr>
    </xdr:pic>
  </etc:cellImage>
  <etc:cellImage>
    <xdr:pic>
      <xdr:nvPicPr>
        <xdr:cNvPr id="456" name="ID_8DA44B1C2D1B47019E52C9F9EEE6AB2C"/>
        <xdr:cNvPicPr/>
      </xdr:nvPicPr>
      <xdr:blipFill>
        <a:blip r:embed="rId159"/>
        <a:stretch>
          <a:fillRect/>
        </a:stretch>
      </xdr:blipFill>
      <xdr:spPr>
        <a:xfrm>
          <a:off x="12644120" y="36887785"/>
          <a:ext cx="1762760" cy="452120"/>
        </a:xfrm>
        <a:prstGeom prst="rect">
          <a:avLst/>
        </a:prstGeom>
      </xdr:spPr>
    </xdr:pic>
  </etc:cellImage>
  <etc:cellImage>
    <xdr:pic>
      <xdr:nvPicPr>
        <xdr:cNvPr id="458" name="ID_A9222D2985D6462EA9AB27E01367ECA6"/>
        <xdr:cNvPicPr/>
      </xdr:nvPicPr>
      <xdr:blipFill>
        <a:blip r:embed="rId160"/>
        <a:stretch>
          <a:fillRect/>
        </a:stretch>
      </xdr:blipFill>
      <xdr:spPr>
        <a:xfrm>
          <a:off x="12336145" y="37517070"/>
          <a:ext cx="1922145" cy="445770"/>
        </a:xfrm>
        <a:prstGeom prst="rect">
          <a:avLst/>
        </a:prstGeom>
      </xdr:spPr>
    </xdr:pic>
  </etc:cellImage>
  <etc:cellImage>
    <xdr:pic>
      <xdr:nvPicPr>
        <xdr:cNvPr id="459" name="ID_0FB15ED3B363486A995399FC4BAFD9D7"/>
        <xdr:cNvPicPr/>
      </xdr:nvPicPr>
      <xdr:blipFill>
        <a:blip r:embed="rId123"/>
        <a:stretch>
          <a:fillRect/>
        </a:stretch>
      </xdr:blipFill>
      <xdr:spPr>
        <a:xfrm>
          <a:off x="12452350" y="43148250"/>
          <a:ext cx="1926590" cy="438785"/>
        </a:xfrm>
        <a:prstGeom prst="rect">
          <a:avLst/>
        </a:prstGeom>
      </xdr:spPr>
    </xdr:pic>
  </etc:cellImage>
  <etc:cellImage>
    <xdr:pic>
      <xdr:nvPicPr>
        <xdr:cNvPr id="460" name="ID_26C7AB2A20A04D83B3AF1DE0DCE26310"/>
        <xdr:cNvPicPr/>
      </xdr:nvPicPr>
      <xdr:blipFill>
        <a:blip r:embed="rId162"/>
        <a:stretch>
          <a:fillRect/>
        </a:stretch>
      </xdr:blipFill>
      <xdr:spPr>
        <a:xfrm>
          <a:off x="12335510" y="43852465"/>
          <a:ext cx="1990090" cy="351155"/>
        </a:xfrm>
        <a:prstGeom prst="rect">
          <a:avLst/>
        </a:prstGeom>
      </xdr:spPr>
    </xdr:pic>
  </etc:cellImage>
  <etc:cellImage>
    <xdr:pic>
      <xdr:nvPicPr>
        <xdr:cNvPr id="461" name="ID_52A2E82CAC014C37BD4844D4424A76B1"/>
        <xdr:cNvPicPr/>
      </xdr:nvPicPr>
      <xdr:blipFill>
        <a:blip r:embed="rId163"/>
        <a:stretch>
          <a:fillRect/>
        </a:stretch>
      </xdr:blipFill>
      <xdr:spPr>
        <a:xfrm>
          <a:off x="12438380" y="44298235"/>
          <a:ext cx="2090420" cy="445135"/>
        </a:xfrm>
        <a:prstGeom prst="rect">
          <a:avLst/>
        </a:prstGeom>
      </xdr:spPr>
    </xdr:pic>
  </etc:cellImage>
  <etc:cellImage>
    <xdr:pic>
      <xdr:nvPicPr>
        <xdr:cNvPr id="462" name="ID_7048F14D1D344F84B5CCF33C7B5A1216"/>
        <xdr:cNvPicPr/>
      </xdr:nvPicPr>
      <xdr:blipFill>
        <a:blip r:embed="rId164"/>
        <a:stretch>
          <a:fillRect/>
        </a:stretch>
      </xdr:blipFill>
      <xdr:spPr>
        <a:xfrm>
          <a:off x="12705715" y="46727110"/>
          <a:ext cx="1202690" cy="342900"/>
        </a:xfrm>
        <a:prstGeom prst="rect">
          <a:avLst/>
        </a:prstGeom>
      </xdr:spPr>
    </xdr:pic>
  </etc:cellImage>
  <etc:cellImage>
    <xdr:pic>
      <xdr:nvPicPr>
        <xdr:cNvPr id="463" name="ID_F8BBAED5182145559E3F82C16495CCFB"/>
        <xdr:cNvPicPr/>
      </xdr:nvPicPr>
      <xdr:blipFill>
        <a:blip r:embed="rId165"/>
        <a:stretch>
          <a:fillRect/>
        </a:stretch>
      </xdr:blipFill>
      <xdr:spPr>
        <a:xfrm>
          <a:off x="12192000" y="47137320"/>
          <a:ext cx="1882140" cy="588010"/>
        </a:xfrm>
        <a:prstGeom prst="rect">
          <a:avLst/>
        </a:prstGeom>
      </xdr:spPr>
    </xdr:pic>
  </etc:cellImage>
  <etc:cellImage>
    <xdr:pic>
      <xdr:nvPicPr>
        <xdr:cNvPr id="465" name="ID_BC76DB38BE8D4173A9026D5B95F80692"/>
        <xdr:cNvPicPr/>
      </xdr:nvPicPr>
      <xdr:blipFill>
        <a:blip r:embed="rId166"/>
        <a:stretch>
          <a:fillRect/>
        </a:stretch>
      </xdr:blipFill>
      <xdr:spPr>
        <a:xfrm>
          <a:off x="12633960" y="49451260"/>
          <a:ext cx="1661795" cy="474980"/>
        </a:xfrm>
        <a:prstGeom prst="rect">
          <a:avLst/>
        </a:prstGeom>
      </xdr:spPr>
    </xdr:pic>
  </etc:cellImage>
  <etc:cellImage>
    <xdr:pic>
      <xdr:nvPicPr>
        <xdr:cNvPr id="466" name="ID_913CC82D558C4245AD0CC5F5E2B40836"/>
        <xdr:cNvPicPr/>
      </xdr:nvPicPr>
      <xdr:blipFill>
        <a:blip r:embed="rId167"/>
        <a:stretch>
          <a:fillRect/>
        </a:stretch>
      </xdr:blipFill>
      <xdr:spPr>
        <a:xfrm>
          <a:off x="12722225" y="50006885"/>
          <a:ext cx="1707515" cy="501015"/>
        </a:xfrm>
        <a:prstGeom prst="rect">
          <a:avLst/>
        </a:prstGeom>
      </xdr:spPr>
    </xdr:pic>
  </etc:cellImage>
  <etc:cellImage>
    <xdr:pic>
      <xdr:nvPicPr>
        <xdr:cNvPr id="467" name="ID_C53CB4A97AD14E47A06445A455A7BDC9"/>
        <xdr:cNvPicPr/>
      </xdr:nvPicPr>
      <xdr:blipFill>
        <a:blip r:embed="rId168"/>
        <a:stretch>
          <a:fillRect/>
        </a:stretch>
      </xdr:blipFill>
      <xdr:spPr>
        <a:xfrm>
          <a:off x="12861290" y="50572670"/>
          <a:ext cx="1027430" cy="532765"/>
        </a:xfrm>
        <a:prstGeom prst="rect">
          <a:avLst/>
        </a:prstGeom>
      </xdr:spPr>
    </xdr:pic>
  </etc:cellImage>
  <etc:cellImage>
    <xdr:pic>
      <xdr:nvPicPr>
        <xdr:cNvPr id="469" name="ID_630B2E7EEB1745E297E8D6AB076614E9"/>
        <xdr:cNvPicPr/>
      </xdr:nvPicPr>
      <xdr:blipFill>
        <a:blip r:embed="rId122"/>
        <a:stretch>
          <a:fillRect/>
        </a:stretch>
      </xdr:blipFill>
      <xdr:spPr>
        <a:xfrm>
          <a:off x="12580620" y="52358290"/>
          <a:ext cx="2085975" cy="488315"/>
        </a:xfrm>
        <a:prstGeom prst="rect">
          <a:avLst/>
        </a:prstGeom>
      </xdr:spPr>
    </xdr:pic>
  </etc:cellImage>
  <etc:cellImage>
    <xdr:pic>
      <xdr:nvPicPr>
        <xdr:cNvPr id="470" name="ID_2D034EF90ED949A0B05A116751302429"/>
        <xdr:cNvPicPr/>
      </xdr:nvPicPr>
      <xdr:blipFill>
        <a:blip r:embed="rId103"/>
        <a:stretch>
          <a:fillRect/>
        </a:stretch>
      </xdr:blipFill>
      <xdr:spPr>
        <a:xfrm>
          <a:off x="12559665" y="54030245"/>
          <a:ext cx="1516380" cy="457200"/>
        </a:xfrm>
        <a:prstGeom prst="rect">
          <a:avLst/>
        </a:prstGeom>
      </xdr:spPr>
    </xdr:pic>
  </etc:cellImage>
  <etc:cellImage>
    <xdr:pic>
      <xdr:nvPicPr>
        <xdr:cNvPr id="471" name="ID_E741F7954A344C0CAAAFE840029B8F12"/>
        <xdr:cNvPicPr/>
      </xdr:nvPicPr>
      <xdr:blipFill>
        <a:blip r:embed="rId169"/>
        <a:stretch>
          <a:fillRect/>
        </a:stretch>
      </xdr:blipFill>
      <xdr:spPr>
        <a:xfrm>
          <a:off x="12435205" y="56347360"/>
          <a:ext cx="1382395" cy="330200"/>
        </a:xfrm>
        <a:prstGeom prst="rect">
          <a:avLst/>
        </a:prstGeom>
      </xdr:spPr>
    </xdr:pic>
  </etc:cellImage>
  <etc:cellImage>
    <xdr:pic>
      <xdr:nvPicPr>
        <xdr:cNvPr id="473" name="ID_16226BEC46F940F09A53F927386C8C26"/>
        <xdr:cNvPicPr/>
      </xdr:nvPicPr>
      <xdr:blipFill>
        <a:blip r:embed="rId170"/>
        <a:stretch>
          <a:fillRect/>
        </a:stretch>
      </xdr:blipFill>
      <xdr:spPr>
        <a:xfrm>
          <a:off x="12872720" y="57504330"/>
          <a:ext cx="1270000" cy="358140"/>
        </a:xfrm>
        <a:prstGeom prst="rect">
          <a:avLst/>
        </a:prstGeom>
      </xdr:spPr>
    </xdr:pic>
  </etc:cellImage>
  <etc:cellImage>
    <xdr:pic>
      <xdr:nvPicPr>
        <xdr:cNvPr id="474" name="ID_6F064165FE5B4A0DB69CD09509AE01A1"/>
        <xdr:cNvPicPr/>
      </xdr:nvPicPr>
      <xdr:blipFill>
        <a:blip r:embed="rId171"/>
        <a:stretch>
          <a:fillRect/>
        </a:stretch>
      </xdr:blipFill>
      <xdr:spPr>
        <a:xfrm>
          <a:off x="12352020" y="60904755"/>
          <a:ext cx="1342390" cy="207010"/>
        </a:xfrm>
        <a:prstGeom prst="rect">
          <a:avLst/>
        </a:prstGeom>
      </xdr:spPr>
    </xdr:pic>
  </etc:cellImage>
  <etc:cellImage>
    <xdr:pic>
      <xdr:nvPicPr>
        <xdr:cNvPr id="477" name="ID_ACEF211E5633446CA3520E8A58FBD170"/>
        <xdr:cNvPicPr/>
      </xdr:nvPicPr>
      <xdr:blipFill>
        <a:blip r:embed="rId173"/>
        <a:stretch>
          <a:fillRect/>
        </a:stretch>
      </xdr:blipFill>
      <xdr:spPr>
        <a:xfrm>
          <a:off x="12469495" y="67157600"/>
          <a:ext cx="1715770" cy="481965"/>
        </a:xfrm>
        <a:prstGeom prst="rect">
          <a:avLst/>
        </a:prstGeom>
      </xdr:spPr>
    </xdr:pic>
  </etc:cellImage>
  <etc:cellImage>
    <xdr:pic>
      <xdr:nvPicPr>
        <xdr:cNvPr id="478" name="ID_434BDFD687C94031A2BC56912249A7A8"/>
        <xdr:cNvPicPr/>
      </xdr:nvPicPr>
      <xdr:blipFill>
        <a:blip r:embed="rId174"/>
        <a:stretch>
          <a:fillRect/>
        </a:stretch>
      </xdr:blipFill>
      <xdr:spPr>
        <a:xfrm>
          <a:off x="12816205" y="67776725"/>
          <a:ext cx="1184910" cy="334010"/>
        </a:xfrm>
        <a:prstGeom prst="rect">
          <a:avLst/>
        </a:prstGeom>
      </xdr:spPr>
    </xdr:pic>
  </etc:cellImage>
  <etc:cellImage>
    <xdr:pic>
      <xdr:nvPicPr>
        <xdr:cNvPr id="479" name="ID_3FF954DE821C40CF974F2C7DDA7EF265"/>
        <xdr:cNvPicPr/>
      </xdr:nvPicPr>
      <xdr:blipFill>
        <a:blip r:embed="rId175"/>
        <a:stretch>
          <a:fillRect/>
        </a:stretch>
      </xdr:blipFill>
      <xdr:spPr>
        <a:xfrm>
          <a:off x="12726670" y="68324095"/>
          <a:ext cx="1256665" cy="401955"/>
        </a:xfrm>
        <a:prstGeom prst="rect">
          <a:avLst/>
        </a:prstGeom>
      </xdr:spPr>
    </xdr:pic>
  </etc:cellImage>
  <etc:cellImage>
    <xdr:pic>
      <xdr:nvPicPr>
        <xdr:cNvPr id="480" name="ID_6E8FD2D99A754A65AC454E607C9718C1"/>
        <xdr:cNvPicPr/>
      </xdr:nvPicPr>
      <xdr:blipFill>
        <a:blip r:embed="rId176"/>
        <a:stretch>
          <a:fillRect/>
        </a:stretch>
      </xdr:blipFill>
      <xdr:spPr>
        <a:xfrm>
          <a:off x="12647295" y="70051295"/>
          <a:ext cx="986790" cy="483235"/>
        </a:xfrm>
        <a:prstGeom prst="rect">
          <a:avLst/>
        </a:prstGeom>
      </xdr:spPr>
    </xdr:pic>
  </etc:cellImage>
  <etc:cellImage>
    <xdr:pic>
      <xdr:nvPicPr>
        <xdr:cNvPr id="481" name="ID_91510930095343CF9975E0F7040331A9"/>
        <xdr:cNvPicPr/>
      </xdr:nvPicPr>
      <xdr:blipFill>
        <a:blip r:embed="rId177"/>
        <a:stretch>
          <a:fillRect/>
        </a:stretch>
      </xdr:blipFill>
      <xdr:spPr>
        <a:xfrm>
          <a:off x="12790805" y="71791830"/>
          <a:ext cx="907415" cy="419735"/>
        </a:xfrm>
        <a:prstGeom prst="rect">
          <a:avLst/>
        </a:prstGeom>
      </xdr:spPr>
    </xdr:pic>
  </etc:cellImage>
  <etc:cellImage>
    <xdr:pic>
      <xdr:nvPicPr>
        <xdr:cNvPr id="482" name="ID_5A60EC0500F84D2480094E40851F5990"/>
        <xdr:cNvPicPr/>
      </xdr:nvPicPr>
      <xdr:blipFill>
        <a:blip r:embed="rId178"/>
        <a:stretch>
          <a:fillRect/>
        </a:stretch>
      </xdr:blipFill>
      <xdr:spPr>
        <a:xfrm>
          <a:off x="12719685" y="72966580"/>
          <a:ext cx="1402715" cy="395605"/>
        </a:xfrm>
        <a:prstGeom prst="rect">
          <a:avLst/>
        </a:prstGeom>
      </xdr:spPr>
    </xdr:pic>
  </etc:cellImage>
  <etc:cellImage>
    <xdr:pic>
      <xdr:nvPicPr>
        <xdr:cNvPr id="4" name="ID_476D48E974CF420F982B726C0464433B"/>
        <xdr:cNvPicPr/>
      </xdr:nvPicPr>
      <xdr:blipFill>
        <a:blip r:embed="rId179"/>
        <a:stretch>
          <a:fillRect/>
        </a:stretch>
      </xdr:blipFill>
      <xdr:spPr>
        <a:xfrm>
          <a:off x="13700125" y="43338750"/>
          <a:ext cx="2375535" cy="100330"/>
        </a:xfrm>
        <a:prstGeom prst="rect">
          <a:avLst/>
        </a:prstGeom>
      </xdr:spPr>
    </xdr:pic>
  </etc:cellImage>
  <etc:cellImage>
    <xdr:pic>
      <xdr:nvPicPr>
        <xdr:cNvPr id="332" name="ID_F333E7034C83431CBFA8B38294D13597"/>
        <xdr:cNvPicPr/>
      </xdr:nvPicPr>
      <xdr:blipFill>
        <a:blip r:embed="rId180"/>
        <a:stretch>
          <a:fillRect/>
        </a:stretch>
      </xdr:blipFill>
      <xdr:spPr>
        <a:xfrm>
          <a:off x="16202025" y="51271805"/>
          <a:ext cx="1115060" cy="287020"/>
        </a:xfrm>
        <a:prstGeom prst="rect">
          <a:avLst/>
        </a:prstGeom>
      </xdr:spPr>
    </xdr:pic>
  </etc:cellImage>
  <etc:cellImage>
    <xdr:pic>
      <xdr:nvPicPr>
        <xdr:cNvPr id="5" name="ID_04A086F8914542F3B8E1BDC44F71E999"/>
        <xdr:cNvPicPr/>
      </xdr:nvPicPr>
      <xdr:blipFill>
        <a:blip r:embed="rId181"/>
        <a:stretch>
          <a:fillRect/>
        </a:stretch>
      </xdr:blipFill>
      <xdr:spPr>
        <a:xfrm>
          <a:off x="13785215" y="26984960"/>
          <a:ext cx="2785745" cy="431800"/>
        </a:xfrm>
        <a:prstGeom prst="rect">
          <a:avLst/>
        </a:prstGeom>
      </xdr:spPr>
    </xdr:pic>
  </etc:cellImage>
  <etc:cellImage>
    <xdr:pic>
      <xdr:nvPicPr>
        <xdr:cNvPr id="354" name="ID_D60BB1EB5A9C4059B74FE597393D182E"/>
        <xdr:cNvPicPr/>
      </xdr:nvPicPr>
      <xdr:blipFill>
        <a:blip r:embed="rId124"/>
        <a:stretch>
          <a:fillRect/>
        </a:stretch>
      </xdr:blipFill>
      <xdr:spPr>
        <a:xfrm>
          <a:off x="13743940" y="18028285"/>
          <a:ext cx="2504440" cy="447675"/>
        </a:xfrm>
        <a:prstGeom prst="rect">
          <a:avLst/>
        </a:prstGeom>
      </xdr:spPr>
    </xdr:pic>
  </etc:cellImage>
  <etc:cellImage>
    <xdr:pic>
      <xdr:nvPicPr>
        <xdr:cNvPr id="355" name="ID_E5CB98A60B2245779B0540911619AB1C"/>
        <xdr:cNvPicPr/>
      </xdr:nvPicPr>
      <xdr:blipFill>
        <a:blip r:embed="rId182"/>
        <a:stretch>
          <a:fillRect/>
        </a:stretch>
      </xdr:blipFill>
      <xdr:spPr>
        <a:xfrm>
          <a:off x="14016990" y="33230820"/>
          <a:ext cx="1840865" cy="448310"/>
        </a:xfrm>
        <a:prstGeom prst="rect">
          <a:avLst/>
        </a:prstGeom>
      </xdr:spPr>
    </xdr:pic>
  </etc:cellImage>
  <etc:cellImage>
    <xdr:pic>
      <xdr:nvPicPr>
        <xdr:cNvPr id="8" name="ID_55BB8FAC87C049FE9B6307302B870F9B"/>
        <xdr:cNvPicPr/>
      </xdr:nvPicPr>
      <xdr:blipFill>
        <a:blip r:embed="rId183"/>
        <a:stretch>
          <a:fillRect/>
        </a:stretch>
      </xdr:blipFill>
      <xdr:spPr>
        <a:xfrm>
          <a:off x="13597890" y="24687530"/>
          <a:ext cx="2726690" cy="410210"/>
        </a:xfrm>
        <a:prstGeom prst="rect">
          <a:avLst/>
        </a:prstGeom>
      </xdr:spPr>
    </xdr:pic>
  </etc:cellImage>
  <etc:cellImage>
    <xdr:pic>
      <xdr:nvPicPr>
        <xdr:cNvPr id="348" name="ID_501A3AB3D7074EB19518577FDE6DB5C6"/>
        <xdr:cNvPicPr/>
      </xdr:nvPicPr>
      <xdr:blipFill>
        <a:blip r:embed="rId184"/>
        <a:stretch>
          <a:fillRect/>
        </a:stretch>
      </xdr:blipFill>
      <xdr:spPr>
        <a:xfrm>
          <a:off x="15820390" y="41800145"/>
          <a:ext cx="1543685" cy="340360"/>
        </a:xfrm>
        <a:prstGeom prst="rect">
          <a:avLst/>
        </a:prstGeom>
      </xdr:spPr>
    </xdr:pic>
  </etc:cellImage>
  <etc:cellImage>
    <xdr:pic>
      <xdr:nvPicPr>
        <xdr:cNvPr id="9" name="ID_4FE2CC543488416B861FB7D5D0251C25"/>
        <xdr:cNvPicPr/>
      </xdr:nvPicPr>
      <xdr:blipFill>
        <a:blip r:embed="rId185"/>
        <a:stretch>
          <a:fillRect/>
        </a:stretch>
      </xdr:blipFill>
      <xdr:spPr>
        <a:xfrm>
          <a:off x="13999210" y="33848675"/>
          <a:ext cx="1934845" cy="278765"/>
        </a:xfrm>
        <a:prstGeom prst="rect">
          <a:avLst/>
        </a:prstGeom>
      </xdr:spPr>
    </xdr:pic>
  </etc:cellImage>
  <etc:cellImage>
    <xdr:pic>
      <xdr:nvPicPr>
        <xdr:cNvPr id="10" name="ID_2CEB56EF75844CFFB7FE36D161D8FF34"/>
        <xdr:cNvPicPr/>
      </xdr:nvPicPr>
      <xdr:blipFill>
        <a:blip r:embed="rId186"/>
        <a:stretch>
          <a:fillRect/>
        </a:stretch>
      </xdr:blipFill>
      <xdr:spPr>
        <a:xfrm>
          <a:off x="13954125" y="35022790"/>
          <a:ext cx="2185670" cy="258445"/>
        </a:xfrm>
        <a:prstGeom prst="rect">
          <a:avLst/>
        </a:prstGeom>
      </xdr:spPr>
    </xdr:pic>
  </etc:cellImage>
  <etc:cellImage>
    <xdr:pic>
      <xdr:nvPicPr>
        <xdr:cNvPr id="358" name="ID_F0590883B66247849630751AA4EE7B57"/>
        <xdr:cNvPicPr/>
      </xdr:nvPicPr>
      <xdr:blipFill>
        <a:blip r:embed="rId187"/>
        <a:stretch>
          <a:fillRect/>
        </a:stretch>
      </xdr:blipFill>
      <xdr:spPr>
        <a:xfrm>
          <a:off x="13996035" y="61299090"/>
          <a:ext cx="1086485" cy="465455"/>
        </a:xfrm>
        <a:prstGeom prst="rect">
          <a:avLst/>
        </a:prstGeom>
      </xdr:spPr>
    </xdr:pic>
  </etc:cellImage>
  <etc:cellImage>
    <xdr:pic>
      <xdr:nvPicPr>
        <xdr:cNvPr id="356" name="ID_40D8C71F4CB44FE28F7A2CD6FF80E56A"/>
        <xdr:cNvPicPr/>
      </xdr:nvPicPr>
      <xdr:blipFill>
        <a:blip r:embed="rId188"/>
        <a:stretch>
          <a:fillRect/>
        </a:stretch>
      </xdr:blipFill>
      <xdr:spPr>
        <a:xfrm>
          <a:off x="13024485" y="79530575"/>
          <a:ext cx="3430905" cy="586105"/>
        </a:xfrm>
        <a:prstGeom prst="rect">
          <a:avLst/>
        </a:prstGeom>
      </xdr:spPr>
    </xdr:pic>
  </etc:cellImage>
  <etc:cellImage>
    <xdr:pic>
      <xdr:nvPicPr>
        <xdr:cNvPr id="11" name="ID_D78F9476EAF84A86BA75DF6F8640CB82"/>
        <xdr:cNvPicPr/>
      </xdr:nvPicPr>
      <xdr:blipFill>
        <a:blip r:embed="rId189"/>
        <a:stretch>
          <a:fillRect/>
        </a:stretch>
      </xdr:blipFill>
      <xdr:spPr>
        <a:xfrm>
          <a:off x="13181330" y="70970140"/>
          <a:ext cx="2293620" cy="506730"/>
        </a:xfrm>
        <a:prstGeom prst="rect">
          <a:avLst/>
        </a:prstGeom>
      </xdr:spPr>
    </xdr:pic>
  </etc:cellImage>
  <etc:cellImage>
    <xdr:pic>
      <xdr:nvPicPr>
        <xdr:cNvPr id="359" name="ID_AE8FE747636440019C326052333F0EB6"/>
        <xdr:cNvPicPr/>
      </xdr:nvPicPr>
      <xdr:blipFill>
        <a:blip r:embed="rId190"/>
        <a:stretch>
          <a:fillRect/>
        </a:stretch>
      </xdr:blipFill>
      <xdr:spPr>
        <a:xfrm>
          <a:off x="13025120" y="74961115"/>
          <a:ext cx="3450590" cy="612140"/>
        </a:xfrm>
        <a:prstGeom prst="rect">
          <a:avLst/>
        </a:prstGeom>
      </xdr:spPr>
    </xdr:pic>
  </etc:cellImage>
  <etc:cellImage>
    <xdr:pic>
      <xdr:nvPicPr>
        <xdr:cNvPr id="12" name="ID_B5642C76EB114C2BAACFF1EA2B6CFBC1"/>
        <xdr:cNvPicPr/>
      </xdr:nvPicPr>
      <xdr:blipFill>
        <a:blip r:embed="rId191"/>
        <a:stretch>
          <a:fillRect/>
        </a:stretch>
      </xdr:blipFill>
      <xdr:spPr>
        <a:xfrm>
          <a:off x="15526385" y="5071745"/>
          <a:ext cx="1114425" cy="513080"/>
        </a:xfrm>
        <a:prstGeom prst="rect">
          <a:avLst/>
        </a:prstGeom>
      </xdr:spPr>
    </xdr:pic>
  </etc:cellImage>
  <etc:cellImage>
    <xdr:pic>
      <xdr:nvPicPr>
        <xdr:cNvPr id="13" name="ID_4B0DCBE4F10948A59F1540CC94344E76"/>
        <xdr:cNvPicPr/>
      </xdr:nvPicPr>
      <xdr:blipFill>
        <a:blip r:embed="rId192"/>
        <a:stretch>
          <a:fillRect/>
        </a:stretch>
      </xdr:blipFill>
      <xdr:spPr>
        <a:xfrm>
          <a:off x="15438755" y="14563725"/>
          <a:ext cx="1691005" cy="400685"/>
        </a:xfrm>
        <a:prstGeom prst="rect">
          <a:avLst/>
        </a:prstGeom>
      </xdr:spPr>
    </xdr:pic>
  </etc:cellImage>
  <etc:cellImage>
    <xdr:pic>
      <xdr:nvPicPr>
        <xdr:cNvPr id="439" name="ID_C7409885540044D0A070DF58D5D669D9"/>
        <xdr:cNvPicPr/>
      </xdr:nvPicPr>
      <xdr:blipFill>
        <a:blip r:embed="rId193"/>
        <a:stretch>
          <a:fillRect/>
        </a:stretch>
      </xdr:blipFill>
      <xdr:spPr>
        <a:xfrm>
          <a:off x="16436975" y="62059820"/>
          <a:ext cx="1464310" cy="455295"/>
        </a:xfrm>
        <a:prstGeom prst="rect">
          <a:avLst/>
        </a:prstGeom>
      </xdr:spPr>
    </xdr:pic>
  </etc:cellImage>
  <etc:cellImage>
    <xdr:pic>
      <xdr:nvPicPr>
        <xdr:cNvPr id="445" name="ID_46582D12EC614DBABBA8A4B7F6DFF404"/>
        <xdr:cNvPicPr/>
      </xdr:nvPicPr>
      <xdr:blipFill>
        <a:blip r:embed="rId194"/>
        <a:stretch>
          <a:fillRect/>
        </a:stretch>
      </xdr:blipFill>
      <xdr:spPr>
        <a:xfrm>
          <a:off x="16029305" y="8892540"/>
          <a:ext cx="998855" cy="505460"/>
        </a:xfrm>
        <a:prstGeom prst="rect">
          <a:avLst/>
        </a:prstGeom>
      </xdr:spPr>
    </xdr:pic>
  </etc:cellImage>
  <etc:cellImage>
    <xdr:pic>
      <xdr:nvPicPr>
        <xdr:cNvPr id="17" name="ID_F2766865B30A4D57909EAB394F1E2B81"/>
        <xdr:cNvPicPr/>
      </xdr:nvPicPr>
      <xdr:blipFill>
        <a:blip r:embed="rId152"/>
        <a:stretch>
          <a:fillRect/>
        </a:stretch>
      </xdr:blipFill>
      <xdr:spPr>
        <a:xfrm>
          <a:off x="14478000" y="31230570"/>
          <a:ext cx="1290955" cy="656590"/>
        </a:xfrm>
        <a:prstGeom prst="rect">
          <a:avLst/>
        </a:prstGeom>
      </xdr:spPr>
    </xdr:pic>
  </etc:cellImage>
  <etc:cellImage>
    <xdr:pic>
      <xdr:nvPicPr>
        <xdr:cNvPr id="19" name="ID_EFE9A3392C5D4FE6938DBFF9D98BC3F3"/>
        <xdr:cNvPicPr/>
      </xdr:nvPicPr>
      <xdr:blipFill>
        <a:blip r:embed="rId103"/>
        <a:stretch>
          <a:fillRect/>
        </a:stretch>
      </xdr:blipFill>
      <xdr:spPr>
        <a:xfrm>
          <a:off x="14746605" y="54093745"/>
          <a:ext cx="1085850" cy="553720"/>
        </a:xfrm>
        <a:prstGeom prst="rect">
          <a:avLst/>
        </a:prstGeom>
      </xdr:spPr>
    </xdr:pic>
  </etc:cellImage>
  <etc:cellImage>
    <xdr:pic>
      <xdr:nvPicPr>
        <xdr:cNvPr id="20" name="ID_929452273EE24D018E28697F9379381D"/>
        <xdr:cNvPicPr/>
      </xdr:nvPicPr>
      <xdr:blipFill>
        <a:blip r:embed="rId195"/>
        <a:stretch>
          <a:fillRect/>
        </a:stretch>
      </xdr:blipFill>
      <xdr:spPr>
        <a:xfrm>
          <a:off x="16751300" y="77233780"/>
          <a:ext cx="1431925" cy="690880"/>
        </a:xfrm>
        <a:prstGeom prst="rect">
          <a:avLst/>
        </a:prstGeom>
      </xdr:spPr>
    </xdr:pic>
  </etc:cellImage>
  <etc:cellImage>
    <xdr:pic>
      <xdr:nvPicPr>
        <xdr:cNvPr id="21" name="ID_F55DE84CE6EE48E7B070D2EF46DE1228"/>
        <xdr:cNvPicPr/>
      </xdr:nvPicPr>
      <xdr:blipFill>
        <a:blip r:embed="rId196"/>
        <a:stretch>
          <a:fillRect/>
        </a:stretch>
      </xdr:blipFill>
      <xdr:spPr>
        <a:xfrm>
          <a:off x="16492220" y="25333960"/>
          <a:ext cx="1267460" cy="522605"/>
        </a:xfrm>
        <a:prstGeom prst="rect">
          <a:avLst/>
        </a:prstGeom>
      </xdr:spPr>
    </xdr:pic>
  </etc:cellImage>
  <etc:cellImage>
    <xdr:pic>
      <xdr:nvPicPr>
        <xdr:cNvPr id="22" name="ID_E14024154C5A4626ADA0C85EE6622EEA"/>
        <xdr:cNvPicPr/>
      </xdr:nvPicPr>
      <xdr:blipFill>
        <a:blip r:embed="rId197"/>
        <a:stretch>
          <a:fillRect/>
        </a:stretch>
      </xdr:blipFill>
      <xdr:spPr>
        <a:xfrm>
          <a:off x="16410305" y="61165105"/>
          <a:ext cx="1713865" cy="616585"/>
        </a:xfrm>
        <a:prstGeom prst="rect">
          <a:avLst/>
        </a:prstGeom>
      </xdr:spPr>
    </xdr:pic>
  </etc:cellImage>
  <etc:cellImage>
    <xdr:pic>
      <xdr:nvPicPr>
        <xdr:cNvPr id="424" name="ID_46660545E1B143C298956DDD233D9DCF"/>
        <xdr:cNvPicPr/>
      </xdr:nvPicPr>
      <xdr:blipFill>
        <a:blip r:embed="rId198"/>
        <a:stretch>
          <a:fillRect/>
        </a:stretch>
      </xdr:blipFill>
      <xdr:spPr>
        <a:xfrm>
          <a:off x="16417290" y="68757800"/>
          <a:ext cx="1220470" cy="586105"/>
        </a:xfrm>
        <a:prstGeom prst="rect">
          <a:avLst/>
        </a:prstGeom>
      </xdr:spPr>
    </xdr:pic>
  </etc:cellImage>
  <etc:cellImage>
    <xdr:pic>
      <xdr:nvPicPr>
        <xdr:cNvPr id="28" name="ID_3CF47CE9C9A1424EAC33BF073C6A69FD"/>
        <xdr:cNvPicPr/>
      </xdr:nvPicPr>
      <xdr:blipFill>
        <a:blip r:embed="rId199"/>
        <a:stretch>
          <a:fillRect/>
        </a:stretch>
      </xdr:blipFill>
      <xdr:spPr>
        <a:xfrm>
          <a:off x="16433165" y="56083200"/>
          <a:ext cx="1337945" cy="633095"/>
        </a:xfrm>
        <a:prstGeom prst="rect">
          <a:avLst/>
        </a:prstGeom>
      </xdr:spPr>
    </xdr:pic>
  </etc:cellImage>
  <etc:cellImage>
    <xdr:pic>
      <xdr:nvPicPr>
        <xdr:cNvPr id="29" name="ID_5C86C239D6F24AE69A3F268F64D413E4"/>
        <xdr:cNvPicPr/>
      </xdr:nvPicPr>
      <xdr:blipFill>
        <a:blip r:embed="rId200"/>
        <a:stretch>
          <a:fillRect/>
        </a:stretch>
      </xdr:blipFill>
      <xdr:spPr>
        <a:xfrm>
          <a:off x="16047720" y="28865195"/>
          <a:ext cx="1265555" cy="523875"/>
        </a:xfrm>
        <a:prstGeom prst="rect">
          <a:avLst/>
        </a:prstGeom>
      </xdr:spPr>
    </xdr:pic>
  </etc:cellImage>
  <etc:cellImage>
    <xdr:pic>
      <xdr:nvPicPr>
        <xdr:cNvPr id="32" name="ID_B522D0FA100145DC92DE25223300AD0B"/>
        <xdr:cNvPicPr/>
      </xdr:nvPicPr>
      <xdr:blipFill>
        <a:blip r:embed="rId201"/>
        <a:stretch>
          <a:fillRect/>
        </a:stretch>
      </xdr:blipFill>
      <xdr:spPr>
        <a:xfrm>
          <a:off x="15014575" y="38293675"/>
          <a:ext cx="1714500" cy="334010"/>
        </a:xfrm>
        <a:prstGeom prst="rect">
          <a:avLst/>
        </a:prstGeom>
      </xdr:spPr>
    </xdr:pic>
  </etc:cellImage>
  <etc:cellImage>
    <xdr:pic>
      <xdr:nvPicPr>
        <xdr:cNvPr id="361" name="ID_C6F82CAF22EE400BBC284C19D2874860"/>
        <xdr:cNvPicPr/>
      </xdr:nvPicPr>
      <xdr:blipFill>
        <a:blip r:embed="rId138"/>
        <a:stretch>
          <a:fillRect/>
        </a:stretch>
      </xdr:blipFill>
      <xdr:spPr>
        <a:xfrm>
          <a:off x="13865860" y="10096500"/>
          <a:ext cx="1691640" cy="828040"/>
        </a:xfrm>
        <a:prstGeom prst="rect">
          <a:avLst/>
        </a:prstGeom>
      </xdr:spPr>
    </xdr:pic>
  </etc:cellImage>
  <etc:cellImage>
    <xdr:pic>
      <xdr:nvPicPr>
        <xdr:cNvPr id="33" name="ID_A1A0B24F1F9942B19496F80D1EE981F1"/>
        <xdr:cNvPicPr/>
      </xdr:nvPicPr>
      <xdr:blipFill>
        <a:blip r:embed="rId202"/>
        <a:stretch>
          <a:fillRect/>
        </a:stretch>
      </xdr:blipFill>
      <xdr:spPr>
        <a:xfrm>
          <a:off x="14865985" y="31615380"/>
          <a:ext cx="1714500" cy="1397000"/>
        </a:xfrm>
        <a:prstGeom prst="rect">
          <a:avLst/>
        </a:prstGeom>
      </xdr:spPr>
    </xdr:pic>
  </etc:cellImage>
  <etc:cellImage>
    <xdr:pic>
      <xdr:nvPicPr>
        <xdr:cNvPr id="35" name="ID_B25538433B6F4D88833D999ECC916543"/>
        <xdr:cNvPicPr/>
      </xdr:nvPicPr>
      <xdr:blipFill>
        <a:blip r:embed="rId203"/>
        <a:stretch>
          <a:fillRect/>
        </a:stretch>
      </xdr:blipFill>
      <xdr:spPr>
        <a:xfrm>
          <a:off x="15315565" y="93728540"/>
          <a:ext cx="1173480" cy="566420"/>
        </a:xfrm>
        <a:prstGeom prst="rect">
          <a:avLst/>
        </a:prstGeom>
      </xdr:spPr>
    </xdr:pic>
  </etc:cellImage>
  <etc:cellImage>
    <xdr:pic>
      <xdr:nvPicPr>
        <xdr:cNvPr id="421" name="ID_9193C7CF1C4748B7809BA107678C867F"/>
        <xdr:cNvPicPr/>
      </xdr:nvPicPr>
      <xdr:blipFill>
        <a:blip r:embed="rId204"/>
        <a:stretch>
          <a:fillRect/>
        </a:stretch>
      </xdr:blipFill>
      <xdr:spPr>
        <a:xfrm>
          <a:off x="16400145" y="70511670"/>
          <a:ext cx="1167765" cy="413385"/>
        </a:xfrm>
        <a:prstGeom prst="rect">
          <a:avLst/>
        </a:prstGeom>
      </xdr:spPr>
    </xdr:pic>
  </etc:cellImage>
  <etc:cellImage>
    <xdr:pic>
      <xdr:nvPicPr>
        <xdr:cNvPr id="419" name="ID_4E5F1926B7764FB8B2DF885D1A506E70"/>
        <xdr:cNvPicPr/>
      </xdr:nvPicPr>
      <xdr:blipFill>
        <a:blip r:embed="rId205"/>
        <a:stretch>
          <a:fillRect/>
        </a:stretch>
      </xdr:blipFill>
      <xdr:spPr>
        <a:xfrm>
          <a:off x="16429355" y="72137905"/>
          <a:ext cx="1396365" cy="678180"/>
        </a:xfrm>
        <a:prstGeom prst="rect">
          <a:avLst/>
        </a:prstGeom>
      </xdr:spPr>
    </xdr:pic>
  </etc:cellImage>
  <etc:cellImage>
    <xdr:pic>
      <xdr:nvPicPr>
        <xdr:cNvPr id="38" name="ID_D8FE1409290C4D80B190305314130A05"/>
        <xdr:cNvPicPr/>
      </xdr:nvPicPr>
      <xdr:blipFill>
        <a:blip r:embed="rId206"/>
        <a:stretch>
          <a:fillRect/>
        </a:stretch>
      </xdr:blipFill>
      <xdr:spPr>
        <a:xfrm>
          <a:off x="15344140" y="34660205"/>
          <a:ext cx="1508760" cy="501015"/>
        </a:xfrm>
        <a:prstGeom prst="rect">
          <a:avLst/>
        </a:prstGeom>
      </xdr:spPr>
    </xdr:pic>
  </etc:cellImage>
  <etc:cellImage>
    <xdr:pic>
      <xdr:nvPicPr>
        <xdr:cNvPr id="45" name="ID_3538521C7B9040268B0E5AA37AE34550"/>
        <xdr:cNvPicPr/>
      </xdr:nvPicPr>
      <xdr:blipFill>
        <a:blip r:embed="rId132"/>
        <a:stretch>
          <a:fillRect/>
        </a:stretch>
      </xdr:blipFill>
      <xdr:spPr>
        <a:xfrm>
          <a:off x="14143990" y="7747635"/>
          <a:ext cx="1153160" cy="582295"/>
        </a:xfrm>
        <a:prstGeom prst="rect">
          <a:avLst/>
        </a:prstGeom>
      </xdr:spPr>
    </xdr:pic>
  </etc:cellImage>
  <etc:cellImage>
    <xdr:pic>
      <xdr:nvPicPr>
        <xdr:cNvPr id="46" name="ID_2CFB36129127489B951F34E4B2022C39"/>
        <xdr:cNvPicPr/>
      </xdr:nvPicPr>
      <xdr:blipFill>
        <a:blip r:embed="rId142"/>
        <a:stretch>
          <a:fillRect/>
        </a:stretch>
      </xdr:blipFill>
      <xdr:spPr>
        <a:xfrm>
          <a:off x="15321280" y="40239315"/>
          <a:ext cx="1515745" cy="313055"/>
        </a:xfrm>
        <a:prstGeom prst="rect">
          <a:avLst/>
        </a:prstGeom>
      </xdr:spPr>
    </xdr:pic>
  </etc:cellImage>
  <etc:cellImage>
    <xdr:pic>
      <xdr:nvPicPr>
        <xdr:cNvPr id="49" name="ID_179DCC209C314A019067E081D9576526"/>
        <xdr:cNvPicPr/>
      </xdr:nvPicPr>
      <xdr:blipFill>
        <a:blip r:embed="rId170"/>
        <a:stretch>
          <a:fillRect/>
        </a:stretch>
      </xdr:blipFill>
      <xdr:spPr>
        <a:xfrm>
          <a:off x="14773910" y="57591960"/>
          <a:ext cx="1111250" cy="552450"/>
        </a:xfrm>
        <a:prstGeom prst="rect">
          <a:avLst/>
        </a:prstGeom>
      </xdr:spPr>
    </xdr:pic>
  </etc:cellImage>
  <etc:cellImage>
    <xdr:pic>
      <xdr:nvPicPr>
        <xdr:cNvPr id="51" name="ID_0B42F333D28A468C84BF2EF8CF49108C"/>
        <xdr:cNvPicPr/>
      </xdr:nvPicPr>
      <xdr:blipFill>
        <a:blip r:embed="rId172"/>
        <a:stretch>
          <a:fillRect/>
        </a:stretch>
      </xdr:blipFill>
      <xdr:spPr>
        <a:xfrm>
          <a:off x="14172565" y="63734315"/>
          <a:ext cx="1827530" cy="1253490"/>
        </a:xfrm>
        <a:prstGeom prst="rect">
          <a:avLst/>
        </a:prstGeom>
      </xdr:spPr>
    </xdr:pic>
  </etc:cellImage>
  <etc:cellImage>
    <xdr:pic>
      <xdr:nvPicPr>
        <xdr:cNvPr id="432" name="ID_551453DD60644ACE819F8D2B3F057DCD"/>
        <xdr:cNvPicPr/>
      </xdr:nvPicPr>
      <xdr:blipFill>
        <a:blip r:embed="rId207"/>
        <a:stretch>
          <a:fillRect/>
        </a:stretch>
      </xdr:blipFill>
      <xdr:spPr>
        <a:xfrm>
          <a:off x="15858490" y="45316140"/>
          <a:ext cx="1297305" cy="914400"/>
        </a:xfrm>
        <a:prstGeom prst="rect">
          <a:avLst/>
        </a:prstGeom>
      </xdr:spPr>
    </xdr:pic>
  </etc:cellImage>
  <etc:cellImage>
    <xdr:pic>
      <xdr:nvPicPr>
        <xdr:cNvPr id="52" name="ID_C7AD3029394648639CA155DF6BE924A3"/>
        <xdr:cNvPicPr/>
      </xdr:nvPicPr>
      <xdr:blipFill>
        <a:blip r:embed="rId208"/>
        <a:stretch>
          <a:fillRect/>
        </a:stretch>
      </xdr:blipFill>
      <xdr:spPr>
        <a:xfrm>
          <a:off x="15468600" y="46402625"/>
          <a:ext cx="1331595" cy="796925"/>
        </a:xfrm>
        <a:prstGeom prst="rect">
          <a:avLst/>
        </a:prstGeom>
      </xdr:spPr>
    </xdr:pic>
  </etc:cellImage>
  <etc:cellImage>
    <xdr:pic>
      <xdr:nvPicPr>
        <xdr:cNvPr id="54" name="ID_7F7393B183254496A640206A41E3B4DA"/>
        <xdr:cNvPicPr/>
      </xdr:nvPicPr>
      <xdr:blipFill>
        <a:blip r:embed="rId141"/>
        <a:stretch>
          <a:fillRect/>
        </a:stretch>
      </xdr:blipFill>
      <xdr:spPr>
        <a:xfrm>
          <a:off x="14220825" y="17564735"/>
          <a:ext cx="1714500" cy="1121410"/>
        </a:xfrm>
        <a:prstGeom prst="rect">
          <a:avLst/>
        </a:prstGeom>
      </xdr:spPr>
    </xdr:pic>
  </etc:cellImage>
  <etc:cellImage>
    <xdr:pic>
      <xdr:nvPicPr>
        <xdr:cNvPr id="55" name="ID_0E8BA13274AA4AE8822D381FEE11F39A"/>
        <xdr:cNvPicPr/>
      </xdr:nvPicPr>
      <xdr:blipFill>
        <a:blip r:embed="rId209"/>
        <a:stretch>
          <a:fillRect/>
        </a:stretch>
      </xdr:blipFill>
      <xdr:spPr>
        <a:xfrm>
          <a:off x="16090900" y="69294375"/>
          <a:ext cx="1457325" cy="581660"/>
        </a:xfrm>
        <a:prstGeom prst="rect">
          <a:avLst/>
        </a:prstGeom>
      </xdr:spPr>
    </xdr:pic>
  </etc:cellImage>
  <etc:cellImage>
    <xdr:pic>
      <xdr:nvPicPr>
        <xdr:cNvPr id="57" name="ID_3BAEB2DB6B7041E6B75FD15336C08FFA"/>
        <xdr:cNvPicPr/>
      </xdr:nvPicPr>
      <xdr:blipFill>
        <a:blip r:embed="rId210"/>
        <a:stretch>
          <a:fillRect/>
        </a:stretch>
      </xdr:blipFill>
      <xdr:spPr>
        <a:xfrm>
          <a:off x="16501745" y="54389655"/>
          <a:ext cx="1712595" cy="560070"/>
        </a:xfrm>
        <a:prstGeom prst="rect">
          <a:avLst/>
        </a:prstGeom>
      </xdr:spPr>
    </xdr:pic>
  </etc:cellImage>
  <etc:cellImage>
    <xdr:pic>
      <xdr:nvPicPr>
        <xdr:cNvPr id="60" name="ID_071342EA0EA447228612D9AB69DA5A3B"/>
        <xdr:cNvPicPr/>
      </xdr:nvPicPr>
      <xdr:blipFill>
        <a:blip r:embed="rId211"/>
        <a:stretch>
          <a:fillRect/>
        </a:stretch>
      </xdr:blipFill>
      <xdr:spPr>
        <a:xfrm>
          <a:off x="16214090" y="65093850"/>
          <a:ext cx="1183640" cy="727710"/>
        </a:xfrm>
        <a:prstGeom prst="rect">
          <a:avLst/>
        </a:prstGeom>
      </xdr:spPr>
    </xdr:pic>
  </etc:cellImage>
  <etc:cellImage>
    <xdr:pic>
      <xdr:nvPicPr>
        <xdr:cNvPr id="65" name="ID_5F1D7CA34B974F9C8C82A91CCCF41A56"/>
        <xdr:cNvPicPr/>
      </xdr:nvPicPr>
      <xdr:blipFill>
        <a:blip r:embed="rId212"/>
        <a:stretch>
          <a:fillRect/>
        </a:stretch>
      </xdr:blipFill>
      <xdr:spPr>
        <a:xfrm>
          <a:off x="16432530" y="58714640"/>
          <a:ext cx="1354455" cy="810895"/>
        </a:xfrm>
        <a:prstGeom prst="rect">
          <a:avLst/>
        </a:prstGeom>
      </xdr:spPr>
    </xdr:pic>
  </etc:cellImage>
  <etc:cellImage>
    <xdr:pic>
      <xdr:nvPicPr>
        <xdr:cNvPr id="76" name="ID_694F8F990F0F485186D129975938EAF3"/>
        <xdr:cNvPicPr/>
      </xdr:nvPicPr>
      <xdr:blipFill>
        <a:blip r:embed="rId213"/>
        <a:stretch>
          <a:fillRect/>
        </a:stretch>
      </xdr:blipFill>
      <xdr:spPr>
        <a:xfrm>
          <a:off x="15923895" y="67113785"/>
          <a:ext cx="1896745" cy="876300"/>
        </a:xfrm>
        <a:prstGeom prst="rect">
          <a:avLst/>
        </a:prstGeom>
      </xdr:spPr>
    </xdr:pic>
  </etc:cellImage>
  <etc:cellImage>
    <xdr:pic>
      <xdr:nvPicPr>
        <xdr:cNvPr id="80" name="ID_9473A71F9B2B4DF5AF027C0210A1D47B"/>
        <xdr:cNvPicPr/>
      </xdr:nvPicPr>
      <xdr:blipFill>
        <a:blip r:embed="rId214"/>
        <a:stretch>
          <a:fillRect/>
        </a:stretch>
      </xdr:blipFill>
      <xdr:spPr>
        <a:xfrm>
          <a:off x="16304895" y="70006210"/>
          <a:ext cx="1714500" cy="847090"/>
        </a:xfrm>
        <a:prstGeom prst="rect">
          <a:avLst/>
        </a:prstGeom>
      </xdr:spPr>
    </xdr:pic>
  </etc:cellImage>
  <etc:cellImage>
    <xdr:pic>
      <xdr:nvPicPr>
        <xdr:cNvPr id="418" name="ID_023ACDC6189E4AB8B547E701573B438A"/>
        <xdr:cNvPicPr/>
      </xdr:nvPicPr>
      <xdr:blipFill>
        <a:blip r:embed="rId215"/>
        <a:stretch>
          <a:fillRect/>
        </a:stretch>
      </xdr:blipFill>
      <xdr:spPr>
        <a:xfrm>
          <a:off x="15768955" y="71587995"/>
          <a:ext cx="1374140" cy="431800"/>
        </a:xfrm>
        <a:prstGeom prst="rect">
          <a:avLst/>
        </a:prstGeom>
      </xdr:spPr>
    </xdr:pic>
  </etc:cellImage>
  <etc:cellImage>
    <xdr:pic>
      <xdr:nvPicPr>
        <xdr:cNvPr id="85" name="ID_FEF6D1C91A724E3E96295C8FB5953FB1"/>
        <xdr:cNvPicPr/>
      </xdr:nvPicPr>
      <xdr:blipFill>
        <a:blip r:embed="rId216"/>
        <a:stretch>
          <a:fillRect/>
        </a:stretch>
      </xdr:blipFill>
      <xdr:spPr>
        <a:xfrm>
          <a:off x="16188055" y="73436480"/>
          <a:ext cx="1715770" cy="671195"/>
        </a:xfrm>
        <a:prstGeom prst="rect">
          <a:avLst/>
        </a:prstGeom>
      </xdr:spPr>
    </xdr:pic>
  </etc:cellImage>
  <etc:cellImage>
    <xdr:pic>
      <xdr:nvPicPr>
        <xdr:cNvPr id="86" name="ID_27DDE922A590407DAADC413C638F98BD"/>
        <xdr:cNvPicPr/>
      </xdr:nvPicPr>
      <xdr:blipFill>
        <a:blip r:embed="rId217"/>
        <a:stretch>
          <a:fillRect/>
        </a:stretch>
      </xdr:blipFill>
      <xdr:spPr>
        <a:xfrm>
          <a:off x="16377920" y="78359000"/>
          <a:ext cx="1858010" cy="628650"/>
        </a:xfrm>
        <a:prstGeom prst="rect">
          <a:avLst/>
        </a:prstGeom>
      </xdr:spPr>
    </xdr:pic>
  </etc:cellImage>
  <etc:cellImage>
    <xdr:pic>
      <xdr:nvPicPr>
        <xdr:cNvPr id="89" name="ID_59E6F3A7FF6044C1B0FD85B7EBDA346F"/>
        <xdr:cNvPicPr/>
      </xdr:nvPicPr>
      <xdr:blipFill>
        <a:blip r:embed="rId218"/>
        <a:stretch>
          <a:fillRect/>
        </a:stretch>
      </xdr:blipFill>
      <xdr:spPr>
        <a:xfrm>
          <a:off x="14864715" y="83292950"/>
          <a:ext cx="1714500" cy="600075"/>
        </a:xfrm>
        <a:prstGeom prst="rect">
          <a:avLst/>
        </a:prstGeom>
      </xdr:spPr>
    </xdr:pic>
  </etc:cellImage>
  <etc:cellImage>
    <xdr:pic>
      <xdr:nvPicPr>
        <xdr:cNvPr id="92" name="ID_FEEB2886DFD24C1F91DEA97F9266DEF1"/>
        <xdr:cNvPicPr/>
      </xdr:nvPicPr>
      <xdr:blipFill>
        <a:blip r:embed="rId219"/>
        <a:stretch>
          <a:fillRect/>
        </a:stretch>
      </xdr:blipFill>
      <xdr:spPr>
        <a:xfrm>
          <a:off x="14972030" y="84560410"/>
          <a:ext cx="1871345" cy="840105"/>
        </a:xfrm>
        <a:prstGeom prst="rect">
          <a:avLst/>
        </a:prstGeom>
      </xdr:spPr>
    </xdr:pic>
  </etc:cellImage>
  <etc:cellImage>
    <xdr:pic>
      <xdr:nvPicPr>
        <xdr:cNvPr id="97" name="ID_FA4BC8A1551A48AFA5E3235DDA975141"/>
        <xdr:cNvPicPr/>
      </xdr:nvPicPr>
      <xdr:blipFill>
        <a:blip r:embed="rId220"/>
        <a:stretch>
          <a:fillRect/>
        </a:stretch>
      </xdr:blipFill>
      <xdr:spPr>
        <a:xfrm>
          <a:off x="16651605" y="86720680"/>
          <a:ext cx="1099820" cy="629920"/>
        </a:xfrm>
        <a:prstGeom prst="rect">
          <a:avLst/>
        </a:prstGeom>
      </xdr:spPr>
    </xdr:pic>
  </etc:cellImage>
  <etc:cellImage>
    <xdr:pic>
      <xdr:nvPicPr>
        <xdr:cNvPr id="100" name="ID_519482D767294FE6A27F07AC16EEF17E"/>
        <xdr:cNvPicPr/>
      </xdr:nvPicPr>
      <xdr:blipFill>
        <a:blip r:embed="rId221"/>
        <a:stretch>
          <a:fillRect/>
        </a:stretch>
      </xdr:blipFill>
      <xdr:spPr>
        <a:xfrm>
          <a:off x="16575405" y="89128600"/>
          <a:ext cx="1228090" cy="425450"/>
        </a:xfrm>
        <a:prstGeom prst="rect">
          <a:avLst/>
        </a:prstGeom>
      </xdr:spPr>
    </xdr:pic>
  </etc:cellImage>
  <etc:cellImage>
    <xdr:pic>
      <xdr:nvPicPr>
        <xdr:cNvPr id="376" name="ID_C7C941DA37D74CA0A2FD8B06CE854312"/>
        <xdr:cNvPicPr/>
      </xdr:nvPicPr>
      <xdr:blipFill>
        <a:blip r:embed="rId159"/>
        <a:stretch>
          <a:fillRect/>
        </a:stretch>
      </xdr:blipFill>
      <xdr:spPr>
        <a:xfrm>
          <a:off x="14450695" y="37031930"/>
          <a:ext cx="1369695" cy="697865"/>
        </a:xfrm>
        <a:prstGeom prst="rect">
          <a:avLst/>
        </a:prstGeom>
      </xdr:spPr>
    </xdr:pic>
  </etc:cellImage>
  <etc:cellImage>
    <xdr:pic>
      <xdr:nvPicPr>
        <xdr:cNvPr id="410" name="ID_10FB7E3F8A2B4883AC0E7FD3AB5AE847"/>
        <xdr:cNvPicPr/>
      </xdr:nvPicPr>
      <xdr:blipFill>
        <a:blip r:embed="rId222"/>
        <a:stretch>
          <a:fillRect/>
        </a:stretch>
      </xdr:blipFill>
      <xdr:spPr>
        <a:xfrm>
          <a:off x="14862175" y="95929450"/>
          <a:ext cx="1196340" cy="329565"/>
        </a:xfrm>
        <a:prstGeom prst="rect">
          <a:avLst/>
        </a:prstGeom>
      </xdr:spPr>
    </xdr:pic>
  </etc:cellImage>
  <etc:cellImage>
    <xdr:pic>
      <xdr:nvPicPr>
        <xdr:cNvPr id="365" name="ID_E2210E7103BA4470B7C7516E832C15E0"/>
        <xdr:cNvPicPr/>
      </xdr:nvPicPr>
      <xdr:blipFill>
        <a:blip r:embed="rId149"/>
        <a:stretch>
          <a:fillRect/>
        </a:stretch>
      </xdr:blipFill>
      <xdr:spPr>
        <a:xfrm>
          <a:off x="14132560" y="26699210"/>
          <a:ext cx="1873885" cy="987425"/>
        </a:xfrm>
        <a:prstGeom prst="rect">
          <a:avLst/>
        </a:prstGeom>
      </xdr:spPr>
    </xdr:pic>
  </etc:cellImage>
  <etc:cellImage>
    <xdr:pic>
      <xdr:nvPicPr>
        <xdr:cNvPr id="367" name="ID_D1504701EB94498883FFB7D3507D1DA7"/>
        <xdr:cNvPicPr/>
      </xdr:nvPicPr>
      <xdr:blipFill>
        <a:blip r:embed="rId151"/>
        <a:stretch>
          <a:fillRect/>
        </a:stretch>
      </xdr:blipFill>
      <xdr:spPr>
        <a:xfrm>
          <a:off x="14590395" y="29070300"/>
          <a:ext cx="1051560" cy="551180"/>
        </a:xfrm>
        <a:prstGeom prst="rect">
          <a:avLst/>
        </a:prstGeom>
      </xdr:spPr>
    </xdr:pic>
  </etc:cellImage>
  <etc:cellImage>
    <xdr:pic>
      <xdr:nvPicPr>
        <xdr:cNvPr id="104" name="ID_4A4EBEF55CCE46B8B0ADD9978C637F12"/>
        <xdr:cNvPicPr/>
      </xdr:nvPicPr>
      <xdr:blipFill>
        <a:blip r:embed="rId223"/>
        <a:stretch>
          <a:fillRect/>
        </a:stretch>
      </xdr:blipFill>
      <xdr:spPr>
        <a:xfrm>
          <a:off x="16202025" y="97694115"/>
          <a:ext cx="1715770" cy="952500"/>
        </a:xfrm>
        <a:prstGeom prst="rect">
          <a:avLst/>
        </a:prstGeom>
      </xdr:spPr>
    </xdr:pic>
  </etc:cellImage>
  <etc:cellImage>
    <xdr:pic>
      <xdr:nvPicPr>
        <xdr:cNvPr id="108" name="ID_8A61CDBAB378407F83235F90CE6C4298"/>
        <xdr:cNvPicPr/>
      </xdr:nvPicPr>
      <xdr:blipFill>
        <a:blip r:embed="rId224"/>
        <a:stretch>
          <a:fillRect/>
        </a:stretch>
      </xdr:blipFill>
      <xdr:spPr>
        <a:xfrm>
          <a:off x="15090775" y="98243390"/>
          <a:ext cx="1946910" cy="433705"/>
        </a:xfrm>
        <a:prstGeom prst="rect">
          <a:avLst/>
        </a:prstGeom>
      </xdr:spPr>
    </xdr:pic>
  </etc:cellImage>
  <etc:cellImage>
    <xdr:pic>
      <xdr:nvPicPr>
        <xdr:cNvPr id="112" name="ID_747618906DE74755AE1E200F22014F06"/>
        <xdr:cNvPicPr/>
      </xdr:nvPicPr>
      <xdr:blipFill>
        <a:blip r:embed="rId225"/>
        <a:stretch>
          <a:fillRect/>
        </a:stretch>
      </xdr:blipFill>
      <xdr:spPr>
        <a:xfrm>
          <a:off x="15573375" y="99559110"/>
          <a:ext cx="2243455" cy="519430"/>
        </a:xfrm>
        <a:prstGeom prst="rect">
          <a:avLst/>
        </a:prstGeom>
      </xdr:spPr>
    </xdr:pic>
  </etc:cellImage>
  <etc:cellImage>
    <xdr:pic>
      <xdr:nvPicPr>
        <xdr:cNvPr id="114" name="ID_C3D4AA91EF374595A0E802EC66D70570"/>
        <xdr:cNvPicPr/>
      </xdr:nvPicPr>
      <xdr:blipFill>
        <a:blip r:embed="rId226"/>
        <a:stretch>
          <a:fillRect/>
        </a:stretch>
      </xdr:blipFill>
      <xdr:spPr>
        <a:xfrm>
          <a:off x="16663670" y="99969955"/>
          <a:ext cx="1870075" cy="1109980"/>
        </a:xfrm>
        <a:prstGeom prst="rect">
          <a:avLst/>
        </a:prstGeom>
      </xdr:spPr>
    </xdr:pic>
  </etc:cellImage>
  <etc:cellImage>
    <xdr:pic>
      <xdr:nvPicPr>
        <xdr:cNvPr id="115" name="ID_7B3E515E836A4DAF8E9FEF3EA71B0A82"/>
        <xdr:cNvPicPr/>
      </xdr:nvPicPr>
      <xdr:blipFill>
        <a:blip r:embed="rId227"/>
        <a:stretch>
          <a:fillRect/>
        </a:stretch>
      </xdr:blipFill>
      <xdr:spPr>
        <a:xfrm>
          <a:off x="16130905" y="101377115"/>
          <a:ext cx="1146175" cy="287020"/>
        </a:xfrm>
        <a:prstGeom prst="rect">
          <a:avLst/>
        </a:prstGeom>
      </xdr:spPr>
    </xdr:pic>
  </etc:cellImage>
  <etc:cellImage>
    <xdr:pic>
      <xdr:nvPicPr>
        <xdr:cNvPr id="406" name="ID_E7C5D370CC0840EDBAA20090B70D3721"/>
        <xdr:cNvPicPr/>
      </xdr:nvPicPr>
      <xdr:blipFill>
        <a:blip r:embed="rId228"/>
        <a:stretch>
          <a:fillRect/>
        </a:stretch>
      </xdr:blipFill>
      <xdr:spPr>
        <a:xfrm>
          <a:off x="15961360" y="101931470"/>
          <a:ext cx="1553845" cy="196850"/>
        </a:xfrm>
        <a:prstGeom prst="rect">
          <a:avLst/>
        </a:prstGeom>
      </xdr:spPr>
    </xdr:pic>
  </etc:cellImage>
  <etc:cellImage>
    <xdr:pic>
      <xdr:nvPicPr>
        <xdr:cNvPr id="132" name="ID_1664A4D3F0E74C86AC47DC749D3AF0B5"/>
        <xdr:cNvPicPr/>
      </xdr:nvPicPr>
      <xdr:blipFill>
        <a:blip r:embed="rId229"/>
        <a:stretch>
          <a:fillRect/>
        </a:stretch>
      </xdr:blipFill>
      <xdr:spPr>
        <a:xfrm>
          <a:off x="16101060" y="105479215"/>
          <a:ext cx="1524000" cy="212725"/>
        </a:xfrm>
        <a:prstGeom prst="rect">
          <a:avLst/>
        </a:prstGeom>
      </xdr:spPr>
    </xdr:pic>
  </etc:cellImage>
  <etc:cellImage>
    <xdr:pic>
      <xdr:nvPicPr>
        <xdr:cNvPr id="133" name="ID_275D177495F648DA8384FDCF9A22DAC7"/>
        <xdr:cNvPicPr/>
      </xdr:nvPicPr>
      <xdr:blipFill>
        <a:blip r:embed="rId230"/>
        <a:stretch>
          <a:fillRect/>
        </a:stretch>
      </xdr:blipFill>
      <xdr:spPr>
        <a:xfrm>
          <a:off x="16485235" y="107553760"/>
          <a:ext cx="852805" cy="451485"/>
        </a:xfrm>
        <a:prstGeom prst="rect">
          <a:avLst/>
        </a:prstGeom>
      </xdr:spPr>
    </xdr:pic>
  </etc:cellImage>
  <etc:cellImage>
    <xdr:pic>
      <xdr:nvPicPr>
        <xdr:cNvPr id="141" name="ID_87A5678BE37045FA91E5CB054B914CAC"/>
        <xdr:cNvPicPr/>
      </xdr:nvPicPr>
      <xdr:blipFill>
        <a:blip r:embed="rId231"/>
        <a:stretch>
          <a:fillRect/>
        </a:stretch>
      </xdr:blipFill>
      <xdr:spPr>
        <a:xfrm>
          <a:off x="16668115" y="108734225"/>
          <a:ext cx="1071245" cy="579120"/>
        </a:xfrm>
        <a:prstGeom prst="rect">
          <a:avLst/>
        </a:prstGeom>
      </xdr:spPr>
    </xdr:pic>
  </etc:cellImage>
  <etc:cellImage>
    <xdr:pic>
      <xdr:nvPicPr>
        <xdr:cNvPr id="3" name="ID_E340530966544973A1C56DE4570E8705"/>
        <xdr:cNvPicPr>
          <a:picLocks noChangeAspect="1"/>
        </xdr:cNvPicPr>
      </xdr:nvPicPr>
      <xdr:blipFill>
        <a:blip r:embed="rId143"/>
        <a:stretch>
          <a:fillRect/>
        </a:stretch>
      </xdr:blipFill>
      <xdr:spPr>
        <a:xfrm>
          <a:off x="14568805" y="19222720"/>
          <a:ext cx="1045210" cy="379730"/>
        </a:xfrm>
        <a:prstGeom prst="rect">
          <a:avLst/>
        </a:prstGeom>
      </xdr:spPr>
    </xdr:pic>
  </etc:cellImage>
  <etc:cellImage>
    <xdr:pic>
      <xdr:nvPicPr>
        <xdr:cNvPr id="144" name="ID_1AA6A01FB5714C7DB0B914F4BE07C5CB"/>
        <xdr:cNvPicPr>
          <a:picLocks noChangeAspect="1"/>
        </xdr:cNvPicPr>
      </xdr:nvPicPr>
      <xdr:blipFill>
        <a:blip r:embed="rId145"/>
        <a:stretch>
          <a:fillRect/>
        </a:stretch>
      </xdr:blipFill>
      <xdr:spPr>
        <a:xfrm>
          <a:off x="14288770" y="23183850"/>
          <a:ext cx="1420495" cy="433070"/>
        </a:xfrm>
        <a:prstGeom prst="rect">
          <a:avLst/>
        </a:prstGeom>
      </xdr:spPr>
    </xdr:pic>
  </etc:cellImage>
  <etc:cellImage>
    <xdr:pic>
      <xdr:nvPicPr>
        <xdr:cNvPr id="149" name="ID_EC8E78EF44764EBF8A046991F3363D9B" descr="upload_post_object_v2_3987890295"/>
        <xdr:cNvPicPr>
          <a:picLocks noChangeAspect="1"/>
        </xdr:cNvPicPr>
      </xdr:nvPicPr>
      <xdr:blipFill>
        <a:blip r:embed="rId64"/>
        <a:stretch>
          <a:fillRect/>
        </a:stretch>
      </xdr:blipFill>
      <xdr:spPr>
        <a:xfrm>
          <a:off x="14568805" y="22668230"/>
          <a:ext cx="412115" cy="337185"/>
        </a:xfrm>
        <a:prstGeom prst="rect">
          <a:avLst/>
        </a:prstGeom>
      </xdr:spPr>
    </xdr:pic>
  </etc:cellImage>
  <etc:cellImage>
    <xdr:pic>
      <xdr:nvPicPr>
        <xdr:cNvPr id="154" name="ID_C8427357E4144CFDAA76C87BD61FA297" descr="upload_post_object_v2_3902588968"/>
        <xdr:cNvPicPr>
          <a:picLocks noChangeAspect="1"/>
        </xdr:cNvPicPr>
      </xdr:nvPicPr>
      <xdr:blipFill>
        <a:blip r:embed="rId21"/>
        <a:stretch>
          <a:fillRect/>
        </a:stretch>
      </xdr:blipFill>
      <xdr:spPr>
        <a:xfrm>
          <a:off x="14302740" y="47164625"/>
          <a:ext cx="1054735" cy="420370"/>
        </a:xfrm>
        <a:prstGeom prst="rect">
          <a:avLst/>
        </a:prstGeom>
      </xdr:spPr>
    </xdr:pic>
  </etc:cellImage>
  <etc:cellImage>
    <xdr:pic>
      <xdr:nvPicPr>
        <xdr:cNvPr id="155" name="ID_227638C5FD914BE488662C2321CB761C"/>
        <xdr:cNvPicPr>
          <a:picLocks noChangeAspect="1"/>
        </xdr:cNvPicPr>
      </xdr:nvPicPr>
      <xdr:blipFill>
        <a:blip r:embed="rId153"/>
        <a:stretch>
          <a:fillRect/>
        </a:stretch>
      </xdr:blipFill>
      <xdr:spPr>
        <a:xfrm>
          <a:off x="14220825" y="30018990"/>
          <a:ext cx="1349375" cy="351790"/>
        </a:xfrm>
        <a:prstGeom prst="rect">
          <a:avLst/>
        </a:prstGeom>
      </xdr:spPr>
    </xdr:pic>
  </etc:cellImage>
  <etc:cellImage>
    <xdr:pic>
      <xdr:nvPicPr>
        <xdr:cNvPr id="157" name="ID_3688A54CA46E4BEDB78FEEF2D842E04E"/>
        <xdr:cNvPicPr>
          <a:picLocks noChangeAspect="1"/>
        </xdr:cNvPicPr>
      </xdr:nvPicPr>
      <xdr:blipFill>
        <a:blip r:embed="rId131"/>
        <a:stretch>
          <a:fillRect/>
        </a:stretch>
      </xdr:blipFill>
      <xdr:spPr>
        <a:xfrm>
          <a:off x="14455775" y="63211710"/>
          <a:ext cx="704850" cy="391795"/>
        </a:xfrm>
        <a:prstGeom prst="rect">
          <a:avLst/>
        </a:prstGeom>
        <a:noFill/>
        <a:ln w="9525">
          <a:noFill/>
        </a:ln>
      </xdr:spPr>
    </xdr:pic>
  </etc:cellImage>
  <etc:cellImage>
    <xdr:pic>
      <xdr:nvPicPr>
        <xdr:cNvPr id="168" name="ID_CFD7C56F6F6D4B9995D468C3AD094504"/>
        <xdr:cNvPicPr>
          <a:picLocks noChangeAspect="1"/>
        </xdr:cNvPicPr>
      </xdr:nvPicPr>
      <xdr:blipFill>
        <a:blip r:embed="rId172"/>
        <a:stretch>
          <a:fillRect/>
        </a:stretch>
      </xdr:blipFill>
      <xdr:spPr>
        <a:xfrm>
          <a:off x="13975715" y="63708915"/>
          <a:ext cx="1710690" cy="445135"/>
        </a:xfrm>
        <a:prstGeom prst="rect">
          <a:avLst/>
        </a:prstGeom>
      </xdr:spPr>
    </xdr:pic>
  </etc:cellImage>
  <etc:cellImage>
    <xdr:pic>
      <xdr:nvPicPr>
        <xdr:cNvPr id="172" name="ID_D28D70C0DE584C7E9174C0ABC39C1295" descr="upload_post_object_v2_152206001"/>
        <xdr:cNvPicPr>
          <a:picLocks noChangeAspect="1"/>
        </xdr:cNvPicPr>
      </xdr:nvPicPr>
      <xdr:blipFill>
        <a:blip r:embed="rId45"/>
        <a:stretch>
          <a:fillRect/>
        </a:stretch>
      </xdr:blipFill>
      <xdr:spPr>
        <a:xfrm>
          <a:off x="14456410" y="64856360"/>
          <a:ext cx="1052830" cy="544195"/>
        </a:xfrm>
        <a:prstGeom prst="rect">
          <a:avLst/>
        </a:prstGeom>
      </xdr:spPr>
    </xdr:pic>
  </etc:cellImage>
</etc:cellImages>
</file>

<file path=xl/sharedStrings.xml><?xml version="1.0" encoding="utf-8"?>
<sst xmlns="http://schemas.openxmlformats.org/spreadsheetml/2006/main" count="1087" uniqueCount="376">
  <si>
    <t>文学院学院2023—2024学年2021级汉语言文学（师范）专业综合素质测评成绩</t>
  </si>
  <si>
    <t>（学院盖章）</t>
  </si>
  <si>
    <t>序号</t>
  </si>
  <si>
    <t>学号</t>
  </si>
  <si>
    <t>姓名</t>
  </si>
  <si>
    <t>智育成绩</t>
  </si>
  <si>
    <t>智育排名</t>
  </si>
  <si>
    <t>德育成绩</t>
  </si>
  <si>
    <t>德育排名</t>
  </si>
  <si>
    <t>文体成绩</t>
  </si>
  <si>
    <t>文体排名</t>
  </si>
  <si>
    <t>综合素质测评总分</t>
  </si>
  <si>
    <t>综合测评排名</t>
  </si>
  <si>
    <t>绩点</t>
  </si>
  <si>
    <t>四级成绩</t>
  </si>
  <si>
    <t>是否有挂科</t>
  </si>
  <si>
    <t>本人签字</t>
  </si>
  <si>
    <t>付新荔</t>
  </si>
  <si>
    <t>否</t>
  </si>
  <si>
    <t>王艳茹</t>
  </si>
  <si>
    <t>晏菀笛</t>
  </si>
  <si>
    <t>刘韵希</t>
  </si>
  <si>
    <t>王雪婷</t>
  </si>
  <si>
    <t>沈佳怡</t>
  </si>
  <si>
    <t>丁颖蕙</t>
  </si>
  <si>
    <t>刘典</t>
  </si>
  <si>
    <t>李子木</t>
  </si>
  <si>
    <t>孟姝含</t>
  </si>
  <si>
    <t>项嘉</t>
  </si>
  <si>
    <t>刘恩娇</t>
  </si>
  <si>
    <t>范思美</t>
  </si>
  <si>
    <t>石佳琪</t>
  </si>
  <si>
    <t>崔宇</t>
  </si>
  <si>
    <t>郭芮彤</t>
  </si>
  <si>
    <t>董蕊</t>
  </si>
  <si>
    <t>陈佳璐</t>
  </si>
  <si>
    <t>高欣欣</t>
  </si>
  <si>
    <t>刘雅丹</t>
  </si>
  <si>
    <t>陈宣宣</t>
  </si>
  <si>
    <t>吴思莹</t>
  </si>
  <si>
    <t>是</t>
  </si>
  <si>
    <t>徐文卓</t>
  </si>
  <si>
    <t>刘思彤</t>
  </si>
  <si>
    <t>王艺蒙</t>
  </si>
  <si>
    <t>杨千一</t>
  </si>
  <si>
    <t>王春涵</t>
  </si>
  <si>
    <t>王钰杰</t>
  </si>
  <si>
    <t>温婷婷</t>
  </si>
  <si>
    <t>季华盈</t>
  </si>
  <si>
    <t>陈宸</t>
  </si>
  <si>
    <t>王荠莹</t>
  </si>
  <si>
    <t>于森</t>
  </si>
  <si>
    <t>穆爱琪</t>
  </si>
  <si>
    <t>谷星毅</t>
  </si>
  <si>
    <t>王凯</t>
  </si>
  <si>
    <t>张楚一方</t>
  </si>
  <si>
    <t xml:space="preserve">19016029
</t>
  </si>
  <si>
    <t>张宁</t>
  </si>
  <si>
    <t>曲昱静</t>
  </si>
  <si>
    <t>简思莹</t>
  </si>
  <si>
    <t>黄孟阳</t>
  </si>
  <si>
    <t>李佳遥</t>
  </si>
  <si>
    <t>焦祎阳</t>
  </si>
  <si>
    <t>明小丁</t>
  </si>
  <si>
    <t>简蓉蓉</t>
  </si>
  <si>
    <t>石文月</t>
  </si>
  <si>
    <t>唐悦馨</t>
  </si>
  <si>
    <t>梁莘榕</t>
  </si>
  <si>
    <t>于熙桐</t>
  </si>
  <si>
    <t>陈蕾</t>
  </si>
  <si>
    <t>王新颖</t>
  </si>
  <si>
    <t>董杉杉</t>
  </si>
  <si>
    <t>王嘉</t>
  </si>
  <si>
    <t>齐俊楠</t>
  </si>
  <si>
    <t>姚笔文</t>
  </si>
  <si>
    <t>张博维</t>
  </si>
  <si>
    <t>白丽娜</t>
  </si>
  <si>
    <t>李依萍</t>
  </si>
  <si>
    <t>孙思语</t>
  </si>
  <si>
    <t>张紫玙</t>
  </si>
  <si>
    <t>魏旭莹</t>
  </si>
  <si>
    <t>甄子阳</t>
  </si>
  <si>
    <t>张舒棋</t>
  </si>
  <si>
    <t>杨舒婷</t>
  </si>
  <si>
    <t>高子钧</t>
  </si>
  <si>
    <t>高悦阳</t>
  </si>
  <si>
    <t>朱乾铭</t>
  </si>
  <si>
    <t>潘宇</t>
  </si>
  <si>
    <t>邢加宜</t>
  </si>
  <si>
    <t>韩欢</t>
  </si>
  <si>
    <t>何佳玲</t>
  </si>
  <si>
    <t>冉佳琪</t>
  </si>
  <si>
    <t>董晓橙</t>
  </si>
  <si>
    <t>宫炳如</t>
  </si>
  <si>
    <t>乔雯宣</t>
  </si>
  <si>
    <t>倪世林</t>
  </si>
  <si>
    <t>赵佳妮</t>
  </si>
  <si>
    <t>邱婧怡</t>
  </si>
  <si>
    <t>寇占坤</t>
  </si>
  <si>
    <t>姚禄博</t>
  </si>
  <si>
    <t>张佳莹</t>
  </si>
  <si>
    <t>耿誉欣</t>
  </si>
  <si>
    <t>刘海晴</t>
  </si>
  <si>
    <t>周可欣</t>
  </si>
  <si>
    <t>王鑫</t>
  </si>
  <si>
    <t>杨凯娇</t>
  </si>
  <si>
    <t>张译文</t>
  </si>
  <si>
    <t>陈思羽</t>
  </si>
  <si>
    <t>熊琳瑶</t>
  </si>
  <si>
    <t>李秋薇</t>
  </si>
  <si>
    <t>王荣黛</t>
  </si>
  <si>
    <t>宋金格</t>
  </si>
  <si>
    <t>张祎</t>
  </si>
  <si>
    <t>张金荣</t>
  </si>
  <si>
    <t>王艺璇</t>
  </si>
  <si>
    <t>包斯琪</t>
  </si>
  <si>
    <t>于评宣</t>
  </si>
  <si>
    <t>朱佳莹</t>
  </si>
  <si>
    <t>高雨鑫</t>
  </si>
  <si>
    <t>唐铭</t>
  </si>
  <si>
    <t>陈佳俊</t>
  </si>
  <si>
    <t>陈婕妤</t>
  </si>
  <si>
    <t>钱佳宁</t>
  </si>
  <si>
    <t>白晓琪</t>
  </si>
  <si>
    <t>石彩霖</t>
  </si>
  <si>
    <t>刘河艳</t>
  </si>
  <si>
    <t>鲍睿聪</t>
  </si>
  <si>
    <t>万佳美</t>
  </si>
  <si>
    <t>宗嘉琪</t>
  </si>
  <si>
    <t>刘欣睿</t>
  </si>
  <si>
    <t>李萌</t>
  </si>
  <si>
    <t>杨琼霞</t>
  </si>
  <si>
    <t>曹元鑫</t>
  </si>
  <si>
    <t>满姝含</t>
  </si>
  <si>
    <t>陈梦迪</t>
  </si>
  <si>
    <t>张雨晴</t>
  </si>
  <si>
    <t>邱思佳</t>
  </si>
  <si>
    <t>杜田甜</t>
  </si>
  <si>
    <t>刘璐阳</t>
  </si>
  <si>
    <t>赵茜锐</t>
  </si>
  <si>
    <t>丛嘉欣</t>
  </si>
  <si>
    <t>张天颖</t>
  </si>
  <si>
    <t>高颖集</t>
  </si>
  <si>
    <t>高浩晨</t>
  </si>
  <si>
    <t>马崧凯</t>
  </si>
  <si>
    <t>李倩</t>
  </si>
  <si>
    <t>梁珈瑞</t>
  </si>
  <si>
    <t>陈俊宏</t>
  </si>
  <si>
    <t>辅导员</t>
  </si>
  <si>
    <t>院综合素质测评工作领导小组组长</t>
  </si>
  <si>
    <t>文学院2023—2024学年2021级汉语言文学（师范）专业德育测评成绩</t>
  </si>
  <si>
    <t>基础分（满分60）</t>
  </si>
  <si>
    <t>奖励分（满分40）</t>
  </si>
  <si>
    <t>扣分</t>
  </si>
  <si>
    <t>总分</t>
  </si>
  <si>
    <t>德育测评得分</t>
  </si>
  <si>
    <t>奖励分、扣分明细</t>
  </si>
  <si>
    <t>1.汉语角协会副会长，共青团沈阳师范大学委员会2023-2024+4 
2.沈阳师范大学优秀学生干部，沈阳师范大学+4 2023.12
3.沈阳师范大学优秀团员，共青团沈阳师范大学委员会，+4 2024.4
4.助理辅导员沈阳师范大学文学院+1 2023.11 
5.辽宁省大中专学生暑期三下乡活动优秀团队成员+4 2023.8
6.社团高校全国活力会长团+10 2024.5</t>
  </si>
  <si>
    <t>1.优秀学生(沈阳师范大学2023-2024）+4 
2.优秀学生干部(沈阳师范大学2023-2024）+4 
3.优秀助理辅导员（文学院2023-2024）+4
4.返家乡先进个人（校团委2023-2024）+4 
5.优秀团干部（校团委2023-2024）+4 
6.支委（文学院2023-2024）+2  
7.两次社会实践（文学院2023-2024）+1  
8.扫雪（文学院2023-2024）+0.5  
9.助导（文学院2023-2024）+1  
10.运动会（文学院2023-2024）+0.5  
11.感谢恩师（文学院2023-2024）+0.5 
12.献血（文学院2023-2024）+0.5</t>
  </si>
  <si>
    <t>1.寝室长（沈阳师范大学，2021-2022）+2
2.沈阳师范大学优秀学生干部（沈阳师范大学2022-2023）+4
3.优秀学生（沈阳师范大学2022-2023）+4
4.励志成才大学生（沈阳师范大学2022-2023）+4
5.诚信之星（沈阳师范大学2022-2023）+4
6.扫雪志愿者（文学院，2022-2023）+0.5
7.寒假社会实践活动（文学院，2022-2023）+0.5
8.文学院迎新志愿者（文学院，2022-2023）+0.5
9.献血志愿者（文学院，2022-2023）+0.5
10.感谢恩师，遥寄祝福志愿活动（校团委，2022-2023）+0.5</t>
  </si>
  <si>
    <t>1.校优秀学生（沈阳师范大学2023-2024）+4
2.校优秀学生干部（沈阳师范大学2023-2024）+4
3.校优秀团员（校团委2023-2024）+4
4.校优秀寝室成员（学生处2023-2024）+2
5.扫雪（文学院2023-2024）+0.5
6.社会实践成员（文学院2023-2024）+0.5
7.运动会（文学院2023-2024）+0.5</t>
  </si>
  <si>
    <t>1.全国高校活力社团主要负责人+10 2024.5
2.汉语角协会副职负责人+4，2024.5
3.扫雪+0.5 2023.11
4.机场迎新+0.5，2024.8
5.寒假社会实践+0.5 2024.1</t>
  </si>
  <si>
    <t>1.优秀学生干部+4 2023.12
2.优秀新生助理辅导员+4 2023.10
3.班级团支书+4 2021.10
4.助导+1 2023.11</t>
  </si>
  <si>
    <t>1.优秀学生（沈阳师范大学2023-2024）+4
2.优秀学生干部（沈阳师范大学2023-2024）+4
3.新生助理辅导员（文学院2023-2024）+1
4.宣传委员（文学院2023-2024）+2
5.扫雪（文学院2023-2024）+0.5
6.运动会（文学院2023-2024）+0.5</t>
  </si>
  <si>
    <t>1.校优秀学生干部+4 2023.12
2.校优秀寝室+2 2023.10
3.暑期三下乡优秀实践团队+2 2023.12
4.班级组织委员+2 2021.10
5.义务扫雪+0.5 2023.11
6.2023年开学迎新生志愿活动+0.5 2024.8
7.2023年运动会志愿活动+0.5 2024.8</t>
  </si>
  <si>
    <t>1.优秀寝室+4 2024.4
2.扫雪+0.5 2023.11
3.暑假社会实践活动+0.5 2023.7
4.校级学生组织副职负责人+6 2024.6</t>
  </si>
  <si>
    <t>1.优秀寝室+2 2024.4
2.扫雪+0.5 2023.11
3.暑假社会实践活动+0.5 2023.7
4.班级班长+4 2021.10
5.优秀学生干部+4 2023.12</t>
  </si>
  <si>
    <t>1.晨星文学社副社长+4 2024.5
2.沈阳师范大学优秀自管会干部+4  2024.5
3.扫雪+0.5 2023.11</t>
  </si>
  <si>
    <t>1.寝室长（文学院2023-2024）+2
2.校优秀寝室长（学生处2023-2024）+4
3.迎新志愿者（文学院2023-2024）+0.5
4.扫雪（文学院2023-2024）+0.5
5.2024寒假社会实践结题（文学院2023-2024）+0.5</t>
  </si>
  <si>
    <t>1.社会实践优秀团队+2，2023.12
2.社会实践2合格+0.5，2023,12
3.优秀寝室成员+2，2024.4
4.学习委员+2，2023.10
5.扫雪+0.5 2023.11</t>
  </si>
  <si>
    <t xml:space="preserve">1.团支书＋4 2021.10
2.优秀寝室成员＋2 2024.4
3.扫雪＋0.5 2023.11
4.社会实践＋0.5 </t>
  </si>
  <si>
    <t>1.社会实践优秀队伍成员+4  2023.12
2.优秀寝室成员+2 2024.4
3.社会实践立项+0.5</t>
  </si>
  <si>
    <t>1.班长+4  2021.10
2.新生助理辅导员+1 2023.11
3.扫雪+0.5 2023.11
4.寒假社会实践+0.5 2024.1</t>
  </si>
  <si>
    <t>沈阳师范大学新媒体联盟副主席兼技术中心总监，沈阳师范大学校党委，2024年6月 +6</t>
  </si>
  <si>
    <t>1.晨星文学社社团正职负责人+5   2024.5
2.扫雪活动  +0.5 2023.11
3.献血志愿者  +0.5 2023.10</t>
  </si>
  <si>
    <t>1.班长4 2021.10 
2.2023年运动会参与成员0.5 2024.8   
3.助导0.5 2023.11</t>
  </si>
  <si>
    <t>1.班长（文学院2023-2024）+2
2.运动会志愿者（文学院2023-2024）+0.5
3.扫雪志愿（文学院2023-2024）+0.5
4.迎新志愿者（文学院2023-2024）+0.5
5.感谢恩师遥寄祝福（文学院2023-2024）+0.5
6.社会实践结题（文学院2023-2024）+0.5
7.社会实践结题（文学院2023-2024）+0.5</t>
  </si>
  <si>
    <t>1.晨星文学社副职负责人+4   
2.扫雪活动+0.5</t>
  </si>
  <si>
    <t>1.辽宁古生物博物馆志愿者协会培训部部长+3  
2.优秀志愿者称号+0.5     
3.扫雪志愿服务+0.5  
4.一起云支教志愿服务+0.5</t>
  </si>
  <si>
    <t>1.扫雪活动+0.5 
2.学习委员+2 
3.文学院新生助理辅导员加1 
4.运动会志愿者+0.5</t>
  </si>
  <si>
    <t>班长+4</t>
  </si>
  <si>
    <t>担任班级团支书+4</t>
  </si>
  <si>
    <t>团支书+4</t>
  </si>
  <si>
    <t>1.寝室长+2，
2.文学院迎新志愿者+0.5，
3.扫雪志愿者+0.5</t>
  </si>
  <si>
    <t>1.扫雪活动+0.5 
2.生活委员+2 
3.迎新志愿者+0.5</t>
  </si>
  <si>
    <t>1.扫雪活动+0.5  
2.文体委员+2  
3.迎新志愿者+0.5</t>
  </si>
  <si>
    <t>1.组织委员2 
2.扫雪活动 0.5</t>
  </si>
  <si>
    <t>心理安全委员+2  
扫雪+0.5</t>
  </si>
  <si>
    <t>扫雪+0.5 
班级心理安全委员+2</t>
  </si>
  <si>
    <t>生活委员+2
扫雪活动+0.5</t>
  </si>
  <si>
    <t>扫雪＋0.5
寝室长＋2</t>
  </si>
  <si>
    <t>学习委员+2 
扫雪志愿者+0.5</t>
  </si>
  <si>
    <t>寝室长＋2   
扫雪志愿者＋0.5</t>
  </si>
  <si>
    <t>宣传委员2
扫雪志愿者0.5</t>
  </si>
  <si>
    <t>宣传委员2
扫雪0.5</t>
  </si>
  <si>
    <t>暑期社会实践优秀团队成员+2.5</t>
  </si>
  <si>
    <t>寝室长+2
扫雪+0.5</t>
  </si>
  <si>
    <t>优秀志愿者0.5 
扫雪0.5 
社团成员1</t>
  </si>
  <si>
    <t>学习委员+2</t>
  </si>
  <si>
    <t>寝室长+2</t>
  </si>
  <si>
    <t>寝室长＋2</t>
  </si>
  <si>
    <t>组织委员+2</t>
  </si>
  <si>
    <t>心理安全委员+2</t>
  </si>
  <si>
    <t>担任班级文体委员➕2</t>
  </si>
  <si>
    <t xml:space="preserve">云支教志愿者＋0.5   
迎新＋0.5  
净滩活动＋0.5
</t>
  </si>
  <si>
    <t>扫雪志愿者+0.5 
“两站一新”迎新志愿活动+0.5  
百校千企业活动+0.5</t>
  </si>
  <si>
    <t>扫雪志愿者+0.5 
寒假社会实践活动+0.5 
2023年迎新志愿者活动+0.5</t>
  </si>
  <si>
    <t>扫雪0.5
机场迎新0.5</t>
  </si>
  <si>
    <t>扫雪活动+0.5 
社会实践活动+0.5</t>
  </si>
  <si>
    <t>扫雪活动+0.5      
迎新志愿者+0.5</t>
  </si>
  <si>
    <t>扫雪+0.5
迎新+0.5</t>
  </si>
  <si>
    <t>暑假云相伴志愿活动+0.5 
学雷锋，云支教志愿活动+0.5</t>
  </si>
  <si>
    <t>扫雪活动+0.5      
运动会志愿者+0.5</t>
  </si>
  <si>
    <t xml:space="preserve">扫雪活动+0.5      
迎新志愿者+0.5  </t>
  </si>
  <si>
    <t>文学院迎新志愿者+0.5
扫雪志愿者+0.5</t>
  </si>
  <si>
    <t>扫雪活动+0.5 
社会实践+0.5</t>
  </si>
  <si>
    <t>扫雪活动+0.5</t>
  </si>
  <si>
    <t>扫雪志愿活动+0.5</t>
  </si>
  <si>
    <t>寒假社会实践＋0.5</t>
  </si>
  <si>
    <t>1.扫雪+0.5</t>
  </si>
  <si>
    <t>扫雪活动＋0.5</t>
  </si>
  <si>
    <t>扫雪活动</t>
  </si>
  <si>
    <t>扫雪+0.5</t>
  </si>
  <si>
    <t>扫雪0.5
志愿者+0.5</t>
  </si>
  <si>
    <t xml:space="preserve">扫雪+0.5 </t>
  </si>
  <si>
    <t>无</t>
  </si>
  <si>
    <t>辅导员：</t>
  </si>
  <si>
    <t>文学院2023-2024学年2021级汉语言文学(师范)专业智育测评成绩</t>
  </si>
  <si>
    <t>基础分（学分加权平均分）</t>
  </si>
  <si>
    <t>奖励分</t>
  </si>
  <si>
    <t>智育测评得分</t>
  </si>
  <si>
    <t>智育测评排名</t>
  </si>
  <si>
    <t>备注</t>
  </si>
  <si>
    <t>1、大学生领导力潜质提升大赛省级二等奖+5
2、发表论文《“现代城市书写者”狄更斯与“传统乡村怀旧者”哈代的文学创作的比较研究》+6</t>
  </si>
  <si>
    <t>1.《&lt;围城&gt;中的挣扎——女性悲剧命运根源的探讨》（小小说月刊，省级，第一作者）＋6
2.《网络词语“凡尔赛”的语法及语义语用特征研究》（芒种，省级，第一作者）＋6
3.《明代诗文领域复古与反复古思潮》（周口日报，市级党报）＋4
4.大学生领导力一等奖成员（辽宁省教育厅，2023-2024）+3
5.田家炳省级三等负责人（田家炳基金会，2023-2024）+4
6.互联网校级铜奖成员（沈阳师范大学，2023-2024）+0.5</t>
  </si>
  <si>
    <t xml:space="preserve">1、“体育+”创新创业大赛二等奖负责人 +5
2、“挑战杯”大学生创新计划竞赛一等奖负责人 +4
3、“互联网+”国际大学生创新大赛银奖负责人 +2
</t>
  </si>
  <si>
    <t>1.《在陨落中圆满——探究于连的死因及其意义》（小说月刊2024年1月，省级） （合作：第一作者）+6 
2.《“现代城市书写者”狄更斯与“传统乡村怀旧者”哈代的文学创作的比较研究》(《小说月刊》2024年1月，省级）（合作：第二作者）+3
3.中国国际大学生创新大赛参与者（大创中心，2023-2024）＋0.5</t>
  </si>
  <si>
    <t>1.论沈从文湘西小说《边城》的抒情性（青年文学家2023.11，省级）+6，
2.博物馆红色文化讲授平台建设研究（文化创新比较研究2023年11月，省级）+6
3.省级大创负责人（大创中心，2023-2024）+4
4.建行杯校三负责人（沈阳师范大学，2023-2024）+1</t>
  </si>
  <si>
    <t>1.《网络语言中的新兴程度化表达方式》（《美化生活》省级2024年6月）（第一作者+）+6
2.《辽宁盘锦方音的发音特点及其与普通话语音的比较》（《美化生活》省级2024年5月）（第一作者）+6
3.第三届“第嘉杯”中华优秀传统文化创新设计大赛一等奖（辽宁省教育厅，2023年11月） +3
4.2023年辽宁省大学生“体育+”创新创业大赛特等奖 （辽宁省教育厅，2023年11月 ）+3.5
5.第四届“外教社·词达人杯”全国大学生英语词汇能力大赛特等奖 “外教社·词大人杯”（全国大学生英语词汇能力大赛组委会 2024年6月 ）+4</t>
  </si>
  <si>
    <t>1.《丁玲文学作品中的进步思想》（《小说月刊》2023年11月，省级）+6
2.省级大创负责人（大创中心，2023-2024）＋4
3.挑战杯负责人校级二等奖（校团委，2023-2024）+2
4.基本功大赛校级（教务处，2023-2024）＋4</t>
  </si>
  <si>
    <t>1.《‘竹韵文心’——中国古典诗文中竹意象之探究》（《作家天地》省级）2023年11月 （独立作者）+6 
2.《雪莱诗歌的中国化阐发——从‘意境’‘风骨’关照其诗歌美学特质》（《参花》省级） 2024年2月）（独立作者）+6
3.基本功大赛校级二等奖（教务处2023-2024）＋2</t>
  </si>
  <si>
    <t>1.《新课标视角下初中语文教学方法的创新路径》（《教育科学》2023年12月，省级） （第一作者）+6 
2.大学生领导力提升大赛省2等奖成员（辽宁省教育厅，2023-2024）+2
3.基本功校级一等奖（教务处，2023-2024）＋4</t>
  </si>
  <si>
    <t>论《呼啸山庄》中女性意识的觉醒与失败+6</t>
  </si>
  <si>
    <t>1.同课异构比赛二等奖 2023.9 +6 
2.省级大创结题负责人+4</t>
  </si>
  <si>
    <t>1.大学生领导力提升大赛 省级二等奖负责人+5 ，
2.挑战杯负责人校级三等奖+1
3.基本功大赛院级二等奖＋1</t>
  </si>
  <si>
    <t>1.大创校级结题负责人+2
2.基本功大赛校级二等奖+2</t>
  </si>
  <si>
    <t>1.外研社·国才杯阅读理解大赛省级三等奖+3  
2.大学生创新创业大赛省级项目（参与者）2024.6 +1</t>
  </si>
  <si>
    <t>教学基本功大赛多媒体课件二等奖＋1</t>
  </si>
  <si>
    <t>文学院第三届师范生教学基本功大赛多媒体课件一等奖+2分</t>
  </si>
  <si>
    <t>挑战杯大学生创业校级一等奖参与者＋2</t>
  </si>
  <si>
    <t>教学基本功大赛模拟教学院级二等奖＋1</t>
  </si>
  <si>
    <t>“建行杯”第九届辽宁省“互联网加”大学生创新创业大赛沈阳师范大学
校赛二等奖＋1</t>
  </si>
  <si>
    <t>“体育+”创新创业大赛成员省级二等奖 +2</t>
  </si>
  <si>
    <t>大学生领导能力潜质提升大赛省级二等奖成员+2</t>
  </si>
  <si>
    <t>1.大创省级结项成员+1
2.中国大学生创新能力竞赛校级银奖成员+1</t>
  </si>
  <si>
    <t>大创结题校级一般参与者0.5</t>
  </si>
  <si>
    <t>挑战杯校级三等奖成员+0.5</t>
  </si>
  <si>
    <t>沈阳师范大学第三届师范生教学基本功大赛模拟教学一等奖+4</t>
  </si>
  <si>
    <t>1.田家炳本科师范生教学技能大赛三等奖＋6
2.辽宁省本科生同课异构教学大赛一等奖＋8</t>
  </si>
  <si>
    <t>1.挑战杯省赛二等奖成员+3 
2.全国大学生英语能力大赛一等奖+3 
3.校第三届教师基本功大赛模拟教学一等奖+4</t>
  </si>
  <si>
    <t>1.大创校级结题负责人＋2 
2.挑战杯校级三等奖成员＋0.5 
3.基本功大赛校级二等奖2</t>
  </si>
  <si>
    <t>1.大学生领导力提升大赛 省级二等奖参与者+2
2.大创一般参与者+0.5</t>
  </si>
  <si>
    <t>中国国际大学生创新大赛校赛铜奖成员+0.5</t>
  </si>
  <si>
    <t>沈阳师范大学第三届师范生教学基本功大赛校级二等奖+2</t>
  </si>
  <si>
    <t>1.文学院第三届师范生教学基本功大赛——多媒体课件单项赛二等奖+1</t>
  </si>
  <si>
    <t>大创省级结题队员＋1</t>
  </si>
  <si>
    <t>大创校级结题（队员）＋0.5</t>
  </si>
  <si>
    <t>1.“挑战杯”校级结项（队员）+2.5 
2.教学基本功大赛多媒体课件一等奖+4</t>
  </si>
  <si>
    <t>文学院第三届师范生教学基本功大赛——模拟教学单项赛二等奖+1分</t>
  </si>
  <si>
    <t>大创项目校级一般参加者+0.5</t>
  </si>
  <si>
    <t>枫叶优体杯省级二等奖参与者＋2</t>
  </si>
  <si>
    <t>外研社国才杯理解当代中国全国大学生外语能力大赛校赛英语组阅读赛项二等奖＋1</t>
  </si>
  <si>
    <t>挑战杯校级二等奖（成员）+1</t>
  </si>
  <si>
    <t>1.挑战杯国家级二等奖＋4
2.挑战杯校级一等奖成员＋2 
3.大创校级负责人＋2</t>
  </si>
  <si>
    <t>文学院第三届师范生教学基本功大赛——校级单项赛二等奖+2分</t>
  </si>
  <si>
    <t>大创校级结题成员＋0.5</t>
  </si>
  <si>
    <t>大学生创新创业大赛校级结项（成员）+0.5</t>
  </si>
  <si>
    <t>第十一届挑战杯沈阳师范大学大学生课外学术科技作品竞赛三等奖+0.5</t>
  </si>
  <si>
    <t>大学生创新创业大赛校级结项队员+0.5</t>
  </si>
  <si>
    <t>文学院2023-2024学年2021级汉语言文学（师范）综合素质测评结果文体测评成绩</t>
  </si>
  <si>
    <t>基础分（满分50）</t>
  </si>
  <si>
    <t>奖励分（满分50）</t>
  </si>
  <si>
    <t>文体测评得分</t>
  </si>
  <si>
    <t>1.沈阳师范大学1.沈阳师范大学第五届大学生PPT设计大赛二等奖（校团委2023.12）+8
2. 沈阳师范大学“文苑英华”经典诗词朗诵大赛三等奖（沈阳师范大学2023.12） +6
3. 辽宁省第二届“瑰宝传承”戏曲文化创新创意大赛戏曲案例三等奖（辽宁省教育厅2023.12）+12
4. 第十九届全国大学生文学作品大赛三等奖（全国大学生文学作品大赛组委会2024.3）+ 3 
5. 沈阳师范大学第五届新媒体大赛征文类三等奖（校团委2024.5）+ 6 
6. 文学院2024年小学期“小组合作板书设计”大赛二等奖（文学院2024.6） +4 
7.卓越青马红色故事会三等奖（校团委2024.7） +3
8.第八届 环保网络知识竞赛（第八届大学生环知识组委会2024.5）+ 1 
9.艾滋病网络知识竞赛（中国预防性病艾滋病基金会2023.11）+1
10. 出席观众三次（文学院2024.5）+ 3第五届大学生PPT设计大赛二等奖（校团委2023.12）+8</t>
  </si>
  <si>
    <t>1.全国大学生作文竞赛三等奖（闻一多研究会，2023-2024）+3
2.沈阳师范大学微课设计大赛一等奖负责人（教务处，2023-2024）+10
3.沈阳师范大学微课设计大赛教学设计一等奖成员（教务处，2023-2024）+10
4.沈阳师范大学新媒体联盟书法比赛一等奖（校团委2023-2024）+10
5.第八届大学生环保知识竞赛优秀奖（易班，2023-2024）+1
6.“文院书香，执笔抒情”粉笔书法比赛二等奖(文学院，2023-2024）+4
7.出观众3次（文学院，2023-2024）+3</t>
  </si>
  <si>
    <t>1.沈阳师范大学本科师范生微课设计大赛三等奖（教务处，2023·12）+6
2.沈阳师范大学文苑英华经典诗词朗诵大赛二等奖（招就处，2023.12）＋8
3.沈阳师范大学“弘扬雷锋精神，做新时代追梦人”课件制作大赛三等奖（招就处，成员减半）＋3
4.沈阳师范大学第五届新媒体大赛三等奖（沈阳师范大学，2023-2024）＋6
5.沈阳师范大学“笔歌墨舞，字遇青春”三笔字大赛优秀奖（文学院，2023-2024）＋1
6.文学院第四届“文苑书香，执笔书情”硬笔书法二等奖（文学院，2023-2024）＋4
7.文学院板书设计大赛二等奖参与者（文学院，2023-2024）+2
8.第八届全国大学生预防艾滋病知识竞赛优秀奖（中国预防性病艾滋病基金会，2023-2024）+1
9.第八届大学生环保知识竞赛优秀奖第六届大学生环保知识竞赛组委会，2023-2024）+1
10.沈阳师范大学本科师范生微课设计大赛三等奖（教务处，2023·12）+6</t>
  </si>
  <si>
    <t>1.微课竞赛教学设计校一等奖（教务处，2023-2024）+10
2.“文苑英华”朗诵大赛校二等奖（招就处，2023-2024）+8
3.三笔字大赛校优秀奖（文学院,2023-2024）+1
4.文学院板书设计大赛二等奖（文学院，2023-2024）+2
5.辽宁省大学生智慧农业电商创意与科研实践大赛省级三等奖成员(辽宁省教育厅，2023-2024）+6
6.形象礼仪汇报表演校级一等奖（学生处，2023-2024）+5
7.文学大变局和文学批评实践学术研讨会暨庆祝中国文化与文学研究所建所 20 周年大会开幕式（文学院，2024）+1</t>
  </si>
  <si>
    <t xml:space="preserve">1.微课设计竞赛教学设计一等奖10 2023.12
2.文苑英华古诗文大赛校级三等奖参与者3 2023.12
3.情暖童心·七彩向阳·乐享成长——针对留守儿童公益微创投项目设计大赛校级三等奖6,2023.12
4.智慧农业电商比赛省级三等奖参与者6 2024.6
5.青春领航工程之青创先锋大赛优秀奖1 2023.12
6.第八届全国大学生预防艾滋病知识竞赛优秀奖1 2023.11
7.第八届大学生环保知识竞赛优秀奖1 2024.5
8.文学院博士论坛1 2024.5.19
9.文学院“书写智慧，落笔成花”小组合作板书设计大赛三等奖3 2024.6
</t>
  </si>
  <si>
    <t>1.全国大学生文学作品大赛二等奖（闻一多研究会，2023-2024）+4
2.微课设计大赛三等奖（教务处，2023-2024）+6
3.第七届大学生环保知识竞赛（易班，2022-2023）+1 
4.第七届全国大学生预防艾滋病知识竞赛（易班，2022-2023）+1 
5.辽宁省大学生瑰宝传承戏曲文化创新创业大赛三等奖(辽宁省教育厅，2023-2024）+12
6.辽宁省大学生瑰宝传承戏曲文化创新创意大赛优秀奖（辽宁省教育厅，2023-2024）+2
7.板书设计大赛三等奖成员（文学院，2023-2024）+1.5</t>
  </si>
  <si>
    <t>1.板书设计大赛特等奖 +6 2024.6
2.文学院软笔书法大赛二等奖+4  2024.8
3.文学院硬笔书法三等奖+4 2024.8
4.沈阳师范大学青春领航工程楷书一等奖  +10 2023.12 
5.全国大学生文学作品大赛三等奖+3 2024.3</t>
  </si>
  <si>
    <t>1.沈阳师范大学诗词朗诵比赛三等奖（招就处，2023-2024）+6
2.教学设计二等奖（教务处，2023-2024）+8
3.微课设计三等奖（教务处，2023-2024）+6
4.板书大赛院级一等奖成员（文学院，2023-2024）+2.5
5.艾滋病答题（易班，2023-2024）+1</t>
  </si>
  <si>
    <t>1.沈阳师范大学诗词朗诵比赛三等奖+6 2023.12
2.教学设计二等奖+8
3.微课设计三等奖+6 2023.12
4.板书大赛院级一等奖+2.5 2024.6</t>
  </si>
  <si>
    <t>1.文学院板书设计大赛一等奖＋2.5 2024.6  
2.微课设计竞赛教学设计二等奖＋8  2023.12
3.微课设计竞赛三等奖＋6  2023.12
4.文苑英华经典诗词朗诵大赛三等奖＋6 2023.12</t>
  </si>
  <si>
    <t>1.第四届辽宁省大学生网络文化节摄影作品二等奖+16
2.小组合作板书设计大赛二等奖+4，2024.6
3.第十九届全国大学生文学作品大赛三等奖+3,2024.3
4.艾滋病知识竞赛+1,2023.11</t>
  </si>
  <si>
    <t>1.沈阳师范大学文苑英华诗词朗诵大赛三等奖6 2023.12
2.十九届全国大学生作品大赛三等奖3 2024.3
3.文学院板书设计大赛三等奖1.5 2024.6
4.沈阳师范大学第五届微课设计大赛一等奖10 2023.12</t>
  </si>
  <si>
    <t>1.校级青春领航工程“生活大爆炸”大赛4  2023.12   
2.开幕式出席1 2024.5.19
3.全国大学生文学作品大赛3 2024.3
4.沈阳师范大学记者节短视频大赛8 2023.12
5.沈阳师范大学文学院板书设计大赛2 2024.5
6.第八届环保知识竞赛1 2024.5
7.第八届预防艾滋病知识竞赛1 2023.11</t>
  </si>
  <si>
    <t>1.文学院小组合作板书设计大赛特等奖3 2024.6
2.“文苑英华”经典诗词朗诵大赛二等奖8 2023.12
3.第八届全国大学生预防艾滋病知识竞赛1 2023.11
4.第十九届全国大学生文学作品大赛三等奖3 2023.11
5.文学院第四届“文苑书香，执笔抒情“硬笔书法二等奖4 2024.8</t>
  </si>
  <si>
    <t>1.文学院“书写智慧，落笔成花”小组合作板书设计大赛二等奖4 2024.6
2.十九届全国大学生文学作品大赛三等奖3 2024.3
3.第四届辽宁大学生网络文化节摄影作品三等奖12</t>
  </si>
  <si>
    <t>1.第五届沈阳师范大学微课设计竞赛三等奖+6  2023.12
2.第五届新媒体大赛书画类三等奖+6 2024.5
3.三笔字大赛粉笔字优秀奖+1 2023.12</t>
  </si>
  <si>
    <t>1.沈阳师范大学文苑英华诗歌朗诵比赛8 2023.12
2.129长跑2 2023.12</t>
  </si>
  <si>
    <t xml:space="preserve">1.2023年沈阳师范大学记者节新媒体设计大赛一等奖，
2.沈阳师范大学党委宣传部，2023年12月，+10
</t>
  </si>
  <si>
    <t>1.大学生艾滋病知识竞赛1 
2.沈阳师范大学文学院板书设计大赛1.5 
3.沈阳师范大学微课设计竞赛6 
4.观众1</t>
  </si>
  <si>
    <t>1.2023年（第五届）沈阳师范大学本科师范生微课设计大赛+1
2.文学院“书写智慧，落笔成花”小组合作板书设计大赛比赛三等奖+3   
3.2024.6院级文化活动获奖院级三等奖+3</t>
  </si>
  <si>
    <t>1.环保知识竞赛+1
2.学术研讨会+1
3.参加2024届毕业典礼+1
4.营养科普知识竞赛+6</t>
  </si>
  <si>
    <t>1.全国大学生文学作品大赛二等奖（闻一多研究会，2023-2024）+4
2.沈阳师范大学青春领航工程PPT设计大赛成员（校团委，2023-2024）+4</t>
  </si>
  <si>
    <t>1.第十九届全国大学生作文大赛+4
2.沈阳师范大学三笔字大赛+1
3.沈阳师范大学文学院板书设计大赛+2
4.开幕式观众+1</t>
  </si>
  <si>
    <t>1.“书写智慧，落笔生花”小组合作板书设计大赛三等奖+1.5   
2.2023年沈阳师范大学本科师范生微课设计大赛校级三等奖+6</t>
  </si>
  <si>
    <t>1.文院板书设计大赛+3
2.全国大学生文学作品大赛+3
3.第八届艾滋病知识竞赛+1</t>
  </si>
  <si>
    <t>1.留守儿童公益微创投校级三等奖+3      
2.艾滋病知识竞赛+1     
3.环保知识竞赛+1   
4.小组合作板书设计三等奖+1.5</t>
  </si>
  <si>
    <t>获沈阳师范大学大学生PPT设计大赛三等奖+6</t>
  </si>
  <si>
    <t>1.作文大赛二等奖+4
2.板书设计二等奖+2</t>
  </si>
  <si>
    <t xml:space="preserve">沈阳师范大学第五届本科师范生微课设计大赛三等奖+6 </t>
  </si>
  <si>
    <t>2023年（第五届）沈阳师范大学本科师范生微课设计大赛+6</t>
  </si>
  <si>
    <t>1.作文大赛加3
2.板书设计大赛加2
3.环保知识竞赛加1</t>
  </si>
  <si>
    <t>1.第十九届全国大学生作品大赛二等奖+4 
2.环保竞赛+1 
3.艾滋病竞赛+1</t>
  </si>
  <si>
    <t>1.沈阳师范大学24届毕业典礼出席观众＋1  
2.第十九届全国大学生文学作品大赛二等奖＋4   
3.全国大学生预防艾滋病知识竞赛成绩优秀＋1</t>
  </si>
  <si>
    <t>第十九届全国大学生文学作品大赛三等奖+3
文学院小组合作板书设计大赛特等奖+3</t>
  </si>
  <si>
    <t>第十九届全国大学生文学作品大赛二等奖+4
小组板书设计大赛+2</t>
  </si>
  <si>
    <t>第八届全国大学生预防艾滋病知识竞赛优秀奖1  
第八届大学生环保知识竞赛优秀奖1  
小组合作板书设计大赛三等奖1.5  
沈阳师范大学毕业典礼观众1  
中国文化与文学研究观众1</t>
  </si>
  <si>
    <t>第十九届全国大学生文学作品大赛三等奖+3  
文学院板书设计大赛三等奖成员+1.5 
第八届全国大学生预防艾滋病知识竞赛+1</t>
  </si>
  <si>
    <t>艾滋病知识竞赛+1
文学院板书设计大赛+1.5
全国大学生文学作品大赛+3</t>
  </si>
  <si>
    <t>作文大赛三等奖+3 
环保知识竞赛+1 
艾滋病知识竞赛+1</t>
  </si>
  <si>
    <t>文学院板书设计大赛一等奖+5</t>
  </si>
  <si>
    <t>第十九届全国大学生文学作品大赛三叁等奖+3
“书写智慧，落笔成花”小组合作板书设计大赛二等奖成员+2</t>
  </si>
  <si>
    <t>第十九届全国大学生文学作品大赛二等奖+4 
第八届全国大学生艾滋病知识竞赛+1</t>
  </si>
  <si>
    <t>文学院板书设计大赛＋1.5 
艾滋知识竞赛＋1 
博士论坛当观众+1 
文学大变局和文学批评实践学术研讨会暨庆祝中国文化与文学研究所建所20周年大会开幕式当观众+1</t>
  </si>
  <si>
    <t>第十九届全国大学生文学作品大赛+3 
预防艾滋竞赛+1</t>
  </si>
  <si>
    <t>第十九届全国大学生文学作品大赛三等奖+3 
沈阳师范大学毕业典礼+1</t>
  </si>
  <si>
    <t>第十九届全国大学生文学作品大赛二等奖 4</t>
  </si>
  <si>
    <t xml:space="preserve">24年全国大学生文学作品大赛+4
</t>
  </si>
  <si>
    <t>第十九届全国大学生文学作品大赛三等奖+3
第八届全国大学生预防艾滋病知识竞赛优秀奖+1</t>
  </si>
  <si>
    <t>文学院板书设计大赛二等奖+2 
观众出席两次+2</t>
  </si>
  <si>
    <t>环保知识竞赛+1
ppt设计大赛+3</t>
  </si>
  <si>
    <t>全国大学生作文大赛二等奖4</t>
  </si>
  <si>
    <t>文学院板书设计大赛二等奖+4</t>
  </si>
  <si>
    <t>“书写智慧，落笔成花”小组合作板书设计大赛二等奖组长+4</t>
  </si>
  <si>
    <t>小组板书大赛二等奖+2
出席观众+1
第八届全国大学生艾滋病知识竞赛+1</t>
  </si>
  <si>
    <t>粮食知识竞赛+0.5
艾滋病知识竞赛+0.5
环保知识竞赛+0.5
板书设计三等奖+2</t>
  </si>
  <si>
    <t>1.书写智慧，落笔成花”小组合作板书设计大赛三等奖+1.5
2.第八届全国大学生预防艾滋病知识竞赛+1
3.5月19日文学大变局和文学批评实践学术研讨会暨庆祝中国文化与文学研究所
建所 20周年大会开幕式+1</t>
  </si>
  <si>
    <t>文学院板书设计大赛一等奖 2.5     
观众1</t>
  </si>
  <si>
    <t>预防艾滋病竞赛＋1  
小组板书设计大赛＋2</t>
  </si>
  <si>
    <t>全国大学生文学作品大赛组委会评为第十七届全国大学生作文竞赛三等奖+3</t>
  </si>
  <si>
    <t>沈阳师范大学24届毕业典礼出席观众＋1  
全国大学生环保知识竞赛+1 
网络安全竞赛+1</t>
  </si>
  <si>
    <t>全国大学生文学作品大赛+3</t>
  </si>
  <si>
    <t>文学院板书设计大赛特等奖+3分</t>
  </si>
  <si>
    <t>第八届大学生环保知识竞赛优秀奖+1
参加2024届毕业典礼＋1
参加学术活动+1</t>
  </si>
  <si>
    <t>第八届艾滋病知识竞赛＋1  
文学院板书设计大赛+2</t>
  </si>
  <si>
    <t>文学院板书设计大赛特等奖+3</t>
  </si>
  <si>
    <t>第十九届全国大学生文学作品大赛三等奖+3</t>
  </si>
  <si>
    <t>板书设计三等奖1.5 
2024届学校毕业典礼观众+1</t>
  </si>
  <si>
    <t>1.书写智慧，落笔成花”小组合作板书设计大赛三等奖+1.5
2.5月19日文学大变局和文学批评实践学术研讨会暨庆祝中国文化与文学研究所
建所 20周年大会开幕式+1</t>
  </si>
  <si>
    <t>文学院板书设计大赛＋1.5 
艾滋知识竞赛＋1</t>
  </si>
  <si>
    <t>文学院板书设计大赛一等奖+2.5</t>
  </si>
  <si>
    <t>文学院板书设计大赛成员+2</t>
  </si>
  <si>
    <t>1.书写智慧，落笔成花”小组合作板书设计大赛二等奖+2</t>
  </si>
  <si>
    <t>“书写智慧，落笔成花”板书设计大赛二等奖2</t>
  </si>
  <si>
    <t>文学院板书设计大赛二等奖+2</t>
  </si>
  <si>
    <t>文学研究会1
环保知识竞赛1</t>
  </si>
  <si>
    <t>第八届大学生环保知识竞赛优秀奖+1
第八届全国大学生预防艾滋病知识竞赛优秀奖+1</t>
  </si>
  <si>
    <t>第八届环保知识竞赛优秀奖+1 
观众1</t>
  </si>
  <si>
    <t>板书设计大赛+2</t>
  </si>
  <si>
    <t>板书设计二等奖+1.5</t>
  </si>
  <si>
    <t>小组合作板书设计大赛三等奖+1.5</t>
  </si>
  <si>
    <t>院级板书设计大赛三等奖+1.5</t>
  </si>
  <si>
    <t>文学院板书设计大赛成员+1.5</t>
  </si>
  <si>
    <t>文学院板书设计大赛三等奖成员1.5</t>
  </si>
  <si>
    <t>“书写智慧，落笔成花”小组合作板书设计大赛三等奖组员+1.5</t>
  </si>
  <si>
    <t>环保知识竞赛+1</t>
  </si>
  <si>
    <t>文学大变局和文学批评实践学术研讨会暨庆祝中国文化与文学研究所建所20周年大会开幕式观众，沈阳师范大学，2024年5月 +1</t>
  </si>
  <si>
    <t>全国大学生环保知识竞赛+1</t>
  </si>
  <si>
    <t>全国大学生知识环保竞赛+1</t>
  </si>
  <si>
    <t xml:space="preserve">文学大变局和文学批评实践学术研讨会暨庆祝中国文化与文学研究所建所20周年大会开幕式观众，沈阳师范大学，2024年5月 +1
</t>
  </si>
  <si>
    <t>第八届大学生环保知识竞赛优秀奖1</t>
  </si>
  <si>
    <t>艾滋病知识竞赛+1</t>
  </si>
  <si>
    <t>第八届艾滋病知识竞赛+1</t>
  </si>
  <si>
    <t>环保知识竞赛，第八届大学生环保知识竞赛组委会，2024年5月，+1</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</si>
</sst>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9">
    <font>
      <sz val="11"/>
      <color theme="1"/>
      <name val="微软雅黑"/>
      <charset val="134"/>
    </font>
    <font>
      <b/>
      <sz val="14"/>
      <color theme="1"/>
      <name val="宋体"/>
      <charset val="134"/>
      <scheme val="minor"/>
    </font>
    <font>
      <sz val="14"/>
      <color theme="1"/>
      <name val="宋体"/>
      <charset val="134"/>
    </font>
    <font>
      <b/>
      <sz val="14"/>
      <color theme="1"/>
      <name val="宋体"/>
      <charset val="134"/>
    </font>
    <font>
      <sz val="14"/>
      <color theme="1"/>
      <name val="宋体"/>
      <charset val="134"/>
      <scheme val="minor"/>
    </font>
    <font>
      <b/>
      <sz val="14"/>
      <color theme="1"/>
      <name val="黑体"/>
      <charset val="134"/>
    </font>
    <font>
      <sz val="14"/>
      <color rgb="FF00000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cellStyleXfs>
  <cellXfs count="7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center" vertical="center"/>
    </xf>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0" xfId="0" applyFont="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1" xfId="0" applyFont="1" applyBorder="1">
      <alignment vertical="center"/>
    </xf>
    <xf numFmtId="0" fontId="6" fillId="0" borderId="3" xfId="0" applyFont="1" applyBorder="1" applyAlignment="1">
      <alignment horizontal="left" vertical="center" wrapText="1"/>
    </xf>
    <xf numFmtId="0" fontId="2" fillId="0" borderId="4"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1" fillId="0" borderId="0" xfId="0" applyFont="1">
      <alignment vertical="center"/>
    </xf>
    <xf numFmtId="0" fontId="2" fillId="0" borderId="0" xfId="0" applyFont="1">
      <alignment vertical="center"/>
    </xf>
    <xf numFmtId="0" fontId="4" fillId="0" borderId="0" xfId="0" applyFont="1">
      <alignment vertical="center"/>
    </xf>
    <xf numFmtId="176" fontId="4" fillId="0" borderId="0" xfId="0" applyNumberFormat="1" applyFont="1">
      <alignment vertical="center"/>
    </xf>
    <xf numFmtId="0" fontId="4" fillId="0" borderId="0" xfId="0" applyFont="1" applyAlignment="1">
      <alignment horizontal="left" vertical="center"/>
    </xf>
    <xf numFmtId="176" fontId="5" fillId="0" borderId="0" xfId="0" applyNumberFormat="1" applyFont="1" applyAlignment="1">
      <alignment horizontal="center" vertical="center"/>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xf>
    <xf numFmtId="0" fontId="5" fillId="0" borderId="0" xfId="0" applyFont="1" applyAlignment="1">
      <alignment horizontal="left" vertical="center"/>
    </xf>
    <xf numFmtId="0" fontId="5" fillId="0" borderId="1" xfId="0" applyFont="1" applyBorder="1" applyAlignment="1">
      <alignment horizontal="left" vertical="center"/>
    </xf>
    <xf numFmtId="0" fontId="2" fillId="0" borderId="2" xfId="0" applyFont="1" applyBorder="1" applyAlignment="1">
      <alignment horizontal="left" vertical="center" wrapText="1"/>
    </xf>
    <xf numFmtId="0" fontId="2" fillId="0" borderId="1" xfId="0" applyFont="1" applyBorder="1" applyAlignment="1">
      <alignment horizontal="left" vertical="center"/>
    </xf>
    <xf numFmtId="0" fontId="6" fillId="0" borderId="1" xfId="0" applyFont="1" applyBorder="1" applyAlignment="1">
      <alignment horizontal="left" vertical="center"/>
    </xf>
    <xf numFmtId="49" fontId="2" fillId="0" borderId="1" xfId="0" applyNumberFormat="1" applyFont="1" applyBorder="1">
      <alignment vertical="center"/>
    </xf>
    <xf numFmtId="176" fontId="4" fillId="0" borderId="0" xfId="0" applyNumberFormat="1" applyFont="1" applyAlignment="1">
      <alignment horizontal="center"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left" vertical="center"/>
    </xf>
    <xf numFmtId="0" fontId="2"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2" fillId="0" borderId="5" xfId="0" applyFont="1" applyBorder="1" applyAlignment="1">
      <alignment horizontal="left" vertical="center"/>
    </xf>
    <xf numFmtId="0" fontId="6" fillId="0" borderId="5" xfId="0" applyFont="1" applyBorder="1" applyAlignment="1">
      <alignment horizontal="left" vertical="center"/>
    </xf>
    <xf numFmtId="0" fontId="6" fillId="0" borderId="0" xfId="0" applyFont="1" applyAlignment="1">
      <alignment horizontal="left" vertical="center" wrapText="1"/>
    </xf>
    <xf numFmtId="176" fontId="2" fillId="0" borderId="0" xfId="0" applyNumberFormat="1" applyFont="1" applyAlignment="1">
      <alignment vertical="center"/>
    </xf>
    <xf numFmtId="176" fontId="2" fillId="0" borderId="0" xfId="0" applyNumberFormat="1"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4" fillId="0" borderId="0" xfId="0" applyFont="1" applyFill="1">
      <alignment vertical="center"/>
    </xf>
    <xf numFmtId="177" fontId="4" fillId="0" borderId="0" xfId="0" applyNumberFormat="1" applyFont="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176" fontId="5" fillId="0" borderId="1" xfId="0" applyNumberFormat="1" applyFont="1" applyBorder="1" applyAlignment="1">
      <alignment horizontal="center" vertical="center"/>
    </xf>
    <xf numFmtId="177" fontId="5"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177" fontId="2" fillId="0" borderId="1" xfId="0" applyNumberFormat="1" applyFont="1" applyBorder="1" applyAlignment="1">
      <alignment horizontal="center" vertical="center"/>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177" fontId="2" fillId="0" borderId="1" xfId="0" applyNumberFormat="1" applyFont="1" applyFill="1" applyBorder="1" applyAlignment="1">
      <alignment horizontal="center" vertical="center"/>
    </xf>
    <xf numFmtId="176" fontId="2" fillId="0" borderId="0" xfId="0" applyNumberFormat="1" applyFont="1" applyBorder="1" applyAlignment="1">
      <alignment horizontal="center" vertical="center"/>
    </xf>
    <xf numFmtId="0" fontId="2" fillId="0" borderId="1" xfId="0" applyFont="1" applyBorder="1" applyAlignment="1">
      <alignment horizont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2" fillId="0" borderId="0" xfId="0" applyFont="1" applyFill="1">
      <alignment vertical="center"/>
    </xf>
    <xf numFmtId="0" fontId="2" fillId="0" borderId="1" xfId="0" applyFont="1" applyFill="1" applyBorder="1">
      <alignment vertical="center"/>
    </xf>
    <xf numFmtId="0" fontId="4" fillId="0" borderId="1" xfId="0" applyFont="1" applyBorder="1">
      <alignment vertical="center"/>
    </xf>
    <xf numFmtId="176" fontId="7" fillId="0" borderId="1" xfId="0" applyNumberFormat="1" applyFont="1" applyBorder="1" applyAlignment="1">
      <alignment horizontal="center" vertical="center"/>
    </xf>
    <xf numFmtId="176" fontId="4" fillId="0" borderId="0" xfId="0" applyNumberFormat="1" applyFont="1" applyAlignment="1">
      <alignment vertical="center"/>
    </xf>
    <xf numFmtId="177" fontId="4" fillId="0" borderId="0" xfId="0" applyNumberFormat="1" applyFont="1" applyAlignment="1">
      <alignment vertical="center"/>
    </xf>
    <xf numFmtId="0" fontId="4" fillId="0" borderId="0" xfId="0" applyFont="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123.png"/><Relationship Id="rId98" Type="http://schemas.openxmlformats.org/officeDocument/2006/relationships/image" Target="media/image122.png"/><Relationship Id="rId97" Type="http://schemas.openxmlformats.org/officeDocument/2006/relationships/image" Target="media/image121.png"/><Relationship Id="rId96" Type="http://schemas.openxmlformats.org/officeDocument/2006/relationships/image" Target="media/image120.png"/><Relationship Id="rId95" Type="http://schemas.openxmlformats.org/officeDocument/2006/relationships/image" Target="media/image119.png"/><Relationship Id="rId94" Type="http://schemas.openxmlformats.org/officeDocument/2006/relationships/image" Target="media/image118.png"/><Relationship Id="rId93" Type="http://schemas.openxmlformats.org/officeDocument/2006/relationships/image" Target="media/image117.png"/><Relationship Id="rId92" Type="http://schemas.openxmlformats.org/officeDocument/2006/relationships/image" Target="media/image116.png"/><Relationship Id="rId91" Type="http://schemas.openxmlformats.org/officeDocument/2006/relationships/image" Target="media/image115.png"/><Relationship Id="rId90" Type="http://schemas.openxmlformats.org/officeDocument/2006/relationships/image" Target="media/image114.png"/><Relationship Id="rId9" Type="http://schemas.openxmlformats.org/officeDocument/2006/relationships/image" Target="media/image33.jpeg"/><Relationship Id="rId89" Type="http://schemas.openxmlformats.org/officeDocument/2006/relationships/image" Target="media/image113.png"/><Relationship Id="rId88" Type="http://schemas.openxmlformats.org/officeDocument/2006/relationships/image" Target="media/image112.png"/><Relationship Id="rId87" Type="http://schemas.openxmlformats.org/officeDocument/2006/relationships/image" Target="media/image111.png"/><Relationship Id="rId86" Type="http://schemas.openxmlformats.org/officeDocument/2006/relationships/image" Target="media/image110.png"/><Relationship Id="rId85" Type="http://schemas.openxmlformats.org/officeDocument/2006/relationships/image" Target="media/image109.png"/><Relationship Id="rId84" Type="http://schemas.openxmlformats.org/officeDocument/2006/relationships/image" Target="media/image108.png"/><Relationship Id="rId83" Type="http://schemas.openxmlformats.org/officeDocument/2006/relationships/image" Target="media/image107.jpeg"/><Relationship Id="rId82" Type="http://schemas.openxmlformats.org/officeDocument/2006/relationships/image" Target="media/image106.jpeg"/><Relationship Id="rId81" Type="http://schemas.openxmlformats.org/officeDocument/2006/relationships/image" Target="media/image105.jpeg"/><Relationship Id="rId80" Type="http://schemas.openxmlformats.org/officeDocument/2006/relationships/image" Target="media/image104.jpeg"/><Relationship Id="rId8" Type="http://schemas.openxmlformats.org/officeDocument/2006/relationships/image" Target="media/image32.jpeg"/><Relationship Id="rId79" Type="http://schemas.openxmlformats.org/officeDocument/2006/relationships/image" Target="media/image103.jpeg"/><Relationship Id="rId78" Type="http://schemas.openxmlformats.org/officeDocument/2006/relationships/image" Target="media/image102.jpeg"/><Relationship Id="rId77" Type="http://schemas.openxmlformats.org/officeDocument/2006/relationships/image" Target="media/image101.jpeg"/><Relationship Id="rId76" Type="http://schemas.openxmlformats.org/officeDocument/2006/relationships/image" Target="media/image100.jpeg"/><Relationship Id="rId75" Type="http://schemas.openxmlformats.org/officeDocument/2006/relationships/image" Target="media/image99.jpeg"/><Relationship Id="rId74" Type="http://schemas.openxmlformats.org/officeDocument/2006/relationships/image" Target="media/image98.jpeg"/><Relationship Id="rId73" Type="http://schemas.openxmlformats.org/officeDocument/2006/relationships/image" Target="media/image97.jpeg"/><Relationship Id="rId72" Type="http://schemas.openxmlformats.org/officeDocument/2006/relationships/image" Target="media/image96.jpeg"/><Relationship Id="rId71" Type="http://schemas.openxmlformats.org/officeDocument/2006/relationships/image" Target="media/image95.jpeg"/><Relationship Id="rId70" Type="http://schemas.openxmlformats.org/officeDocument/2006/relationships/image" Target="media/image94.jpeg"/><Relationship Id="rId7" Type="http://schemas.openxmlformats.org/officeDocument/2006/relationships/image" Target="media/image31.jpeg"/><Relationship Id="rId69" Type="http://schemas.openxmlformats.org/officeDocument/2006/relationships/image" Target="media/image93.png"/><Relationship Id="rId68" Type="http://schemas.openxmlformats.org/officeDocument/2006/relationships/image" Target="media/image92.jpeg"/><Relationship Id="rId67" Type="http://schemas.openxmlformats.org/officeDocument/2006/relationships/image" Target="media/image91.jpeg"/><Relationship Id="rId66" Type="http://schemas.openxmlformats.org/officeDocument/2006/relationships/image" Target="media/image90.jpeg"/><Relationship Id="rId65" Type="http://schemas.openxmlformats.org/officeDocument/2006/relationships/image" Target="media/image89.png"/><Relationship Id="rId64" Type="http://schemas.openxmlformats.org/officeDocument/2006/relationships/image" Target="media/image88.jpeg"/><Relationship Id="rId63" Type="http://schemas.openxmlformats.org/officeDocument/2006/relationships/image" Target="media/image87.jpeg"/><Relationship Id="rId62" Type="http://schemas.openxmlformats.org/officeDocument/2006/relationships/image" Target="media/image86.png"/><Relationship Id="rId61" Type="http://schemas.openxmlformats.org/officeDocument/2006/relationships/image" Target="media/image85.jpeg"/><Relationship Id="rId60" Type="http://schemas.openxmlformats.org/officeDocument/2006/relationships/image" Target="media/image84.jpeg"/><Relationship Id="rId6" Type="http://schemas.openxmlformats.org/officeDocument/2006/relationships/image" Target="media/image30.jpeg"/><Relationship Id="rId59" Type="http://schemas.openxmlformats.org/officeDocument/2006/relationships/image" Target="media/image83.png"/><Relationship Id="rId58" Type="http://schemas.openxmlformats.org/officeDocument/2006/relationships/image" Target="media/image82.jpeg"/><Relationship Id="rId57" Type="http://schemas.openxmlformats.org/officeDocument/2006/relationships/image" Target="media/image81.jpeg"/><Relationship Id="rId56" Type="http://schemas.openxmlformats.org/officeDocument/2006/relationships/image" Target="media/image80.jpeg"/><Relationship Id="rId55" Type="http://schemas.openxmlformats.org/officeDocument/2006/relationships/image" Target="media/image79.jpeg"/><Relationship Id="rId54" Type="http://schemas.openxmlformats.org/officeDocument/2006/relationships/image" Target="media/image78.jpeg"/><Relationship Id="rId53" Type="http://schemas.openxmlformats.org/officeDocument/2006/relationships/image" Target="media/image77.jpeg"/><Relationship Id="rId52" Type="http://schemas.openxmlformats.org/officeDocument/2006/relationships/image" Target="media/image76.jpeg"/><Relationship Id="rId51" Type="http://schemas.openxmlformats.org/officeDocument/2006/relationships/image" Target="media/image75.jpeg"/><Relationship Id="rId50" Type="http://schemas.openxmlformats.org/officeDocument/2006/relationships/image" Target="media/image74.jpeg"/><Relationship Id="rId5" Type="http://schemas.openxmlformats.org/officeDocument/2006/relationships/image" Target="media/image29.jpeg"/><Relationship Id="rId49" Type="http://schemas.openxmlformats.org/officeDocument/2006/relationships/image" Target="media/image73.jpeg"/><Relationship Id="rId48" Type="http://schemas.openxmlformats.org/officeDocument/2006/relationships/image" Target="media/image72.jpeg"/><Relationship Id="rId47" Type="http://schemas.openxmlformats.org/officeDocument/2006/relationships/image" Target="media/image71.png"/><Relationship Id="rId46" Type="http://schemas.openxmlformats.org/officeDocument/2006/relationships/image" Target="media/image70.jpeg"/><Relationship Id="rId45" Type="http://schemas.openxmlformats.org/officeDocument/2006/relationships/image" Target="media/image69.jpeg"/><Relationship Id="rId44" Type="http://schemas.openxmlformats.org/officeDocument/2006/relationships/image" Target="media/image68.jpeg"/><Relationship Id="rId43" Type="http://schemas.openxmlformats.org/officeDocument/2006/relationships/image" Target="media/image67.jpeg"/><Relationship Id="rId42" Type="http://schemas.openxmlformats.org/officeDocument/2006/relationships/image" Target="media/image66.jpeg"/><Relationship Id="rId41" Type="http://schemas.openxmlformats.org/officeDocument/2006/relationships/image" Target="media/image65.jpeg"/><Relationship Id="rId40" Type="http://schemas.openxmlformats.org/officeDocument/2006/relationships/image" Target="media/image64.jpeg"/><Relationship Id="rId4" Type="http://schemas.openxmlformats.org/officeDocument/2006/relationships/image" Target="media/image28.jpeg"/><Relationship Id="rId39" Type="http://schemas.openxmlformats.org/officeDocument/2006/relationships/image" Target="media/image63.jpeg"/><Relationship Id="rId38" Type="http://schemas.openxmlformats.org/officeDocument/2006/relationships/image" Target="media/image62.jpeg"/><Relationship Id="rId37" Type="http://schemas.openxmlformats.org/officeDocument/2006/relationships/image" Target="media/image61.jpeg"/><Relationship Id="rId36" Type="http://schemas.openxmlformats.org/officeDocument/2006/relationships/image" Target="media/image60.jpeg"/><Relationship Id="rId35" Type="http://schemas.openxmlformats.org/officeDocument/2006/relationships/image" Target="media/image59.jpeg"/><Relationship Id="rId34" Type="http://schemas.openxmlformats.org/officeDocument/2006/relationships/image" Target="media/image58.jpeg"/><Relationship Id="rId33" Type="http://schemas.openxmlformats.org/officeDocument/2006/relationships/image" Target="media/image57.jpeg"/><Relationship Id="rId32" Type="http://schemas.openxmlformats.org/officeDocument/2006/relationships/image" Target="media/image56.jpeg"/><Relationship Id="rId31" Type="http://schemas.openxmlformats.org/officeDocument/2006/relationships/image" Target="media/image55.jpeg"/><Relationship Id="rId30" Type="http://schemas.openxmlformats.org/officeDocument/2006/relationships/image" Target="media/image54.jpeg"/><Relationship Id="rId3" Type="http://schemas.openxmlformats.org/officeDocument/2006/relationships/image" Target="media/image27.jpeg"/><Relationship Id="rId29" Type="http://schemas.openxmlformats.org/officeDocument/2006/relationships/image" Target="media/image53.jpeg"/><Relationship Id="rId28" Type="http://schemas.openxmlformats.org/officeDocument/2006/relationships/image" Target="media/image52.jpeg"/><Relationship Id="rId27" Type="http://schemas.openxmlformats.org/officeDocument/2006/relationships/image" Target="media/image51.jpeg"/><Relationship Id="rId26" Type="http://schemas.openxmlformats.org/officeDocument/2006/relationships/image" Target="media/image50.jpeg"/><Relationship Id="rId25" Type="http://schemas.openxmlformats.org/officeDocument/2006/relationships/image" Target="media/image49.jpeg"/><Relationship Id="rId24" Type="http://schemas.openxmlformats.org/officeDocument/2006/relationships/image" Target="media/image48.jpeg"/><Relationship Id="rId231" Type="http://schemas.openxmlformats.org/officeDocument/2006/relationships/image" Target="media/image239.png"/><Relationship Id="rId230" Type="http://schemas.openxmlformats.org/officeDocument/2006/relationships/image" Target="media/image238.png"/><Relationship Id="rId23" Type="http://schemas.openxmlformats.org/officeDocument/2006/relationships/image" Target="media/image47.jpeg"/><Relationship Id="rId229" Type="http://schemas.openxmlformats.org/officeDocument/2006/relationships/image" Target="media/image237.png"/><Relationship Id="rId228" Type="http://schemas.openxmlformats.org/officeDocument/2006/relationships/image" Target="media/image236.png"/><Relationship Id="rId227" Type="http://schemas.openxmlformats.org/officeDocument/2006/relationships/image" Target="media/image235.png"/><Relationship Id="rId226" Type="http://schemas.openxmlformats.org/officeDocument/2006/relationships/image" Target="media/image24.png"/><Relationship Id="rId225" Type="http://schemas.openxmlformats.org/officeDocument/2006/relationships/image" Target="media/image234.png"/><Relationship Id="rId224" Type="http://schemas.openxmlformats.org/officeDocument/2006/relationships/image" Target="media/image233.png"/><Relationship Id="rId223" Type="http://schemas.openxmlformats.org/officeDocument/2006/relationships/image" Target="media/image232.png"/><Relationship Id="rId222" Type="http://schemas.openxmlformats.org/officeDocument/2006/relationships/image" Target="media/image231.png"/><Relationship Id="rId221" Type="http://schemas.openxmlformats.org/officeDocument/2006/relationships/image" Target="media/image21.png"/><Relationship Id="rId220" Type="http://schemas.openxmlformats.org/officeDocument/2006/relationships/image" Target="media/image12.png"/><Relationship Id="rId22" Type="http://schemas.openxmlformats.org/officeDocument/2006/relationships/image" Target="media/image46.jpeg"/><Relationship Id="rId219" Type="http://schemas.openxmlformats.org/officeDocument/2006/relationships/image" Target="media/image230.png"/><Relationship Id="rId218" Type="http://schemas.openxmlformats.org/officeDocument/2006/relationships/image" Target="media/image229.png"/><Relationship Id="rId217" Type="http://schemas.openxmlformats.org/officeDocument/2006/relationships/image" Target="media/image228.png"/><Relationship Id="rId216" Type="http://schemas.openxmlformats.org/officeDocument/2006/relationships/image" Target="media/image227.png"/><Relationship Id="rId215" Type="http://schemas.openxmlformats.org/officeDocument/2006/relationships/image" Target="media/image226.png"/><Relationship Id="rId214" Type="http://schemas.openxmlformats.org/officeDocument/2006/relationships/image" Target="media/image225.png"/><Relationship Id="rId213" Type="http://schemas.openxmlformats.org/officeDocument/2006/relationships/image" Target="media/image224.png"/><Relationship Id="rId212" Type="http://schemas.openxmlformats.org/officeDocument/2006/relationships/image" Target="media/image223.png"/><Relationship Id="rId211" Type="http://schemas.openxmlformats.org/officeDocument/2006/relationships/image" Target="media/image16.png"/><Relationship Id="rId210" Type="http://schemas.openxmlformats.org/officeDocument/2006/relationships/image" Target="media/image222.png"/><Relationship Id="rId21" Type="http://schemas.openxmlformats.org/officeDocument/2006/relationships/image" Target="media/image45.jpeg"/><Relationship Id="rId209" Type="http://schemas.openxmlformats.org/officeDocument/2006/relationships/image" Target="media/image22.png"/><Relationship Id="rId208" Type="http://schemas.openxmlformats.org/officeDocument/2006/relationships/image" Target="media/image221.png"/><Relationship Id="rId207" Type="http://schemas.openxmlformats.org/officeDocument/2006/relationships/image" Target="media/image220.png"/><Relationship Id="rId206" Type="http://schemas.openxmlformats.org/officeDocument/2006/relationships/image" Target="media/image15.png"/><Relationship Id="rId205" Type="http://schemas.openxmlformats.org/officeDocument/2006/relationships/image" Target="media/image219.png"/><Relationship Id="rId204" Type="http://schemas.openxmlformats.org/officeDocument/2006/relationships/image" Target="media/image218.png"/><Relationship Id="rId203" Type="http://schemas.openxmlformats.org/officeDocument/2006/relationships/image" Target="media/image217.png"/><Relationship Id="rId202" Type="http://schemas.openxmlformats.org/officeDocument/2006/relationships/image" Target="media/image216.png"/><Relationship Id="rId201" Type="http://schemas.openxmlformats.org/officeDocument/2006/relationships/image" Target="media/image215.png"/><Relationship Id="rId200" Type="http://schemas.openxmlformats.org/officeDocument/2006/relationships/image" Target="media/image214.png"/><Relationship Id="rId20" Type="http://schemas.openxmlformats.org/officeDocument/2006/relationships/image" Target="media/image44.jpeg"/><Relationship Id="rId2" Type="http://schemas.openxmlformats.org/officeDocument/2006/relationships/image" Target="media/image26.jpeg"/><Relationship Id="rId199" Type="http://schemas.openxmlformats.org/officeDocument/2006/relationships/image" Target="media/image213.png"/><Relationship Id="rId198" Type="http://schemas.openxmlformats.org/officeDocument/2006/relationships/image" Target="media/image212.png"/><Relationship Id="rId197" Type="http://schemas.openxmlformats.org/officeDocument/2006/relationships/image" Target="media/image11.png"/><Relationship Id="rId196" Type="http://schemas.openxmlformats.org/officeDocument/2006/relationships/image" Target="media/image211.png"/><Relationship Id="rId195" Type="http://schemas.openxmlformats.org/officeDocument/2006/relationships/image" Target="media/image20.png"/><Relationship Id="rId194" Type="http://schemas.openxmlformats.org/officeDocument/2006/relationships/image" Target="media/image210.png"/><Relationship Id="rId193" Type="http://schemas.openxmlformats.org/officeDocument/2006/relationships/image" Target="media/image209.png"/><Relationship Id="rId192" Type="http://schemas.openxmlformats.org/officeDocument/2006/relationships/image" Target="media/image208.png"/><Relationship Id="rId191" Type="http://schemas.openxmlformats.org/officeDocument/2006/relationships/image" Target="media/image207.png"/><Relationship Id="rId190" Type="http://schemas.openxmlformats.org/officeDocument/2006/relationships/image" Target="media/image206.png"/><Relationship Id="rId19" Type="http://schemas.openxmlformats.org/officeDocument/2006/relationships/image" Target="media/image43.jpeg"/><Relationship Id="rId189" Type="http://schemas.openxmlformats.org/officeDocument/2006/relationships/image" Target="media/image205.png"/><Relationship Id="rId188" Type="http://schemas.openxmlformats.org/officeDocument/2006/relationships/image" Target="media/image5.png"/><Relationship Id="rId187" Type="http://schemas.openxmlformats.org/officeDocument/2006/relationships/image" Target="media/image204.png"/><Relationship Id="rId186" Type="http://schemas.openxmlformats.org/officeDocument/2006/relationships/image" Target="media/image8.png"/><Relationship Id="rId185" Type="http://schemas.openxmlformats.org/officeDocument/2006/relationships/image" Target="media/image6.png"/><Relationship Id="rId184" Type="http://schemas.openxmlformats.org/officeDocument/2006/relationships/image" Target="media/image203.png"/><Relationship Id="rId183" Type="http://schemas.openxmlformats.org/officeDocument/2006/relationships/image" Target="media/image4.png"/><Relationship Id="rId182" Type="http://schemas.openxmlformats.org/officeDocument/2006/relationships/image" Target="media/image202.png"/><Relationship Id="rId181" Type="http://schemas.openxmlformats.org/officeDocument/2006/relationships/image" Target="media/image201.png"/><Relationship Id="rId180" Type="http://schemas.openxmlformats.org/officeDocument/2006/relationships/image" Target="media/image9.png"/><Relationship Id="rId18" Type="http://schemas.openxmlformats.org/officeDocument/2006/relationships/image" Target="media/image42.jpeg"/><Relationship Id="rId179" Type="http://schemas.openxmlformats.org/officeDocument/2006/relationships/image" Target="media/image200.png"/><Relationship Id="rId178" Type="http://schemas.openxmlformats.org/officeDocument/2006/relationships/image" Target="media/image199.png"/><Relationship Id="rId177" Type="http://schemas.openxmlformats.org/officeDocument/2006/relationships/image" Target="media/image198.png"/><Relationship Id="rId176" Type="http://schemas.openxmlformats.org/officeDocument/2006/relationships/image" Target="media/image197.png"/><Relationship Id="rId175" Type="http://schemas.openxmlformats.org/officeDocument/2006/relationships/image" Target="media/image196.png"/><Relationship Id="rId174" Type="http://schemas.openxmlformats.org/officeDocument/2006/relationships/image" Target="media/image195.png"/><Relationship Id="rId173" Type="http://schemas.openxmlformats.org/officeDocument/2006/relationships/image" Target="media/image194.png"/><Relationship Id="rId172" Type="http://schemas.openxmlformats.org/officeDocument/2006/relationships/image" Target="media/image193.png"/><Relationship Id="rId171" Type="http://schemas.openxmlformats.org/officeDocument/2006/relationships/image" Target="media/image192.png"/><Relationship Id="rId170" Type="http://schemas.openxmlformats.org/officeDocument/2006/relationships/image" Target="media/image191.png"/><Relationship Id="rId17" Type="http://schemas.openxmlformats.org/officeDocument/2006/relationships/image" Target="media/image41.jpeg"/><Relationship Id="rId169" Type="http://schemas.openxmlformats.org/officeDocument/2006/relationships/image" Target="media/image190.png"/><Relationship Id="rId168" Type="http://schemas.openxmlformats.org/officeDocument/2006/relationships/image" Target="media/image189.png"/><Relationship Id="rId167" Type="http://schemas.openxmlformats.org/officeDocument/2006/relationships/image" Target="media/image188.png"/><Relationship Id="rId166" Type="http://schemas.openxmlformats.org/officeDocument/2006/relationships/image" Target="media/image187.png"/><Relationship Id="rId165" Type="http://schemas.openxmlformats.org/officeDocument/2006/relationships/image" Target="media/image186.png"/><Relationship Id="rId164" Type="http://schemas.openxmlformats.org/officeDocument/2006/relationships/image" Target="media/image185.png"/><Relationship Id="rId163" Type="http://schemas.openxmlformats.org/officeDocument/2006/relationships/image" Target="media/image184.png"/><Relationship Id="rId162" Type="http://schemas.openxmlformats.org/officeDocument/2006/relationships/image" Target="media/image183.png"/><Relationship Id="rId161" Type="http://schemas.openxmlformats.org/officeDocument/2006/relationships/image" Target="media/image2.png"/><Relationship Id="rId160" Type="http://schemas.openxmlformats.org/officeDocument/2006/relationships/image" Target="media/image182.png"/><Relationship Id="rId16" Type="http://schemas.openxmlformats.org/officeDocument/2006/relationships/image" Target="media/image40.png"/><Relationship Id="rId159" Type="http://schemas.openxmlformats.org/officeDocument/2006/relationships/image" Target="media/image181.png"/><Relationship Id="rId158" Type="http://schemas.openxmlformats.org/officeDocument/2006/relationships/image" Target="media/image180.png"/><Relationship Id="rId157" Type="http://schemas.openxmlformats.org/officeDocument/2006/relationships/image" Target="media/image179.png"/><Relationship Id="rId156" Type="http://schemas.openxmlformats.org/officeDocument/2006/relationships/image" Target="media/image178.png"/><Relationship Id="rId155" Type="http://schemas.openxmlformats.org/officeDocument/2006/relationships/image" Target="media/image177.png"/><Relationship Id="rId154" Type="http://schemas.openxmlformats.org/officeDocument/2006/relationships/image" Target="media/image176.png"/><Relationship Id="rId153" Type="http://schemas.openxmlformats.org/officeDocument/2006/relationships/image" Target="media/image175.png"/><Relationship Id="rId152" Type="http://schemas.openxmlformats.org/officeDocument/2006/relationships/image" Target="media/image174.png"/><Relationship Id="rId151" Type="http://schemas.openxmlformats.org/officeDocument/2006/relationships/image" Target="media/image173.png"/><Relationship Id="rId150" Type="http://schemas.openxmlformats.org/officeDocument/2006/relationships/image" Target="media/image172.png"/><Relationship Id="rId15" Type="http://schemas.openxmlformats.org/officeDocument/2006/relationships/image" Target="media/image39.jpeg"/><Relationship Id="rId149" Type="http://schemas.openxmlformats.org/officeDocument/2006/relationships/image" Target="media/image171.png"/><Relationship Id="rId148" Type="http://schemas.openxmlformats.org/officeDocument/2006/relationships/image" Target="media/image170.png"/><Relationship Id="rId147" Type="http://schemas.openxmlformats.org/officeDocument/2006/relationships/image" Target="media/image3.png"/><Relationship Id="rId146" Type="http://schemas.openxmlformats.org/officeDocument/2006/relationships/image" Target="media/image169.png"/><Relationship Id="rId145" Type="http://schemas.openxmlformats.org/officeDocument/2006/relationships/image" Target="media/image168.png"/><Relationship Id="rId144" Type="http://schemas.openxmlformats.org/officeDocument/2006/relationships/image" Target="media/image167.png"/><Relationship Id="rId143" Type="http://schemas.openxmlformats.org/officeDocument/2006/relationships/image" Target="media/image166.png"/><Relationship Id="rId142" Type="http://schemas.openxmlformats.org/officeDocument/2006/relationships/image" Target="media/image19.png"/><Relationship Id="rId141" Type="http://schemas.openxmlformats.org/officeDocument/2006/relationships/image" Target="media/image165.png"/><Relationship Id="rId140" Type="http://schemas.openxmlformats.org/officeDocument/2006/relationships/image" Target="media/image164.png"/><Relationship Id="rId14" Type="http://schemas.openxmlformats.org/officeDocument/2006/relationships/image" Target="media/image38.jpeg"/><Relationship Id="rId139" Type="http://schemas.openxmlformats.org/officeDocument/2006/relationships/image" Target="media/image163.png"/><Relationship Id="rId138" Type="http://schemas.openxmlformats.org/officeDocument/2006/relationships/image" Target="media/image162.png"/><Relationship Id="rId137" Type="http://schemas.openxmlformats.org/officeDocument/2006/relationships/image" Target="media/image161.png"/><Relationship Id="rId136" Type="http://schemas.openxmlformats.org/officeDocument/2006/relationships/image" Target="media/image160.png"/><Relationship Id="rId135" Type="http://schemas.openxmlformats.org/officeDocument/2006/relationships/image" Target="media/image159.png"/><Relationship Id="rId134" Type="http://schemas.openxmlformats.org/officeDocument/2006/relationships/image" Target="media/image158.png"/><Relationship Id="rId133" Type="http://schemas.openxmlformats.org/officeDocument/2006/relationships/image" Target="media/image157.png"/><Relationship Id="rId132" Type="http://schemas.openxmlformats.org/officeDocument/2006/relationships/image" Target="media/image156.png"/><Relationship Id="rId131" Type="http://schemas.openxmlformats.org/officeDocument/2006/relationships/image" Target="media/image155.png"/><Relationship Id="rId130" Type="http://schemas.openxmlformats.org/officeDocument/2006/relationships/image" Target="media/image154.png"/><Relationship Id="rId13" Type="http://schemas.openxmlformats.org/officeDocument/2006/relationships/image" Target="media/image37.jpeg"/><Relationship Id="rId129" Type="http://schemas.openxmlformats.org/officeDocument/2006/relationships/image" Target="media/image153.png"/><Relationship Id="rId128" Type="http://schemas.openxmlformats.org/officeDocument/2006/relationships/image" Target="media/image152.png"/><Relationship Id="rId127" Type="http://schemas.openxmlformats.org/officeDocument/2006/relationships/image" Target="media/image151.png"/><Relationship Id="rId126" Type="http://schemas.openxmlformats.org/officeDocument/2006/relationships/image" Target="media/image150.png"/><Relationship Id="rId125" Type="http://schemas.openxmlformats.org/officeDocument/2006/relationships/image" Target="media/image149.png"/><Relationship Id="rId124" Type="http://schemas.openxmlformats.org/officeDocument/2006/relationships/image" Target="media/image148.png"/><Relationship Id="rId123" Type="http://schemas.openxmlformats.org/officeDocument/2006/relationships/image" Target="media/image147.png"/><Relationship Id="rId122" Type="http://schemas.openxmlformats.org/officeDocument/2006/relationships/image" Target="media/image146.png"/><Relationship Id="rId121" Type="http://schemas.openxmlformats.org/officeDocument/2006/relationships/image" Target="media/image145.png"/><Relationship Id="rId120" Type="http://schemas.openxmlformats.org/officeDocument/2006/relationships/image" Target="media/image144.png"/><Relationship Id="rId12" Type="http://schemas.openxmlformats.org/officeDocument/2006/relationships/image" Target="media/image36.jpeg"/><Relationship Id="rId119" Type="http://schemas.openxmlformats.org/officeDocument/2006/relationships/image" Target="media/image143.png"/><Relationship Id="rId118" Type="http://schemas.openxmlformats.org/officeDocument/2006/relationships/image" Target="media/image142.png"/><Relationship Id="rId117" Type="http://schemas.openxmlformats.org/officeDocument/2006/relationships/image" Target="media/image141.png"/><Relationship Id="rId116" Type="http://schemas.openxmlformats.org/officeDocument/2006/relationships/image" Target="media/image140.png"/><Relationship Id="rId115" Type="http://schemas.openxmlformats.org/officeDocument/2006/relationships/image" Target="media/image139.png"/><Relationship Id="rId114" Type="http://schemas.openxmlformats.org/officeDocument/2006/relationships/image" Target="media/image138.png"/><Relationship Id="rId113" Type="http://schemas.openxmlformats.org/officeDocument/2006/relationships/image" Target="media/image137.png"/><Relationship Id="rId112" Type="http://schemas.openxmlformats.org/officeDocument/2006/relationships/image" Target="media/image136.png"/><Relationship Id="rId111" Type="http://schemas.openxmlformats.org/officeDocument/2006/relationships/image" Target="media/image135.png"/><Relationship Id="rId110" Type="http://schemas.openxmlformats.org/officeDocument/2006/relationships/image" Target="media/image134.png"/><Relationship Id="rId11" Type="http://schemas.openxmlformats.org/officeDocument/2006/relationships/image" Target="media/image35.jpeg"/><Relationship Id="rId109" Type="http://schemas.openxmlformats.org/officeDocument/2006/relationships/image" Target="media/image133.png"/><Relationship Id="rId108" Type="http://schemas.openxmlformats.org/officeDocument/2006/relationships/image" Target="media/image132.png"/><Relationship Id="rId107" Type="http://schemas.openxmlformats.org/officeDocument/2006/relationships/image" Target="media/image131.png"/><Relationship Id="rId106" Type="http://schemas.openxmlformats.org/officeDocument/2006/relationships/image" Target="media/image130.png"/><Relationship Id="rId105" Type="http://schemas.openxmlformats.org/officeDocument/2006/relationships/image" Target="media/image129.png"/><Relationship Id="rId104" Type="http://schemas.openxmlformats.org/officeDocument/2006/relationships/image" Target="media/image128.png"/><Relationship Id="rId103" Type="http://schemas.openxmlformats.org/officeDocument/2006/relationships/image" Target="media/image127.png"/><Relationship Id="rId102" Type="http://schemas.openxmlformats.org/officeDocument/2006/relationships/image" Target="media/image126.png"/><Relationship Id="rId101" Type="http://schemas.openxmlformats.org/officeDocument/2006/relationships/image" Target="media/image125.png"/><Relationship Id="rId100" Type="http://schemas.openxmlformats.org/officeDocument/2006/relationships/image" Target="media/image124.png"/><Relationship Id="rId10" Type="http://schemas.openxmlformats.org/officeDocument/2006/relationships/image" Target="media/image34.jpeg"/><Relationship Id="rId1" Type="http://schemas.openxmlformats.org/officeDocument/2006/relationships/image" Target="media/image25.jpeg"/></Relationships>
</file>

<file path=xl/_rels/workbook.xml.rels><?xml version="1.0" encoding="UTF-8" standalone="yes"?>
<Relationships xmlns="http://schemas.openxmlformats.org/package/2006/relationships"><Relationship Id="rId9" Type="http://www.wps.cn/officeDocument/2020/cellImage" Target="cellimages.xml"/><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4.xml.rels><?xml version="1.0" encoding="UTF-8" standalone="yes"?>
<Relationships xmlns="http://schemas.openxmlformats.org/package/2006/relationships"><Relationship Id="rId9" Type="http://schemas.openxmlformats.org/officeDocument/2006/relationships/image" Target="../media/image19.png"/><Relationship Id="rId8" Type="http://schemas.openxmlformats.org/officeDocument/2006/relationships/image" Target="../media/image18.png"/><Relationship Id="rId7" Type="http://schemas.openxmlformats.org/officeDocument/2006/relationships/image" Target="../media/image17.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 Id="rId3" Type="http://schemas.openxmlformats.org/officeDocument/2006/relationships/image" Target="../media/image13.png"/><Relationship Id="rId2" Type="http://schemas.openxmlformats.org/officeDocument/2006/relationships/image" Target="../media/image12.png"/><Relationship Id="rId14" Type="http://schemas.openxmlformats.org/officeDocument/2006/relationships/image" Target="../media/image24.png"/><Relationship Id="rId13" Type="http://schemas.openxmlformats.org/officeDocument/2006/relationships/image" Target="../media/image23.png"/><Relationship Id="rId12" Type="http://schemas.openxmlformats.org/officeDocument/2006/relationships/image" Target="../media/image22.png"/><Relationship Id="rId11" Type="http://schemas.openxmlformats.org/officeDocument/2006/relationships/image" Target="../media/image21.png"/><Relationship Id="rId10" Type="http://schemas.openxmlformats.org/officeDocument/2006/relationships/image" Target="../media/image20.png"/><Relationship Id="rId1" Type="http://schemas.openxmlformats.org/officeDocument/2006/relationships/image" Target="../media/image1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14</xdr:col>
      <xdr:colOff>8255</xdr:colOff>
      <xdr:row>109</xdr:row>
      <xdr:rowOff>541020</xdr:rowOff>
    </xdr:from>
    <xdr:to>
      <xdr:col>14</xdr:col>
      <xdr:colOff>1452880</xdr:colOff>
      <xdr:row>109</xdr:row>
      <xdr:rowOff>541020</xdr:rowOff>
    </xdr:to>
    <xdr:pic>
      <xdr:nvPicPr>
        <xdr:cNvPr id="3" name="图片 80"/>
        <xdr:cNvPicPr/>
      </xdr:nvPicPr>
      <xdr:blipFill>
        <a:blip r:embed="rId1"/>
        <a:stretch>
          <a:fillRect/>
        </a:stretch>
      </xdr:blipFill>
      <xdr:spPr>
        <a:xfrm>
          <a:off x="13312140" y="62523370"/>
          <a:ext cx="1444625" cy="0"/>
        </a:xfrm>
        <a:prstGeom prst="rect">
          <a:avLst/>
        </a:prstGeom>
      </xdr:spPr>
    </xdr:pic>
    <xdr:clientData/>
  </xdr:twoCellAnchor>
  <xdr:twoCellAnchor>
    <xdr:from>
      <xdr:col>14</xdr:col>
      <xdr:colOff>2540</xdr:colOff>
      <xdr:row>71</xdr:row>
      <xdr:rowOff>490220</xdr:rowOff>
    </xdr:from>
    <xdr:to>
      <xdr:col>14</xdr:col>
      <xdr:colOff>2540</xdr:colOff>
      <xdr:row>82</xdr:row>
      <xdr:rowOff>510540</xdr:rowOff>
    </xdr:to>
    <xdr:pic>
      <xdr:nvPicPr>
        <xdr:cNvPr id="7" name="图片 16"/>
        <xdr:cNvPicPr/>
      </xdr:nvPicPr>
      <xdr:blipFill>
        <a:blip r:embed="rId2"/>
        <a:stretch>
          <a:fillRect/>
        </a:stretch>
      </xdr:blipFill>
      <xdr:spPr>
        <a:xfrm>
          <a:off x="13306425" y="40755570"/>
          <a:ext cx="0" cy="6306820"/>
        </a:xfrm>
        <a:prstGeom prst="rect">
          <a:avLst/>
        </a:prstGeom>
      </xdr:spPr>
    </xdr:pic>
    <xdr:clientData/>
  </xdr:twoCellAnchor>
  <xdr:twoCellAnchor>
    <xdr:from>
      <xdr:col>14</xdr:col>
      <xdr:colOff>496570</xdr:colOff>
      <xdr:row>42</xdr:row>
      <xdr:rowOff>436245</xdr:rowOff>
    </xdr:from>
    <xdr:to>
      <xdr:col>14</xdr:col>
      <xdr:colOff>496570</xdr:colOff>
      <xdr:row>44</xdr:row>
      <xdr:rowOff>367030</xdr:rowOff>
    </xdr:to>
    <xdr:pic>
      <xdr:nvPicPr>
        <xdr:cNvPr id="43" name="图片 98"/>
        <xdr:cNvPicPr/>
      </xdr:nvPicPr>
      <xdr:blipFill>
        <a:blip r:embed="rId3"/>
        <a:stretch>
          <a:fillRect/>
        </a:stretch>
      </xdr:blipFill>
      <xdr:spPr>
        <a:xfrm>
          <a:off x="13800455" y="24128095"/>
          <a:ext cx="0" cy="107378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10</xdr:col>
      <xdr:colOff>12065</xdr:colOff>
      <xdr:row>104</xdr:row>
      <xdr:rowOff>6350</xdr:rowOff>
    </xdr:from>
    <xdr:to>
      <xdr:col>11</xdr:col>
      <xdr:colOff>120650</xdr:colOff>
      <xdr:row>104</xdr:row>
      <xdr:rowOff>8255</xdr:rowOff>
    </xdr:to>
    <xdr:pic>
      <xdr:nvPicPr>
        <xdr:cNvPr id="2" name="图片 122"/>
        <xdr:cNvPicPr/>
      </xdr:nvPicPr>
      <xdr:blipFill>
        <a:blip r:embed="rId1"/>
        <a:stretch>
          <a:fillRect/>
        </a:stretch>
      </xdr:blipFill>
      <xdr:spPr>
        <a:xfrm>
          <a:off x="15370810" y="97802700"/>
          <a:ext cx="2862580" cy="1905"/>
        </a:xfrm>
        <a:prstGeom prst="rect">
          <a:avLst/>
        </a:prstGeom>
      </xdr:spPr>
    </xdr:pic>
    <xdr:clientData/>
  </xdr:twoCellAnchor>
  <xdr:twoCellAnchor>
    <xdr:from>
      <xdr:col>10</xdr:col>
      <xdr:colOff>11430</xdr:colOff>
      <xdr:row>123</xdr:row>
      <xdr:rowOff>9525</xdr:rowOff>
    </xdr:from>
    <xdr:to>
      <xdr:col>12</xdr:col>
      <xdr:colOff>27940</xdr:colOff>
      <xdr:row>123</xdr:row>
      <xdr:rowOff>24130</xdr:rowOff>
    </xdr:to>
    <xdr:pic>
      <xdr:nvPicPr>
        <xdr:cNvPr id="4" name="图片 134"/>
        <xdr:cNvPicPr/>
      </xdr:nvPicPr>
      <xdr:blipFill>
        <a:blip r:embed="rId2"/>
        <a:stretch>
          <a:fillRect/>
        </a:stretch>
      </xdr:blipFill>
      <xdr:spPr>
        <a:xfrm>
          <a:off x="15370175" y="108664375"/>
          <a:ext cx="3430905" cy="14605"/>
        </a:xfrm>
        <a:prstGeom prst="rect">
          <a:avLst/>
        </a:prstGeom>
      </xdr:spPr>
    </xdr:pic>
    <xdr:clientData/>
  </xdr:twoCellAnchor>
  <xdr:twoCellAnchor>
    <xdr:from>
      <xdr:col>10</xdr:col>
      <xdr:colOff>12065</xdr:colOff>
      <xdr:row>45</xdr:row>
      <xdr:rowOff>9525</xdr:rowOff>
    </xdr:from>
    <xdr:to>
      <xdr:col>12</xdr:col>
      <xdr:colOff>34925</xdr:colOff>
      <xdr:row>45</xdr:row>
      <xdr:rowOff>24765</xdr:rowOff>
    </xdr:to>
    <xdr:pic>
      <xdr:nvPicPr>
        <xdr:cNvPr id="5" name="图片 157"/>
        <xdr:cNvPicPr/>
      </xdr:nvPicPr>
      <xdr:blipFill>
        <a:blip r:embed="rId3"/>
        <a:stretch>
          <a:fillRect/>
        </a:stretch>
      </xdr:blipFill>
      <xdr:spPr>
        <a:xfrm>
          <a:off x="15370810" y="56200675"/>
          <a:ext cx="3437255" cy="15240"/>
        </a:xfrm>
        <a:prstGeom prst="rect">
          <a:avLst/>
        </a:prstGeom>
      </xdr:spPr>
    </xdr:pic>
    <xdr:clientData/>
  </xdr:twoCellAnchor>
  <xdr:twoCellAnchor>
    <xdr:from>
      <xdr:col>20</xdr:col>
      <xdr:colOff>507365</xdr:colOff>
      <xdr:row>58</xdr:row>
      <xdr:rowOff>461010</xdr:rowOff>
    </xdr:from>
    <xdr:to>
      <xdr:col>26</xdr:col>
      <xdr:colOff>104140</xdr:colOff>
      <xdr:row>58</xdr:row>
      <xdr:rowOff>461010</xdr:rowOff>
    </xdr:to>
    <xdr:pic>
      <xdr:nvPicPr>
        <xdr:cNvPr id="7" name="图片 45"/>
        <xdr:cNvPicPr/>
      </xdr:nvPicPr>
      <xdr:blipFill>
        <a:blip r:embed="rId4"/>
        <a:stretch>
          <a:fillRect/>
        </a:stretch>
      </xdr:blipFill>
      <xdr:spPr>
        <a:xfrm>
          <a:off x="24563705" y="66240660"/>
          <a:ext cx="3559175" cy="0"/>
        </a:xfrm>
        <a:prstGeom prst="rect">
          <a:avLst/>
        </a:prstGeom>
      </xdr:spPr>
    </xdr:pic>
    <xdr:clientData/>
  </xdr:twoCellAnchor>
  <xdr:twoCellAnchor>
    <xdr:from>
      <xdr:col>10</xdr:col>
      <xdr:colOff>132715</xdr:colOff>
      <xdr:row>58</xdr:row>
      <xdr:rowOff>9525</xdr:rowOff>
    </xdr:from>
    <xdr:to>
      <xdr:col>12</xdr:col>
      <xdr:colOff>35560</xdr:colOff>
      <xdr:row>58</xdr:row>
      <xdr:rowOff>9525</xdr:rowOff>
    </xdr:to>
    <xdr:pic>
      <xdr:nvPicPr>
        <xdr:cNvPr id="8" name="图片 128"/>
        <xdr:cNvPicPr/>
      </xdr:nvPicPr>
      <xdr:blipFill>
        <a:blip r:embed="rId5"/>
        <a:stretch>
          <a:fillRect/>
        </a:stretch>
      </xdr:blipFill>
      <xdr:spPr>
        <a:xfrm>
          <a:off x="15491460" y="65789175"/>
          <a:ext cx="3317240" cy="0"/>
        </a:xfrm>
        <a:prstGeom prst="rect">
          <a:avLst/>
        </a:prstGeom>
      </xdr:spPr>
    </xdr:pic>
    <xdr:clientData/>
  </xdr:twoCellAnchor>
  <xdr:twoCellAnchor>
    <xdr:from>
      <xdr:col>10</xdr:col>
      <xdr:colOff>7620</xdr:colOff>
      <xdr:row>65</xdr:row>
      <xdr:rowOff>561340</xdr:rowOff>
    </xdr:from>
    <xdr:to>
      <xdr:col>12</xdr:col>
      <xdr:colOff>297815</xdr:colOff>
      <xdr:row>65</xdr:row>
      <xdr:rowOff>561340</xdr:rowOff>
    </xdr:to>
    <xdr:pic>
      <xdr:nvPicPr>
        <xdr:cNvPr id="9" name="图片 110"/>
        <xdr:cNvPicPr/>
      </xdr:nvPicPr>
      <xdr:blipFill>
        <a:blip r:embed="rId6"/>
        <a:stretch>
          <a:fillRect/>
        </a:stretch>
      </xdr:blipFill>
      <xdr:spPr>
        <a:xfrm>
          <a:off x="15366365" y="72500490"/>
          <a:ext cx="3704590" cy="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30</xdr:col>
      <xdr:colOff>209550</xdr:colOff>
      <xdr:row>415</xdr:row>
      <xdr:rowOff>34290</xdr:rowOff>
    </xdr:from>
    <xdr:to>
      <xdr:col>30</xdr:col>
      <xdr:colOff>655320</xdr:colOff>
      <xdr:row>416</xdr:row>
      <xdr:rowOff>24130</xdr:rowOff>
    </xdr:to>
    <xdr:pic>
      <xdr:nvPicPr>
        <xdr:cNvPr id="23" name="图片 22"/>
        <xdr:cNvPicPr/>
      </xdr:nvPicPr>
      <xdr:blipFill>
        <a:blip r:embed="rId1"/>
        <a:stretch>
          <a:fillRect/>
        </a:stretch>
      </xdr:blipFill>
      <xdr:spPr>
        <a:xfrm>
          <a:off x="31269305" y="154307540"/>
          <a:ext cx="445770" cy="212090"/>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9</xdr:col>
      <xdr:colOff>449580</xdr:colOff>
      <xdr:row>129</xdr:row>
      <xdr:rowOff>551180</xdr:rowOff>
    </xdr:from>
    <xdr:to>
      <xdr:col>9</xdr:col>
      <xdr:colOff>2164080</xdr:colOff>
      <xdr:row>129</xdr:row>
      <xdr:rowOff>551180</xdr:rowOff>
    </xdr:to>
    <xdr:pic>
      <xdr:nvPicPr>
        <xdr:cNvPr id="2" name="图片 14"/>
        <xdr:cNvPicPr/>
      </xdr:nvPicPr>
      <xdr:blipFill>
        <a:blip r:embed="rId1"/>
        <a:stretch>
          <a:fillRect/>
        </a:stretch>
      </xdr:blipFill>
      <xdr:spPr>
        <a:xfrm>
          <a:off x="16482695" y="125157230"/>
          <a:ext cx="1714500" cy="0"/>
        </a:xfrm>
        <a:prstGeom prst="rect">
          <a:avLst/>
        </a:prstGeom>
      </xdr:spPr>
    </xdr:pic>
    <xdr:clientData/>
  </xdr:twoCellAnchor>
  <xdr:twoCellAnchor>
    <xdr:from>
      <xdr:col>9</xdr:col>
      <xdr:colOff>6985</xdr:colOff>
      <xdr:row>103</xdr:row>
      <xdr:rowOff>12700</xdr:rowOff>
    </xdr:from>
    <xdr:to>
      <xdr:col>9</xdr:col>
      <xdr:colOff>1106805</xdr:colOff>
      <xdr:row>103</xdr:row>
      <xdr:rowOff>12700</xdr:rowOff>
    </xdr:to>
    <xdr:pic>
      <xdr:nvPicPr>
        <xdr:cNvPr id="3" name="图片 31"/>
        <xdr:cNvPicPr/>
      </xdr:nvPicPr>
      <xdr:blipFill>
        <a:blip r:embed="rId2"/>
        <a:stretch>
          <a:fillRect/>
        </a:stretch>
      </xdr:blipFill>
      <xdr:spPr>
        <a:xfrm>
          <a:off x="16040100" y="109759750"/>
          <a:ext cx="1099820" cy="0"/>
        </a:xfrm>
        <a:prstGeom prst="rect">
          <a:avLst/>
        </a:prstGeom>
      </xdr:spPr>
    </xdr:pic>
    <xdr:clientData/>
  </xdr:twoCellAnchor>
  <xdr:twoCellAnchor>
    <xdr:from>
      <xdr:col>9</xdr:col>
      <xdr:colOff>454660</xdr:colOff>
      <xdr:row>123</xdr:row>
      <xdr:rowOff>426720</xdr:rowOff>
    </xdr:from>
    <xdr:to>
      <xdr:col>9</xdr:col>
      <xdr:colOff>2310765</xdr:colOff>
      <xdr:row>123</xdr:row>
      <xdr:rowOff>426720</xdr:rowOff>
    </xdr:to>
    <xdr:pic>
      <xdr:nvPicPr>
        <xdr:cNvPr id="4" name="图片 34"/>
        <xdr:cNvPicPr/>
      </xdr:nvPicPr>
      <xdr:blipFill>
        <a:blip r:embed="rId3"/>
        <a:stretch>
          <a:fillRect/>
        </a:stretch>
      </xdr:blipFill>
      <xdr:spPr>
        <a:xfrm>
          <a:off x="16487775" y="121603770"/>
          <a:ext cx="1856105" cy="0"/>
        </a:xfrm>
        <a:prstGeom prst="rect">
          <a:avLst/>
        </a:prstGeom>
      </xdr:spPr>
    </xdr:pic>
    <xdr:clientData/>
  </xdr:twoCellAnchor>
  <xdr:twoCellAnchor>
    <xdr:from>
      <xdr:col>9</xdr:col>
      <xdr:colOff>536575</xdr:colOff>
      <xdr:row>106</xdr:row>
      <xdr:rowOff>4445</xdr:rowOff>
    </xdr:from>
    <xdr:to>
      <xdr:col>9</xdr:col>
      <xdr:colOff>1640205</xdr:colOff>
      <xdr:row>106</xdr:row>
      <xdr:rowOff>12700</xdr:rowOff>
    </xdr:to>
    <xdr:pic>
      <xdr:nvPicPr>
        <xdr:cNvPr id="5" name="图片 47"/>
        <xdr:cNvPicPr/>
      </xdr:nvPicPr>
      <xdr:blipFill>
        <a:blip r:embed="rId4"/>
        <a:stretch>
          <a:fillRect/>
        </a:stretch>
      </xdr:blipFill>
      <xdr:spPr>
        <a:xfrm>
          <a:off x="16569690" y="111465995"/>
          <a:ext cx="1103630" cy="8255"/>
        </a:xfrm>
        <a:prstGeom prst="rect">
          <a:avLst/>
        </a:prstGeom>
      </xdr:spPr>
    </xdr:pic>
    <xdr:clientData/>
  </xdr:twoCellAnchor>
  <xdr:twoCellAnchor>
    <xdr:from>
      <xdr:col>9</xdr:col>
      <xdr:colOff>359410</xdr:colOff>
      <xdr:row>85</xdr:row>
      <xdr:rowOff>534035</xdr:rowOff>
    </xdr:from>
    <xdr:to>
      <xdr:col>9</xdr:col>
      <xdr:colOff>1868170</xdr:colOff>
      <xdr:row>85</xdr:row>
      <xdr:rowOff>534035</xdr:rowOff>
    </xdr:to>
    <xdr:pic>
      <xdr:nvPicPr>
        <xdr:cNvPr id="6" name="图片 52"/>
        <xdr:cNvPicPr/>
      </xdr:nvPicPr>
      <xdr:blipFill>
        <a:blip r:embed="rId5"/>
        <a:stretch>
          <a:fillRect/>
        </a:stretch>
      </xdr:blipFill>
      <xdr:spPr>
        <a:xfrm>
          <a:off x="16392525" y="96501585"/>
          <a:ext cx="1508760" cy="0"/>
        </a:xfrm>
        <a:prstGeom prst="rect">
          <a:avLst/>
        </a:prstGeom>
      </xdr:spPr>
    </xdr:pic>
    <xdr:clientData/>
  </xdr:twoCellAnchor>
  <xdr:twoCellAnchor>
    <xdr:from>
      <xdr:col>9</xdr:col>
      <xdr:colOff>537210</xdr:colOff>
      <xdr:row>61</xdr:row>
      <xdr:rowOff>1388745</xdr:rowOff>
    </xdr:from>
    <xdr:to>
      <xdr:col>9</xdr:col>
      <xdr:colOff>1720850</xdr:colOff>
      <xdr:row>61</xdr:row>
      <xdr:rowOff>1388745</xdr:rowOff>
    </xdr:to>
    <xdr:pic>
      <xdr:nvPicPr>
        <xdr:cNvPr id="8" name="图片 44"/>
        <xdr:cNvPicPr/>
      </xdr:nvPicPr>
      <xdr:blipFill>
        <a:blip r:embed="rId6"/>
        <a:stretch>
          <a:fillRect/>
        </a:stretch>
      </xdr:blipFill>
      <xdr:spPr>
        <a:xfrm>
          <a:off x="16570325" y="79495650"/>
          <a:ext cx="1183640" cy="0"/>
        </a:xfrm>
        <a:prstGeom prst="rect">
          <a:avLst/>
        </a:prstGeom>
      </xdr:spPr>
    </xdr:pic>
    <xdr:clientData/>
  </xdr:twoCellAnchor>
  <xdr:twoCellAnchor>
    <xdr:from>
      <xdr:col>9</xdr:col>
      <xdr:colOff>449580</xdr:colOff>
      <xdr:row>129</xdr:row>
      <xdr:rowOff>551180</xdr:rowOff>
    </xdr:from>
    <xdr:to>
      <xdr:col>9</xdr:col>
      <xdr:colOff>2164080</xdr:colOff>
      <xdr:row>129</xdr:row>
      <xdr:rowOff>551180</xdr:rowOff>
    </xdr:to>
    <xdr:pic>
      <xdr:nvPicPr>
        <xdr:cNvPr id="9" name="图片 67"/>
        <xdr:cNvPicPr/>
      </xdr:nvPicPr>
      <xdr:blipFill>
        <a:blip r:embed="rId1"/>
        <a:stretch>
          <a:fillRect/>
        </a:stretch>
      </xdr:blipFill>
      <xdr:spPr>
        <a:xfrm>
          <a:off x="16482695" y="125157230"/>
          <a:ext cx="1714500" cy="0"/>
        </a:xfrm>
        <a:prstGeom prst="rect">
          <a:avLst/>
        </a:prstGeom>
      </xdr:spPr>
    </xdr:pic>
    <xdr:clientData/>
  </xdr:twoCellAnchor>
  <xdr:twoCellAnchor>
    <xdr:from>
      <xdr:col>9</xdr:col>
      <xdr:colOff>6985</xdr:colOff>
      <xdr:row>103</xdr:row>
      <xdr:rowOff>12700</xdr:rowOff>
    </xdr:from>
    <xdr:to>
      <xdr:col>9</xdr:col>
      <xdr:colOff>1106805</xdr:colOff>
      <xdr:row>103</xdr:row>
      <xdr:rowOff>12700</xdr:rowOff>
    </xdr:to>
    <xdr:pic>
      <xdr:nvPicPr>
        <xdr:cNvPr id="10" name="图片 84"/>
        <xdr:cNvPicPr/>
      </xdr:nvPicPr>
      <xdr:blipFill>
        <a:blip r:embed="rId2"/>
        <a:stretch>
          <a:fillRect/>
        </a:stretch>
      </xdr:blipFill>
      <xdr:spPr>
        <a:xfrm>
          <a:off x="16040100" y="109759750"/>
          <a:ext cx="1099820" cy="0"/>
        </a:xfrm>
        <a:prstGeom prst="rect">
          <a:avLst/>
        </a:prstGeom>
      </xdr:spPr>
    </xdr:pic>
    <xdr:clientData/>
  </xdr:twoCellAnchor>
  <xdr:twoCellAnchor>
    <xdr:from>
      <xdr:col>9</xdr:col>
      <xdr:colOff>454660</xdr:colOff>
      <xdr:row>123</xdr:row>
      <xdr:rowOff>426720</xdr:rowOff>
    </xdr:from>
    <xdr:to>
      <xdr:col>9</xdr:col>
      <xdr:colOff>2310765</xdr:colOff>
      <xdr:row>123</xdr:row>
      <xdr:rowOff>426720</xdr:rowOff>
    </xdr:to>
    <xdr:pic>
      <xdr:nvPicPr>
        <xdr:cNvPr id="11" name="图片 87"/>
        <xdr:cNvPicPr/>
      </xdr:nvPicPr>
      <xdr:blipFill>
        <a:blip r:embed="rId3"/>
        <a:stretch>
          <a:fillRect/>
        </a:stretch>
      </xdr:blipFill>
      <xdr:spPr>
        <a:xfrm>
          <a:off x="16487775" y="121603770"/>
          <a:ext cx="1856105" cy="0"/>
        </a:xfrm>
        <a:prstGeom prst="rect">
          <a:avLst/>
        </a:prstGeom>
      </xdr:spPr>
    </xdr:pic>
    <xdr:clientData/>
  </xdr:twoCellAnchor>
  <xdr:twoCellAnchor>
    <xdr:from>
      <xdr:col>9</xdr:col>
      <xdr:colOff>528955</xdr:colOff>
      <xdr:row>105</xdr:row>
      <xdr:rowOff>1026160</xdr:rowOff>
    </xdr:from>
    <xdr:to>
      <xdr:col>9</xdr:col>
      <xdr:colOff>1755775</xdr:colOff>
      <xdr:row>105</xdr:row>
      <xdr:rowOff>1026160</xdr:rowOff>
    </xdr:to>
    <xdr:pic>
      <xdr:nvPicPr>
        <xdr:cNvPr id="12" name="图片 92"/>
        <xdr:cNvPicPr/>
      </xdr:nvPicPr>
      <xdr:blipFill>
        <a:blip r:embed="rId7"/>
        <a:stretch>
          <a:fillRect/>
        </a:stretch>
      </xdr:blipFill>
      <xdr:spPr>
        <a:xfrm>
          <a:off x="16562070" y="111461550"/>
          <a:ext cx="1226820" cy="0"/>
        </a:xfrm>
        <a:prstGeom prst="rect">
          <a:avLst/>
        </a:prstGeom>
      </xdr:spPr>
    </xdr:pic>
    <xdr:clientData/>
  </xdr:twoCellAnchor>
  <xdr:twoCellAnchor>
    <xdr:from>
      <xdr:col>9</xdr:col>
      <xdr:colOff>536575</xdr:colOff>
      <xdr:row>106</xdr:row>
      <xdr:rowOff>4445</xdr:rowOff>
    </xdr:from>
    <xdr:to>
      <xdr:col>9</xdr:col>
      <xdr:colOff>1640205</xdr:colOff>
      <xdr:row>106</xdr:row>
      <xdr:rowOff>12700</xdr:rowOff>
    </xdr:to>
    <xdr:pic>
      <xdr:nvPicPr>
        <xdr:cNvPr id="13" name="图片 98"/>
        <xdr:cNvPicPr/>
      </xdr:nvPicPr>
      <xdr:blipFill>
        <a:blip r:embed="rId4"/>
        <a:stretch>
          <a:fillRect/>
        </a:stretch>
      </xdr:blipFill>
      <xdr:spPr>
        <a:xfrm>
          <a:off x="16569690" y="111465995"/>
          <a:ext cx="1103630" cy="8255"/>
        </a:xfrm>
        <a:prstGeom prst="rect">
          <a:avLst/>
        </a:prstGeom>
      </xdr:spPr>
    </xdr:pic>
    <xdr:clientData/>
  </xdr:twoCellAnchor>
  <xdr:twoCellAnchor>
    <xdr:from>
      <xdr:col>9</xdr:col>
      <xdr:colOff>359410</xdr:colOff>
      <xdr:row>85</xdr:row>
      <xdr:rowOff>534035</xdr:rowOff>
    </xdr:from>
    <xdr:to>
      <xdr:col>9</xdr:col>
      <xdr:colOff>1868170</xdr:colOff>
      <xdr:row>85</xdr:row>
      <xdr:rowOff>534035</xdr:rowOff>
    </xdr:to>
    <xdr:pic>
      <xdr:nvPicPr>
        <xdr:cNvPr id="14" name="图片 103"/>
        <xdr:cNvPicPr/>
      </xdr:nvPicPr>
      <xdr:blipFill>
        <a:blip r:embed="rId5"/>
        <a:stretch>
          <a:fillRect/>
        </a:stretch>
      </xdr:blipFill>
      <xdr:spPr>
        <a:xfrm>
          <a:off x="16392525" y="96501585"/>
          <a:ext cx="1508760" cy="0"/>
        </a:xfrm>
        <a:prstGeom prst="rect">
          <a:avLst/>
        </a:prstGeom>
      </xdr:spPr>
    </xdr:pic>
    <xdr:clientData/>
  </xdr:twoCellAnchor>
  <xdr:twoCellAnchor>
    <xdr:from>
      <xdr:col>9</xdr:col>
      <xdr:colOff>247015</xdr:colOff>
      <xdr:row>47</xdr:row>
      <xdr:rowOff>504190</xdr:rowOff>
    </xdr:from>
    <xdr:to>
      <xdr:col>9</xdr:col>
      <xdr:colOff>1885950</xdr:colOff>
      <xdr:row>47</xdr:row>
      <xdr:rowOff>504190</xdr:rowOff>
    </xdr:to>
    <xdr:pic>
      <xdr:nvPicPr>
        <xdr:cNvPr id="16" name="图片 20"/>
        <xdr:cNvPicPr/>
      </xdr:nvPicPr>
      <xdr:blipFill>
        <a:blip r:embed="rId8"/>
        <a:stretch>
          <a:fillRect/>
        </a:stretch>
      </xdr:blipFill>
      <xdr:spPr>
        <a:xfrm>
          <a:off x="16280130" y="68265040"/>
          <a:ext cx="1638935" cy="0"/>
        </a:xfrm>
        <a:prstGeom prst="rect">
          <a:avLst/>
        </a:prstGeom>
      </xdr:spPr>
    </xdr:pic>
    <xdr:clientData/>
  </xdr:twoCellAnchor>
  <xdr:twoCellAnchor>
    <xdr:from>
      <xdr:col>9</xdr:col>
      <xdr:colOff>247015</xdr:colOff>
      <xdr:row>47</xdr:row>
      <xdr:rowOff>504190</xdr:rowOff>
    </xdr:from>
    <xdr:to>
      <xdr:col>9</xdr:col>
      <xdr:colOff>1885950</xdr:colOff>
      <xdr:row>47</xdr:row>
      <xdr:rowOff>504190</xdr:rowOff>
    </xdr:to>
    <xdr:pic>
      <xdr:nvPicPr>
        <xdr:cNvPr id="17" name="图片 73"/>
        <xdr:cNvPicPr/>
      </xdr:nvPicPr>
      <xdr:blipFill>
        <a:blip r:embed="rId8"/>
        <a:stretch>
          <a:fillRect/>
        </a:stretch>
      </xdr:blipFill>
      <xdr:spPr>
        <a:xfrm>
          <a:off x="16280130" y="68265040"/>
          <a:ext cx="1638935" cy="0"/>
        </a:xfrm>
        <a:prstGeom prst="rect">
          <a:avLst/>
        </a:prstGeom>
      </xdr:spPr>
    </xdr:pic>
    <xdr:clientData/>
  </xdr:twoCellAnchor>
  <xdr:twoCellAnchor>
    <xdr:from>
      <xdr:col>12</xdr:col>
      <xdr:colOff>608330</xdr:colOff>
      <xdr:row>75</xdr:row>
      <xdr:rowOff>485775</xdr:rowOff>
    </xdr:from>
    <xdr:to>
      <xdr:col>15</xdr:col>
      <xdr:colOff>66675</xdr:colOff>
      <xdr:row>75</xdr:row>
      <xdr:rowOff>485775</xdr:rowOff>
    </xdr:to>
    <xdr:pic>
      <xdr:nvPicPr>
        <xdr:cNvPr id="19" name="图片 38"/>
        <xdr:cNvPicPr/>
      </xdr:nvPicPr>
      <xdr:blipFill>
        <a:blip r:embed="rId9"/>
        <a:stretch>
          <a:fillRect/>
        </a:stretch>
      </xdr:blipFill>
      <xdr:spPr>
        <a:xfrm>
          <a:off x="20121245" y="90243025"/>
          <a:ext cx="1439545" cy="0"/>
        </a:xfrm>
        <a:prstGeom prst="rect">
          <a:avLst/>
        </a:prstGeom>
      </xdr:spPr>
    </xdr:pic>
    <xdr:clientData/>
  </xdr:twoCellAnchor>
  <xdr:twoCellAnchor>
    <xdr:from>
      <xdr:col>13</xdr:col>
      <xdr:colOff>376555</xdr:colOff>
      <xdr:row>76</xdr:row>
      <xdr:rowOff>172720</xdr:rowOff>
    </xdr:from>
    <xdr:to>
      <xdr:col>15</xdr:col>
      <xdr:colOff>520700</xdr:colOff>
      <xdr:row>76</xdr:row>
      <xdr:rowOff>172720</xdr:rowOff>
    </xdr:to>
    <xdr:pic>
      <xdr:nvPicPr>
        <xdr:cNvPr id="20" name="图片 91"/>
        <xdr:cNvPicPr/>
      </xdr:nvPicPr>
      <xdr:blipFill>
        <a:blip r:embed="rId9"/>
        <a:stretch>
          <a:fillRect/>
        </a:stretch>
      </xdr:blipFill>
      <xdr:spPr>
        <a:xfrm>
          <a:off x="20549870" y="90501470"/>
          <a:ext cx="1464945" cy="0"/>
        </a:xfrm>
        <a:prstGeom prst="rect">
          <a:avLst/>
        </a:prstGeom>
      </xdr:spPr>
    </xdr:pic>
    <xdr:clientData/>
  </xdr:twoCellAnchor>
  <xdr:twoCellAnchor>
    <xdr:from>
      <xdr:col>9</xdr:col>
      <xdr:colOff>254635</xdr:colOff>
      <xdr:row>95</xdr:row>
      <xdr:rowOff>3810</xdr:rowOff>
    </xdr:from>
    <xdr:to>
      <xdr:col>9</xdr:col>
      <xdr:colOff>1919605</xdr:colOff>
      <xdr:row>95</xdr:row>
      <xdr:rowOff>10160</xdr:rowOff>
    </xdr:to>
    <xdr:pic>
      <xdr:nvPicPr>
        <xdr:cNvPr id="21" name="图片 24"/>
        <xdr:cNvPicPr/>
      </xdr:nvPicPr>
      <xdr:blipFill>
        <a:blip r:embed="rId10"/>
        <a:stretch>
          <a:fillRect/>
        </a:stretch>
      </xdr:blipFill>
      <xdr:spPr>
        <a:xfrm>
          <a:off x="16287750" y="103235760"/>
          <a:ext cx="1664970" cy="6350"/>
        </a:xfrm>
        <a:prstGeom prst="rect">
          <a:avLst/>
        </a:prstGeom>
      </xdr:spPr>
    </xdr:pic>
    <xdr:clientData/>
  </xdr:twoCellAnchor>
  <xdr:twoCellAnchor>
    <xdr:from>
      <xdr:col>9</xdr:col>
      <xdr:colOff>213360</xdr:colOff>
      <xdr:row>95</xdr:row>
      <xdr:rowOff>375285</xdr:rowOff>
    </xdr:from>
    <xdr:to>
      <xdr:col>9</xdr:col>
      <xdr:colOff>2261870</xdr:colOff>
      <xdr:row>95</xdr:row>
      <xdr:rowOff>375285</xdr:rowOff>
    </xdr:to>
    <xdr:pic>
      <xdr:nvPicPr>
        <xdr:cNvPr id="22" name="图片 42"/>
        <xdr:cNvPicPr/>
      </xdr:nvPicPr>
      <xdr:blipFill>
        <a:blip r:embed="rId11"/>
        <a:stretch>
          <a:fillRect/>
        </a:stretch>
      </xdr:blipFill>
      <xdr:spPr>
        <a:xfrm>
          <a:off x="16246475" y="103607235"/>
          <a:ext cx="2048510" cy="0"/>
        </a:xfrm>
        <a:prstGeom prst="rect">
          <a:avLst/>
        </a:prstGeom>
      </xdr:spPr>
    </xdr:pic>
    <xdr:clientData/>
  </xdr:twoCellAnchor>
  <xdr:twoCellAnchor>
    <xdr:from>
      <xdr:col>9</xdr:col>
      <xdr:colOff>254635</xdr:colOff>
      <xdr:row>95</xdr:row>
      <xdr:rowOff>3810</xdr:rowOff>
    </xdr:from>
    <xdr:to>
      <xdr:col>9</xdr:col>
      <xdr:colOff>1919605</xdr:colOff>
      <xdr:row>95</xdr:row>
      <xdr:rowOff>10160</xdr:rowOff>
    </xdr:to>
    <xdr:pic>
      <xdr:nvPicPr>
        <xdr:cNvPr id="23" name="图片 77"/>
        <xdr:cNvPicPr/>
      </xdr:nvPicPr>
      <xdr:blipFill>
        <a:blip r:embed="rId10"/>
        <a:stretch>
          <a:fillRect/>
        </a:stretch>
      </xdr:blipFill>
      <xdr:spPr>
        <a:xfrm>
          <a:off x="16287750" y="103235760"/>
          <a:ext cx="1664970" cy="6350"/>
        </a:xfrm>
        <a:prstGeom prst="rect">
          <a:avLst/>
        </a:prstGeom>
      </xdr:spPr>
    </xdr:pic>
    <xdr:clientData/>
  </xdr:twoCellAnchor>
  <xdr:twoCellAnchor>
    <xdr:from>
      <xdr:col>9</xdr:col>
      <xdr:colOff>213360</xdr:colOff>
      <xdr:row>95</xdr:row>
      <xdr:rowOff>375285</xdr:rowOff>
    </xdr:from>
    <xdr:to>
      <xdr:col>9</xdr:col>
      <xdr:colOff>2261870</xdr:colOff>
      <xdr:row>95</xdr:row>
      <xdr:rowOff>375285</xdr:rowOff>
    </xdr:to>
    <xdr:pic>
      <xdr:nvPicPr>
        <xdr:cNvPr id="24" name="图片 95"/>
        <xdr:cNvPicPr/>
      </xdr:nvPicPr>
      <xdr:blipFill>
        <a:blip r:embed="rId11"/>
        <a:stretch>
          <a:fillRect/>
        </a:stretch>
      </xdr:blipFill>
      <xdr:spPr>
        <a:xfrm>
          <a:off x="16246475" y="103607235"/>
          <a:ext cx="2048510" cy="0"/>
        </a:xfrm>
        <a:prstGeom prst="rect">
          <a:avLst/>
        </a:prstGeom>
      </xdr:spPr>
    </xdr:pic>
    <xdr:clientData/>
  </xdr:twoCellAnchor>
  <xdr:twoCellAnchor>
    <xdr:from>
      <xdr:col>9</xdr:col>
      <xdr:colOff>167640</xdr:colOff>
      <xdr:row>97</xdr:row>
      <xdr:rowOff>467360</xdr:rowOff>
    </xdr:from>
    <xdr:to>
      <xdr:col>9</xdr:col>
      <xdr:colOff>1624965</xdr:colOff>
      <xdr:row>97</xdr:row>
      <xdr:rowOff>467360</xdr:rowOff>
    </xdr:to>
    <xdr:pic>
      <xdr:nvPicPr>
        <xdr:cNvPr id="25" name="图片 23"/>
        <xdr:cNvPicPr/>
      </xdr:nvPicPr>
      <xdr:blipFill>
        <a:blip r:embed="rId12"/>
        <a:stretch>
          <a:fillRect/>
        </a:stretch>
      </xdr:blipFill>
      <xdr:spPr>
        <a:xfrm>
          <a:off x="16200755" y="105604310"/>
          <a:ext cx="1457325" cy="0"/>
        </a:xfrm>
        <a:prstGeom prst="rect">
          <a:avLst/>
        </a:prstGeom>
      </xdr:spPr>
    </xdr:pic>
    <xdr:clientData/>
  </xdr:twoCellAnchor>
  <xdr:twoCellAnchor>
    <xdr:from>
      <xdr:col>8</xdr:col>
      <xdr:colOff>4495800</xdr:colOff>
      <xdr:row>97</xdr:row>
      <xdr:rowOff>360045</xdr:rowOff>
    </xdr:from>
    <xdr:to>
      <xdr:col>9</xdr:col>
      <xdr:colOff>1939290</xdr:colOff>
      <xdr:row>97</xdr:row>
      <xdr:rowOff>360045</xdr:rowOff>
    </xdr:to>
    <xdr:pic>
      <xdr:nvPicPr>
        <xdr:cNvPr id="26" name="图片 51"/>
        <xdr:cNvPicPr/>
      </xdr:nvPicPr>
      <xdr:blipFill>
        <a:blip r:embed="rId13"/>
        <a:stretch>
          <a:fillRect/>
        </a:stretch>
      </xdr:blipFill>
      <xdr:spPr>
        <a:xfrm>
          <a:off x="14764385" y="105496995"/>
          <a:ext cx="3208020" cy="0"/>
        </a:xfrm>
        <a:prstGeom prst="rect">
          <a:avLst/>
        </a:prstGeom>
      </xdr:spPr>
    </xdr:pic>
    <xdr:clientData/>
  </xdr:twoCellAnchor>
  <xdr:twoCellAnchor>
    <xdr:from>
      <xdr:col>9</xdr:col>
      <xdr:colOff>167640</xdr:colOff>
      <xdr:row>97</xdr:row>
      <xdr:rowOff>467360</xdr:rowOff>
    </xdr:from>
    <xdr:to>
      <xdr:col>9</xdr:col>
      <xdr:colOff>1624965</xdr:colOff>
      <xdr:row>97</xdr:row>
      <xdr:rowOff>467360</xdr:rowOff>
    </xdr:to>
    <xdr:pic>
      <xdr:nvPicPr>
        <xdr:cNvPr id="27" name="图片 76"/>
        <xdr:cNvPicPr/>
      </xdr:nvPicPr>
      <xdr:blipFill>
        <a:blip r:embed="rId12"/>
        <a:stretch>
          <a:fillRect/>
        </a:stretch>
      </xdr:blipFill>
      <xdr:spPr>
        <a:xfrm>
          <a:off x="16200755" y="105604310"/>
          <a:ext cx="1457325" cy="0"/>
        </a:xfrm>
        <a:prstGeom prst="rect">
          <a:avLst/>
        </a:prstGeom>
      </xdr:spPr>
    </xdr:pic>
    <xdr:clientData/>
  </xdr:twoCellAnchor>
  <xdr:twoCellAnchor>
    <xdr:from>
      <xdr:col>8</xdr:col>
      <xdr:colOff>4427855</xdr:colOff>
      <xdr:row>97</xdr:row>
      <xdr:rowOff>360045</xdr:rowOff>
    </xdr:from>
    <xdr:to>
      <xdr:col>9</xdr:col>
      <xdr:colOff>1939290</xdr:colOff>
      <xdr:row>97</xdr:row>
      <xdr:rowOff>360045</xdr:rowOff>
    </xdr:to>
    <xdr:pic>
      <xdr:nvPicPr>
        <xdr:cNvPr id="28" name="图片 102"/>
        <xdr:cNvPicPr/>
      </xdr:nvPicPr>
      <xdr:blipFill>
        <a:blip r:embed="rId13"/>
        <a:stretch>
          <a:fillRect/>
        </a:stretch>
      </xdr:blipFill>
      <xdr:spPr>
        <a:xfrm>
          <a:off x="14696440" y="105496995"/>
          <a:ext cx="3275965" cy="0"/>
        </a:xfrm>
        <a:prstGeom prst="rect">
          <a:avLst/>
        </a:prstGeom>
      </xdr:spPr>
    </xdr:pic>
    <xdr:clientData/>
  </xdr:twoCellAnchor>
  <xdr:twoCellAnchor>
    <xdr:from>
      <xdr:col>9</xdr:col>
      <xdr:colOff>269875</xdr:colOff>
      <xdr:row>111</xdr:row>
      <xdr:rowOff>374650</xdr:rowOff>
    </xdr:from>
    <xdr:to>
      <xdr:col>9</xdr:col>
      <xdr:colOff>2139950</xdr:colOff>
      <xdr:row>111</xdr:row>
      <xdr:rowOff>374650</xdr:rowOff>
    </xdr:to>
    <xdr:pic>
      <xdr:nvPicPr>
        <xdr:cNvPr id="29" name="图片 36"/>
        <xdr:cNvPicPr/>
      </xdr:nvPicPr>
      <xdr:blipFill>
        <a:blip r:embed="rId14"/>
        <a:stretch>
          <a:fillRect/>
        </a:stretch>
      </xdr:blipFill>
      <xdr:spPr>
        <a:xfrm>
          <a:off x="16302990" y="114693700"/>
          <a:ext cx="1870075" cy="0"/>
        </a:xfrm>
        <a:prstGeom prst="rect">
          <a:avLst/>
        </a:prstGeom>
      </xdr:spPr>
    </xdr:pic>
    <xdr:clientData/>
  </xdr:twoCellAnchor>
  <xdr:twoCellAnchor>
    <xdr:from>
      <xdr:col>9</xdr:col>
      <xdr:colOff>269875</xdr:colOff>
      <xdr:row>111</xdr:row>
      <xdr:rowOff>374650</xdr:rowOff>
    </xdr:from>
    <xdr:to>
      <xdr:col>9</xdr:col>
      <xdr:colOff>2139950</xdr:colOff>
      <xdr:row>111</xdr:row>
      <xdr:rowOff>374650</xdr:rowOff>
    </xdr:to>
    <xdr:pic>
      <xdr:nvPicPr>
        <xdr:cNvPr id="30" name="图片 89"/>
        <xdr:cNvPicPr/>
      </xdr:nvPicPr>
      <xdr:blipFill>
        <a:blip r:embed="rId14"/>
        <a:stretch>
          <a:fillRect/>
        </a:stretch>
      </xdr:blipFill>
      <xdr:spPr>
        <a:xfrm>
          <a:off x="16302990" y="114693700"/>
          <a:ext cx="1870075" cy="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32"/>
  <sheetViews>
    <sheetView zoomScale="70" zoomScaleNormal="70" topLeftCell="B105" workbookViewId="0">
      <selection activeCell="C115" sqref="C115"/>
    </sheetView>
  </sheetViews>
  <sheetFormatPr defaultColWidth="8" defaultRowHeight="17.5"/>
  <cols>
    <col min="1" max="1" width="5.61538461538461" style="4"/>
    <col min="2" max="2" width="16.9230769230769" style="4" customWidth="1"/>
    <col min="3" max="3" width="12.1615384615385" style="27" customWidth="1"/>
    <col min="4" max="4" width="13.7692307692308" style="41" hidden="1" customWidth="1"/>
    <col min="5" max="6" width="17" style="41" hidden="1" customWidth="1"/>
    <col min="7" max="7" width="13.5" style="56" hidden="1" customWidth="1"/>
    <col min="8" max="8" width="20.9230769230769" style="41" hidden="1" customWidth="1"/>
    <col min="9" max="9" width="14.2615384615385" style="56" hidden="1" customWidth="1"/>
    <col min="10" max="10" width="21" style="41" customWidth="1"/>
    <col min="11" max="13" width="23.6923076923077" style="4" customWidth="1"/>
    <col min="14" max="14" width="34.3846153846154" style="4" customWidth="1"/>
    <col min="15" max="15" width="30.7692307692308" style="27" customWidth="1"/>
    <col min="16" max="16384" width="8" style="27"/>
  </cols>
  <sheetData>
    <row r="1" ht="48" customHeight="1" spans="1:15">
      <c r="A1" s="57" t="s">
        <v>0</v>
      </c>
      <c r="B1" s="57"/>
      <c r="C1" s="57"/>
      <c r="D1" s="58"/>
      <c r="E1" s="58"/>
      <c r="F1" s="58"/>
      <c r="G1" s="59"/>
      <c r="H1" s="58"/>
      <c r="I1" s="59"/>
      <c r="J1" s="58"/>
      <c r="K1" s="57"/>
      <c r="L1" s="57"/>
      <c r="M1" s="57"/>
      <c r="N1" s="57"/>
      <c r="O1" s="57"/>
    </row>
    <row r="2" spans="1:3">
      <c r="A2" s="4" t="s">
        <v>1</v>
      </c>
      <c r="C2" s="4"/>
    </row>
    <row r="3" s="1" customFormat="1" ht="45" customHeight="1" spans="1:15">
      <c r="A3" s="8" t="s">
        <v>2</v>
      </c>
      <c r="B3" s="8" t="s">
        <v>3</v>
      </c>
      <c r="C3" s="8" t="s">
        <v>4</v>
      </c>
      <c r="D3" s="31" t="s">
        <v>5</v>
      </c>
      <c r="E3" s="60" t="s">
        <v>6</v>
      </c>
      <c r="F3" s="60" t="s">
        <v>7</v>
      </c>
      <c r="G3" s="61" t="s">
        <v>8</v>
      </c>
      <c r="H3" s="60" t="s">
        <v>9</v>
      </c>
      <c r="I3" s="61" t="s">
        <v>10</v>
      </c>
      <c r="J3" s="60" t="s">
        <v>11</v>
      </c>
      <c r="K3" s="8" t="s">
        <v>12</v>
      </c>
      <c r="L3" s="8" t="s">
        <v>13</v>
      </c>
      <c r="M3" s="8" t="s">
        <v>14</v>
      </c>
      <c r="N3" s="8" t="s">
        <v>15</v>
      </c>
      <c r="O3" s="8" t="s">
        <v>16</v>
      </c>
    </row>
    <row r="4" ht="45" customHeight="1" spans="1:18">
      <c r="A4" s="11">
        <v>1</v>
      </c>
      <c r="B4" s="11">
        <v>21016039</v>
      </c>
      <c r="C4" s="11" t="s">
        <v>17</v>
      </c>
      <c r="D4" s="62">
        <v>71.736</v>
      </c>
      <c r="E4" s="63">
        <v>5</v>
      </c>
      <c r="F4" s="62">
        <v>17.2</v>
      </c>
      <c r="G4" s="63">
        <v>2</v>
      </c>
      <c r="H4" s="62">
        <v>9.7</v>
      </c>
      <c r="I4" s="63">
        <v>1</v>
      </c>
      <c r="J4" s="62">
        <f t="shared" ref="J4:J67" si="0">D4+F4+H4</f>
        <v>98.636</v>
      </c>
      <c r="K4" s="11">
        <v>1</v>
      </c>
      <c r="L4" s="69">
        <v>3.77</v>
      </c>
      <c r="M4" s="11">
        <v>464</v>
      </c>
      <c r="N4" s="11" t="s">
        <v>18</v>
      </c>
      <c r="O4" s="20" t="str">
        <f>_xlfn.DISPIMG("ID_E4074582B7454A3F8E8A39F26A0C5367",1)</f>
        <v>=DISPIMG("ID_E4074582B7454A3F8E8A39F26A0C5367",1)</v>
      </c>
      <c r="P4" s="26"/>
      <c r="Q4" s="26"/>
      <c r="R4" s="26"/>
    </row>
    <row r="5" ht="45" customHeight="1" spans="1:18">
      <c r="A5" s="11">
        <v>2</v>
      </c>
      <c r="B5" s="11">
        <v>21016099</v>
      </c>
      <c r="C5" s="11" t="s">
        <v>19</v>
      </c>
      <c r="D5" s="32">
        <v>74.214</v>
      </c>
      <c r="E5" s="63">
        <v>1</v>
      </c>
      <c r="F5" s="62">
        <v>16.1</v>
      </c>
      <c r="G5" s="63">
        <v>3</v>
      </c>
      <c r="H5" s="62">
        <v>8.2</v>
      </c>
      <c r="I5" s="63">
        <v>5</v>
      </c>
      <c r="J5" s="62">
        <f t="shared" si="0"/>
        <v>98.514</v>
      </c>
      <c r="K5" s="11">
        <v>2</v>
      </c>
      <c r="L5" s="69">
        <v>4</v>
      </c>
      <c r="M5" s="11">
        <v>501</v>
      </c>
      <c r="N5" s="11" t="s">
        <v>18</v>
      </c>
      <c r="O5" s="20" t="str">
        <f>_xlfn.DISPIMG("ID_55F88E0D14DF4CACAC8771A0461698A9",1)</f>
        <v>=DISPIMG("ID_55F88E0D14DF4CACAC8771A0461698A9",1)</v>
      </c>
      <c r="P5" s="26"/>
      <c r="Q5" s="26"/>
      <c r="R5" s="26"/>
    </row>
    <row r="6" ht="45" customHeight="1" spans="1:18">
      <c r="A6" s="11">
        <v>3</v>
      </c>
      <c r="B6" s="11">
        <v>21016093</v>
      </c>
      <c r="C6" s="11" t="s">
        <v>20</v>
      </c>
      <c r="D6" s="62">
        <v>73.08</v>
      </c>
      <c r="E6" s="63">
        <v>3</v>
      </c>
      <c r="F6" s="62">
        <v>15.1</v>
      </c>
      <c r="G6" s="63">
        <v>4</v>
      </c>
      <c r="H6" s="62">
        <v>7</v>
      </c>
      <c r="I6" s="63">
        <v>13</v>
      </c>
      <c r="J6" s="62">
        <f t="shared" si="0"/>
        <v>95.18</v>
      </c>
      <c r="K6" s="11">
        <v>3</v>
      </c>
      <c r="L6" s="69">
        <v>3.92</v>
      </c>
      <c r="M6" s="11">
        <v>485</v>
      </c>
      <c r="N6" s="11" t="s">
        <v>18</v>
      </c>
      <c r="O6" s="20" t="str">
        <f>_xlfn.DISPIMG("ID_2FC7017C65524AC49B5886A1E80A8158",1)</f>
        <v>=DISPIMG("ID_2FC7017C65524AC49B5886A1E80A8158",1)</v>
      </c>
      <c r="P6" s="26"/>
      <c r="Q6" s="26"/>
      <c r="R6" s="26"/>
    </row>
    <row r="7" ht="45" customHeight="1" spans="1:18">
      <c r="A7" s="11">
        <v>4</v>
      </c>
      <c r="B7" s="11">
        <v>21016031</v>
      </c>
      <c r="C7" s="11" t="s">
        <v>21</v>
      </c>
      <c r="D7" s="62">
        <v>73.094</v>
      </c>
      <c r="E7" s="63">
        <v>2</v>
      </c>
      <c r="F7" s="62">
        <v>13</v>
      </c>
      <c r="G7" s="63">
        <v>20</v>
      </c>
      <c r="H7" s="62">
        <v>8.8</v>
      </c>
      <c r="I7" s="63">
        <v>3</v>
      </c>
      <c r="J7" s="62">
        <f t="shared" si="0"/>
        <v>94.894</v>
      </c>
      <c r="K7" s="11">
        <v>4</v>
      </c>
      <c r="L7" s="69">
        <v>3.92</v>
      </c>
      <c r="M7" s="11">
        <v>549</v>
      </c>
      <c r="N7" s="13" t="s">
        <v>18</v>
      </c>
      <c r="O7" s="10" t="str">
        <f>_xlfn.DISPIMG("ID_BA478C531AF5474EA3086BF835A7AF75",1)</f>
        <v>=DISPIMG("ID_BA478C531AF5474EA3086BF835A7AF75",1)</v>
      </c>
      <c r="P7" s="26"/>
      <c r="Q7" s="26"/>
      <c r="R7" s="26"/>
    </row>
    <row r="8" ht="45" customHeight="1" spans="1:18">
      <c r="A8" s="11">
        <v>5</v>
      </c>
      <c r="B8" s="11">
        <v>21016087</v>
      </c>
      <c r="C8" s="11" t="s">
        <v>22</v>
      </c>
      <c r="D8" s="62">
        <v>72.303</v>
      </c>
      <c r="E8" s="63">
        <v>4</v>
      </c>
      <c r="F8" s="62">
        <v>13.5</v>
      </c>
      <c r="G8" s="63">
        <v>12</v>
      </c>
      <c r="H8" s="62">
        <v>8.3</v>
      </c>
      <c r="I8" s="63">
        <v>4</v>
      </c>
      <c r="J8" s="62">
        <f t="shared" si="0"/>
        <v>94.103</v>
      </c>
      <c r="K8" s="11">
        <v>5</v>
      </c>
      <c r="L8" s="69">
        <v>3.85</v>
      </c>
      <c r="M8" s="11">
        <v>566</v>
      </c>
      <c r="N8" s="11" t="s">
        <v>18</v>
      </c>
      <c r="O8" s="20" t="str">
        <f>_xlfn.DISPIMG("ID_1B89CC12219F4FDB88DD475BED9B5626",1)</f>
        <v>=DISPIMG("ID_1B89CC12219F4FDB88DD475BED9B5626",1)</v>
      </c>
      <c r="P8" s="26"/>
      <c r="Q8" s="26"/>
      <c r="R8" s="26"/>
    </row>
    <row r="9" ht="45" customHeight="1" spans="1:18">
      <c r="A9" s="11">
        <v>6</v>
      </c>
      <c r="B9" s="11">
        <v>21034019</v>
      </c>
      <c r="C9" s="11" t="s">
        <v>23</v>
      </c>
      <c r="D9" s="62">
        <v>70.938</v>
      </c>
      <c r="E9" s="63">
        <v>8</v>
      </c>
      <c r="F9" s="62">
        <v>12.4</v>
      </c>
      <c r="G9" s="63">
        <v>47</v>
      </c>
      <c r="H9" s="62">
        <v>9.1</v>
      </c>
      <c r="I9" s="63">
        <v>2</v>
      </c>
      <c r="J9" s="62">
        <f t="shared" si="0"/>
        <v>92.438</v>
      </c>
      <c r="K9" s="11">
        <v>6</v>
      </c>
      <c r="L9" s="69">
        <v>3.7</v>
      </c>
      <c r="M9" s="11">
        <v>429</v>
      </c>
      <c r="N9" s="11" t="s">
        <v>18</v>
      </c>
      <c r="O9" s="20" t="str">
        <f>_xlfn.DISPIMG("ID_D4CF0046D5334B25A1B25826FAB35AAC",1)</f>
        <v>=DISPIMG("ID_D4CF0046D5334B25A1B25826FAB35AAC",1)</v>
      </c>
      <c r="P9" s="26"/>
      <c r="Q9" s="26"/>
      <c r="R9" s="26"/>
    </row>
    <row r="10" ht="45" customHeight="1" spans="1:18">
      <c r="A10" s="11">
        <v>7</v>
      </c>
      <c r="B10" s="11">
        <v>21016103</v>
      </c>
      <c r="C10" s="11" t="s">
        <v>24</v>
      </c>
      <c r="D10" s="62">
        <v>71.687</v>
      </c>
      <c r="E10" s="63">
        <v>6</v>
      </c>
      <c r="F10" s="62">
        <v>12.2</v>
      </c>
      <c r="G10" s="63">
        <v>61</v>
      </c>
      <c r="H10" s="62">
        <v>7.75</v>
      </c>
      <c r="I10" s="63">
        <v>6</v>
      </c>
      <c r="J10" s="62">
        <f t="shared" si="0"/>
        <v>91.637</v>
      </c>
      <c r="K10" s="11">
        <v>7</v>
      </c>
      <c r="L10" s="69">
        <v>3.8</v>
      </c>
      <c r="M10" s="11">
        <v>457</v>
      </c>
      <c r="N10" s="11" t="s">
        <v>18</v>
      </c>
      <c r="O10" s="20" t="str">
        <f>_xlfn.DISPIMG("ID_1F1BC7F1F1E840739EC6DA5CFE57B332",1)</f>
        <v>=DISPIMG("ID_1F1BC7F1F1E840739EC6DA5CFE57B332",1)</v>
      </c>
      <c r="P10" s="26"/>
      <c r="Q10" s="26"/>
      <c r="R10" s="26"/>
    </row>
    <row r="11" ht="45" customHeight="1" spans="1:18">
      <c r="A11" s="11">
        <v>8</v>
      </c>
      <c r="B11" s="11">
        <v>21016013</v>
      </c>
      <c r="C11" s="11" t="s">
        <v>25</v>
      </c>
      <c r="D11" s="62">
        <v>71.442</v>
      </c>
      <c r="E11" s="63">
        <v>7</v>
      </c>
      <c r="F11" s="62">
        <v>14.4</v>
      </c>
      <c r="G11" s="63">
        <v>7</v>
      </c>
      <c r="H11" s="62">
        <v>5.8</v>
      </c>
      <c r="I11" s="63">
        <v>22</v>
      </c>
      <c r="J11" s="62">
        <f t="shared" si="0"/>
        <v>91.642</v>
      </c>
      <c r="K11" s="11">
        <v>8</v>
      </c>
      <c r="L11" s="69">
        <v>3.7</v>
      </c>
      <c r="M11" s="11">
        <v>510</v>
      </c>
      <c r="N11" s="13" t="s">
        <v>18</v>
      </c>
      <c r="O11" s="20" t="str">
        <f>_xlfn.DISPIMG("ID_108293F02A8C47758437D30DDFEF1C0D",1)</f>
        <v>=DISPIMG("ID_108293F02A8C47758437D30DDFEF1C0D",1)</v>
      </c>
      <c r="P11" s="26"/>
      <c r="Q11" s="26"/>
      <c r="R11" s="26"/>
    </row>
    <row r="12" ht="45" customHeight="1" spans="1:18">
      <c r="A12" s="11">
        <v>9</v>
      </c>
      <c r="B12" s="11">
        <v>21016021</v>
      </c>
      <c r="C12" s="11" t="s">
        <v>26</v>
      </c>
      <c r="D12" s="62">
        <v>70.91</v>
      </c>
      <c r="E12" s="63">
        <v>9</v>
      </c>
      <c r="F12" s="62">
        <v>12.5</v>
      </c>
      <c r="G12" s="63">
        <v>32</v>
      </c>
      <c r="H12" s="62">
        <v>7.05</v>
      </c>
      <c r="I12" s="63">
        <v>12</v>
      </c>
      <c r="J12" s="62">
        <f t="shared" si="0"/>
        <v>90.46</v>
      </c>
      <c r="K12" s="11">
        <v>9</v>
      </c>
      <c r="L12" s="69">
        <v>3.6</v>
      </c>
      <c r="M12" s="11">
        <v>451</v>
      </c>
      <c r="N12" s="11" t="s">
        <v>18</v>
      </c>
      <c r="O12" s="20" t="str">
        <f>_xlfn.DISPIMG("ID_CFF5DA40C92B44A897DB32B3D40B1D7D",1)</f>
        <v>=DISPIMG("ID_CFF5DA40C92B44A897DB32B3D40B1D7D",1)</v>
      </c>
      <c r="P12" s="26"/>
      <c r="Q12" s="26"/>
      <c r="R12" s="26"/>
    </row>
    <row r="13" ht="45" customHeight="1" spans="1:18">
      <c r="A13" s="11">
        <v>10</v>
      </c>
      <c r="B13" s="11">
        <v>21016084</v>
      </c>
      <c r="C13" s="11" t="s">
        <v>27</v>
      </c>
      <c r="D13" s="62">
        <v>68.278</v>
      </c>
      <c r="E13" s="63">
        <v>11</v>
      </c>
      <c r="F13" s="62">
        <v>13.2</v>
      </c>
      <c r="G13" s="63">
        <v>18</v>
      </c>
      <c r="H13" s="62">
        <v>7.6</v>
      </c>
      <c r="I13" s="63">
        <v>7</v>
      </c>
      <c r="J13" s="62">
        <f t="shared" si="0"/>
        <v>89.078</v>
      </c>
      <c r="K13" s="11">
        <v>10</v>
      </c>
      <c r="L13" s="69">
        <v>3.18</v>
      </c>
      <c r="M13" s="11">
        <v>530</v>
      </c>
      <c r="N13" s="11" t="s">
        <v>18</v>
      </c>
      <c r="O13" s="20" t="str">
        <f>_xlfn.DISPIMG("ID_437F9C200531431CBDEDC8F90FFF8DF7",1)</f>
        <v>=DISPIMG("ID_437F9C200531431CBDEDC8F90FFF8DF7",1)</v>
      </c>
      <c r="P13" s="26"/>
      <c r="Q13" s="26"/>
      <c r="R13" s="26"/>
    </row>
    <row r="14" ht="45" customHeight="1" spans="1:18">
      <c r="A14" s="11">
        <v>11</v>
      </c>
      <c r="B14" s="11">
        <v>21016088</v>
      </c>
      <c r="C14" s="11" t="s">
        <v>28</v>
      </c>
      <c r="D14" s="62">
        <v>63.28</v>
      </c>
      <c r="E14" s="63">
        <v>47</v>
      </c>
      <c r="F14" s="62">
        <v>17.4</v>
      </c>
      <c r="G14" s="63">
        <v>1</v>
      </c>
      <c r="H14" s="62">
        <v>6.9</v>
      </c>
      <c r="I14" s="63">
        <v>14</v>
      </c>
      <c r="J14" s="62">
        <f t="shared" si="0"/>
        <v>87.58</v>
      </c>
      <c r="K14" s="11">
        <v>11</v>
      </c>
      <c r="L14" s="69">
        <v>3.42</v>
      </c>
      <c r="M14" s="11">
        <v>496</v>
      </c>
      <c r="N14" s="11" t="s">
        <v>18</v>
      </c>
      <c r="O14" s="20" t="str">
        <f>_xlfn.DISPIMG("ID_8F3942E2A8024EC085CAEF94B5AC5487",1)</f>
        <v>=DISPIMG("ID_8F3942E2A8024EC085CAEF94B5AC5487",1)</v>
      </c>
      <c r="P14" s="26"/>
      <c r="Q14" s="26"/>
      <c r="R14" s="26"/>
    </row>
    <row r="15" ht="45" customHeight="1" spans="1:18">
      <c r="A15" s="11">
        <v>12</v>
      </c>
      <c r="B15" s="11">
        <v>21016078</v>
      </c>
      <c r="C15" s="11" t="s">
        <v>29</v>
      </c>
      <c r="D15" s="62">
        <v>65.009</v>
      </c>
      <c r="E15" s="63">
        <v>25</v>
      </c>
      <c r="F15" s="62">
        <v>15.1</v>
      </c>
      <c r="G15" s="63">
        <v>5</v>
      </c>
      <c r="H15" s="62">
        <v>7.2</v>
      </c>
      <c r="I15" s="63">
        <v>11</v>
      </c>
      <c r="J15" s="62">
        <f t="shared" si="0"/>
        <v>87.309</v>
      </c>
      <c r="K15" s="11">
        <v>12</v>
      </c>
      <c r="L15" s="69">
        <v>3.72</v>
      </c>
      <c r="M15" s="11">
        <v>488</v>
      </c>
      <c r="N15" s="13" t="s">
        <v>18</v>
      </c>
      <c r="O15" s="20" t="str">
        <f>_xlfn.DISPIMG("ID_D47ACE2D58654CC0A06854BD6BE35F9F",1)</f>
        <v>=DISPIMG("ID_D47ACE2D58654CC0A06854BD6BE35F9F",1)</v>
      </c>
      <c r="P15" s="26"/>
      <c r="Q15" s="26"/>
      <c r="R15" s="26"/>
    </row>
    <row r="16" ht="45" customHeight="1" spans="1:18">
      <c r="A16" s="11">
        <v>13</v>
      </c>
      <c r="B16" s="11">
        <v>21016071</v>
      </c>
      <c r="C16" s="11" t="s">
        <v>30</v>
      </c>
      <c r="D16" s="62">
        <v>69.349</v>
      </c>
      <c r="E16" s="63">
        <v>10</v>
      </c>
      <c r="F16" s="62">
        <v>12.3</v>
      </c>
      <c r="G16" s="63">
        <v>58</v>
      </c>
      <c r="H16" s="62">
        <v>5.3</v>
      </c>
      <c r="I16" s="63">
        <v>59</v>
      </c>
      <c r="J16" s="62">
        <f t="shared" si="0"/>
        <v>86.949</v>
      </c>
      <c r="K16" s="11">
        <v>13</v>
      </c>
      <c r="L16" s="69">
        <v>3.92</v>
      </c>
      <c r="M16" s="11">
        <v>469</v>
      </c>
      <c r="N16" s="11" t="s">
        <v>18</v>
      </c>
      <c r="O16" s="20" t="str">
        <f>_xlfn.DISPIMG("ID_B40ACBC81389401E81F31DE8F688EEEE",1)</f>
        <v>=DISPIMG("ID_B40ACBC81389401E81F31DE8F688EEEE",1)</v>
      </c>
      <c r="P16" s="26"/>
      <c r="Q16" s="26"/>
      <c r="R16" s="26"/>
    </row>
    <row r="17" ht="45" customHeight="1" spans="1:18">
      <c r="A17" s="11">
        <v>14</v>
      </c>
      <c r="B17" s="11">
        <v>21016027</v>
      </c>
      <c r="C17" s="11" t="s">
        <v>31</v>
      </c>
      <c r="D17" s="64">
        <v>66.72</v>
      </c>
      <c r="E17" s="63">
        <v>13</v>
      </c>
      <c r="F17" s="62">
        <v>14.6</v>
      </c>
      <c r="G17" s="63">
        <v>6</v>
      </c>
      <c r="H17" s="62">
        <v>5</v>
      </c>
      <c r="I17" s="63">
        <v>100</v>
      </c>
      <c r="J17" s="62">
        <f t="shared" si="0"/>
        <v>86.32</v>
      </c>
      <c r="K17" s="11">
        <v>14</v>
      </c>
      <c r="L17" s="69">
        <v>3.66</v>
      </c>
      <c r="M17" s="11">
        <v>446</v>
      </c>
      <c r="N17" s="11" t="s">
        <v>18</v>
      </c>
      <c r="O17" s="20" t="str">
        <f>_xlfn.DISPIMG("ID_07A82D8A5926480283ABB88B85DFC0CF",1)</f>
        <v>=DISPIMG("ID_07A82D8A5926480283ABB88B85DFC0CF",1)</v>
      </c>
      <c r="P17" s="26"/>
      <c r="Q17" s="26"/>
      <c r="R17" s="26"/>
    </row>
    <row r="18" ht="45" customHeight="1" spans="1:18">
      <c r="A18" s="11">
        <v>15</v>
      </c>
      <c r="B18" s="11">
        <v>21016101</v>
      </c>
      <c r="C18" s="11" t="s">
        <v>32</v>
      </c>
      <c r="D18" s="62">
        <v>68.047</v>
      </c>
      <c r="E18" s="63">
        <v>12</v>
      </c>
      <c r="F18" s="62">
        <v>12.5</v>
      </c>
      <c r="G18" s="63">
        <v>33</v>
      </c>
      <c r="H18" s="62">
        <v>5.6</v>
      </c>
      <c r="I18" s="63">
        <v>27</v>
      </c>
      <c r="J18" s="62">
        <f t="shared" si="0"/>
        <v>86.147</v>
      </c>
      <c r="K18" s="11">
        <v>15</v>
      </c>
      <c r="L18" s="69">
        <v>3.68</v>
      </c>
      <c r="M18" s="11">
        <v>472</v>
      </c>
      <c r="N18" s="11" t="s">
        <v>18</v>
      </c>
      <c r="O18" s="20" t="str">
        <f>_xlfn.DISPIMG("ID_5294417EB3A641C89F9C83CC78C1EC9E",1)</f>
        <v>=DISPIMG("ID_5294417EB3A641C89F9C83CC78C1EC9E",1)</v>
      </c>
      <c r="P18" s="26"/>
      <c r="Q18" s="26"/>
      <c r="R18" s="26"/>
    </row>
    <row r="19" ht="45" customHeight="1" spans="1:18">
      <c r="A19" s="11">
        <v>16</v>
      </c>
      <c r="B19" s="11">
        <v>21016036</v>
      </c>
      <c r="C19" s="11" t="s">
        <v>33</v>
      </c>
      <c r="D19" s="62">
        <v>65.373</v>
      </c>
      <c r="E19" s="63">
        <v>23</v>
      </c>
      <c r="F19" s="62">
        <v>13.2</v>
      </c>
      <c r="G19" s="63">
        <v>16</v>
      </c>
      <c r="H19" s="62">
        <v>7.35</v>
      </c>
      <c r="I19" s="63">
        <v>8</v>
      </c>
      <c r="J19" s="62">
        <f t="shared" si="0"/>
        <v>85.923</v>
      </c>
      <c r="K19" s="11">
        <v>16</v>
      </c>
      <c r="L19" s="69">
        <v>3.91</v>
      </c>
      <c r="M19" s="11">
        <v>522</v>
      </c>
      <c r="N19" s="13" t="s">
        <v>18</v>
      </c>
      <c r="O19" s="20" t="str">
        <f>_xlfn.DISPIMG("ID_727BAAAA78DB4D32A833D9A000C2AE7F",1)</f>
        <v>=DISPIMG("ID_727BAAAA78DB4D32A833D9A000C2AE7F",1)</v>
      </c>
      <c r="P19" s="26"/>
      <c r="Q19" s="26"/>
      <c r="R19" s="26"/>
    </row>
    <row r="20" ht="45" customHeight="1" spans="1:18">
      <c r="A20" s="11">
        <v>17</v>
      </c>
      <c r="B20" s="11">
        <v>21016040</v>
      </c>
      <c r="C20" s="11" t="s">
        <v>34</v>
      </c>
      <c r="D20" s="62">
        <v>65.548</v>
      </c>
      <c r="E20" s="63">
        <v>19</v>
      </c>
      <c r="F20" s="62">
        <v>12.2</v>
      </c>
      <c r="G20" s="63">
        <v>62</v>
      </c>
      <c r="H20" s="62">
        <v>7.25</v>
      </c>
      <c r="I20" s="63">
        <v>9</v>
      </c>
      <c r="J20" s="62">
        <f t="shared" si="0"/>
        <v>84.998</v>
      </c>
      <c r="K20" s="11">
        <v>17</v>
      </c>
      <c r="L20" s="69">
        <v>3.92</v>
      </c>
      <c r="M20" s="11">
        <v>465</v>
      </c>
      <c r="N20" s="11" t="s">
        <v>18</v>
      </c>
      <c r="O20" s="20" t="str">
        <f>_xlfn.DISPIMG("ID_9153FAE1BD324AAC9EFA765D16AAA3C6",1)</f>
        <v>=DISPIMG("ID_9153FAE1BD324AAC9EFA765D16AAA3C6",1)</v>
      </c>
      <c r="P20" s="26"/>
      <c r="Q20" s="26"/>
      <c r="R20" s="26"/>
    </row>
    <row r="21" ht="45" customHeight="1" spans="1:18">
      <c r="A21" s="11">
        <v>18</v>
      </c>
      <c r="B21" s="11">
        <v>21016043</v>
      </c>
      <c r="C21" s="11" t="s">
        <v>35</v>
      </c>
      <c r="D21" s="62">
        <v>65.87</v>
      </c>
      <c r="E21" s="63">
        <v>15</v>
      </c>
      <c r="F21" s="62">
        <v>13.3</v>
      </c>
      <c r="G21" s="63">
        <v>15</v>
      </c>
      <c r="H21" s="62">
        <v>5.6</v>
      </c>
      <c r="I21" s="63">
        <v>28</v>
      </c>
      <c r="J21" s="62">
        <f t="shared" si="0"/>
        <v>84.77</v>
      </c>
      <c r="K21" s="11">
        <v>18</v>
      </c>
      <c r="L21" s="69">
        <v>4</v>
      </c>
      <c r="M21" s="11">
        <v>492</v>
      </c>
      <c r="N21" s="11" t="s">
        <v>18</v>
      </c>
      <c r="O21" s="20" t="str">
        <f>_xlfn.DISPIMG("ID_0DB682612E33497CA5512231AB771046",1)</f>
        <v>=DISPIMG("ID_0DB682612E33497CA5512231AB771046",1)</v>
      </c>
      <c r="P21" s="26"/>
      <c r="Q21" s="26"/>
      <c r="R21" s="26"/>
    </row>
    <row r="22" ht="45" customHeight="1" spans="1:18">
      <c r="A22" s="11">
        <v>19</v>
      </c>
      <c r="B22" s="11">
        <v>21016058</v>
      </c>
      <c r="C22" s="11" t="s">
        <v>36</v>
      </c>
      <c r="D22" s="62">
        <v>66.57</v>
      </c>
      <c r="E22" s="63">
        <v>14</v>
      </c>
      <c r="F22" s="62">
        <v>12.9</v>
      </c>
      <c r="G22" s="63">
        <v>21</v>
      </c>
      <c r="H22" s="62">
        <v>5.25</v>
      </c>
      <c r="I22" s="63">
        <v>71</v>
      </c>
      <c r="J22" s="62">
        <f t="shared" si="0"/>
        <v>84.72</v>
      </c>
      <c r="K22" s="11">
        <v>19</v>
      </c>
      <c r="L22" s="69">
        <v>3.63</v>
      </c>
      <c r="M22" s="11">
        <v>518</v>
      </c>
      <c r="N22" s="11" t="s">
        <v>18</v>
      </c>
      <c r="O22" s="20" t="str">
        <f>_xlfn.DISPIMG("ID_16EA2BA7D7A14A9BB98A31808D441B36",1)</f>
        <v>=DISPIMG("ID_16EA2BA7D7A14A9BB98A31808D441B36",1)</v>
      </c>
      <c r="P22" s="26"/>
      <c r="Q22" s="26"/>
      <c r="R22" s="26"/>
    </row>
    <row r="23" ht="45" customHeight="1" spans="1:18">
      <c r="A23" s="11">
        <v>20</v>
      </c>
      <c r="B23" s="11">
        <v>21016014</v>
      </c>
      <c r="C23" s="11" t="s">
        <v>37</v>
      </c>
      <c r="D23" s="62">
        <v>65.177</v>
      </c>
      <c r="E23" s="63">
        <v>24</v>
      </c>
      <c r="F23" s="62">
        <v>13.7</v>
      </c>
      <c r="G23" s="63">
        <v>11</v>
      </c>
      <c r="H23" s="62">
        <v>5.5</v>
      </c>
      <c r="I23" s="63">
        <v>40</v>
      </c>
      <c r="J23" s="62">
        <f t="shared" si="0"/>
        <v>84.377</v>
      </c>
      <c r="K23" s="11">
        <v>20</v>
      </c>
      <c r="L23" s="69">
        <v>3.4</v>
      </c>
      <c r="M23" s="11">
        <v>540</v>
      </c>
      <c r="N23" s="11" t="s">
        <v>18</v>
      </c>
      <c r="O23" s="20" t="str">
        <f>_xlfn.DISPIMG("ID_09B9F3471E6F4DE0B5317D19EC3BABE3",1)</f>
        <v>=DISPIMG("ID_09B9F3471E6F4DE0B5317D19EC3BABE3",1)</v>
      </c>
      <c r="P23" s="26"/>
      <c r="Q23" s="26"/>
      <c r="R23" s="26"/>
    </row>
    <row r="24" ht="45" customHeight="1" spans="1:18">
      <c r="A24" s="11">
        <v>21</v>
      </c>
      <c r="B24" s="11">
        <v>21177030</v>
      </c>
      <c r="C24" s="11" t="s">
        <v>38</v>
      </c>
      <c r="D24" s="62">
        <v>65.842</v>
      </c>
      <c r="E24" s="63">
        <v>17</v>
      </c>
      <c r="F24" s="62">
        <v>12.9</v>
      </c>
      <c r="G24" s="63">
        <v>22</v>
      </c>
      <c r="H24" s="62">
        <v>5.4</v>
      </c>
      <c r="I24" s="63">
        <v>45</v>
      </c>
      <c r="J24" s="62">
        <f t="shared" si="0"/>
        <v>84.142</v>
      </c>
      <c r="K24" s="11">
        <v>21</v>
      </c>
      <c r="L24" s="69">
        <v>3.74</v>
      </c>
      <c r="M24" s="11">
        <v>520</v>
      </c>
      <c r="N24" s="11" t="s">
        <v>18</v>
      </c>
      <c r="O24" s="20" t="str">
        <f>_xlfn.DISPIMG("ID_C6A8347AFCBC4358952A3C7AA3A45F0B",1)</f>
        <v>=DISPIMG("ID_C6A8347AFCBC4358952A3C7AA3A45F0B",1)</v>
      </c>
      <c r="P24" s="26"/>
      <c r="Q24" s="26"/>
      <c r="R24" s="26"/>
    </row>
    <row r="25" ht="45" customHeight="1" spans="1:18">
      <c r="A25" s="11">
        <v>22</v>
      </c>
      <c r="B25" s="11">
        <v>21016010</v>
      </c>
      <c r="C25" s="11" t="s">
        <v>39</v>
      </c>
      <c r="D25" s="62">
        <v>64.12</v>
      </c>
      <c r="E25" s="63">
        <v>37</v>
      </c>
      <c r="F25" s="62">
        <v>14.3</v>
      </c>
      <c r="G25" s="63">
        <v>8</v>
      </c>
      <c r="H25" s="62">
        <v>5.6</v>
      </c>
      <c r="I25" s="63">
        <v>32</v>
      </c>
      <c r="J25" s="62">
        <f t="shared" si="0"/>
        <v>84.02</v>
      </c>
      <c r="K25" s="11">
        <v>22</v>
      </c>
      <c r="L25" s="69">
        <v>2.51</v>
      </c>
      <c r="M25" s="11">
        <v>429</v>
      </c>
      <c r="N25" s="11" t="s">
        <v>40</v>
      </c>
      <c r="O25" s="20" t="str">
        <f>_xlfn.DISPIMG("ID_9F0F445D6D514C4C9C0285F300D88D82",1)</f>
        <v>=DISPIMG("ID_9F0F445D6D514C4C9C0285F300D88D82",1)</v>
      </c>
      <c r="P25" s="26"/>
      <c r="Q25" s="26"/>
      <c r="R25" s="26"/>
    </row>
    <row r="26" ht="45" customHeight="1" spans="1:18">
      <c r="A26" s="11">
        <v>23</v>
      </c>
      <c r="B26" s="11">
        <v>21016081</v>
      </c>
      <c r="C26" s="11" t="s">
        <v>41</v>
      </c>
      <c r="D26" s="62">
        <v>64.246</v>
      </c>
      <c r="E26" s="63">
        <v>35</v>
      </c>
      <c r="F26" s="62">
        <v>12.1</v>
      </c>
      <c r="G26" s="63">
        <v>73</v>
      </c>
      <c r="H26" s="62">
        <v>7.25</v>
      </c>
      <c r="I26" s="63">
        <v>10</v>
      </c>
      <c r="J26" s="62">
        <f t="shared" si="0"/>
        <v>83.596</v>
      </c>
      <c r="K26" s="11">
        <v>23</v>
      </c>
      <c r="L26" s="69">
        <v>3.68</v>
      </c>
      <c r="M26" s="11">
        <v>576</v>
      </c>
      <c r="N26" s="11" t="s">
        <v>18</v>
      </c>
      <c r="O26" s="20" t="str">
        <f>_xlfn.DISPIMG("ID_629590B7A24E4DA5B6AE9A6F7181BE11",1)</f>
        <v>=DISPIMG("ID_629590B7A24E4DA5B6AE9A6F7181BE11",1)</v>
      </c>
      <c r="P26" s="26"/>
      <c r="Q26" s="26"/>
      <c r="R26" s="26"/>
    </row>
    <row r="27" ht="45" customHeight="1" spans="1:18">
      <c r="A27" s="11">
        <v>24</v>
      </c>
      <c r="B27" s="11">
        <v>21016062</v>
      </c>
      <c r="C27" s="11" t="s">
        <v>42</v>
      </c>
      <c r="D27" s="62">
        <v>65.87</v>
      </c>
      <c r="E27" s="63">
        <v>16</v>
      </c>
      <c r="F27" s="62">
        <v>12.1</v>
      </c>
      <c r="G27" s="63">
        <v>70</v>
      </c>
      <c r="H27" s="62">
        <v>5.6</v>
      </c>
      <c r="I27" s="63">
        <v>29</v>
      </c>
      <c r="J27" s="62">
        <f t="shared" si="0"/>
        <v>83.57</v>
      </c>
      <c r="K27" s="11">
        <v>24</v>
      </c>
      <c r="L27" s="69">
        <v>3.89</v>
      </c>
      <c r="M27" s="11">
        <v>591</v>
      </c>
      <c r="N27" s="11" t="s">
        <v>18</v>
      </c>
      <c r="O27" s="20" t="str">
        <f>_xlfn.DISPIMG("ID_CD30E617668A44E2A267C13F96E38F2A",1)</f>
        <v>=DISPIMG("ID_CD30E617668A44E2A267C13F96E38F2A",1)</v>
      </c>
      <c r="P27" s="26"/>
      <c r="Q27" s="26"/>
      <c r="R27" s="26"/>
    </row>
    <row r="28" ht="45" customHeight="1" spans="1:18">
      <c r="A28" s="11">
        <v>25</v>
      </c>
      <c r="B28" s="11">
        <v>21016082</v>
      </c>
      <c r="C28" s="11" t="s">
        <v>43</v>
      </c>
      <c r="D28" s="62">
        <v>65.464</v>
      </c>
      <c r="E28" s="63">
        <v>22</v>
      </c>
      <c r="F28" s="62">
        <v>12.3</v>
      </c>
      <c r="G28" s="63">
        <v>59</v>
      </c>
      <c r="H28" s="62">
        <v>5.75</v>
      </c>
      <c r="I28" s="63">
        <v>24</v>
      </c>
      <c r="J28" s="62">
        <f t="shared" si="0"/>
        <v>83.514</v>
      </c>
      <c r="K28" s="11">
        <v>25</v>
      </c>
      <c r="L28" s="69">
        <v>3.68</v>
      </c>
      <c r="M28" s="11">
        <v>580</v>
      </c>
      <c r="N28" s="11" t="s">
        <v>18</v>
      </c>
      <c r="O28" s="20" t="str">
        <f>_xlfn.DISPIMG("ID_91D107B524E94F3C9BCF2EABCABB3EAD",1)</f>
        <v>=DISPIMG("ID_91D107B524E94F3C9BCF2EABCABB3EAD",1)</v>
      </c>
      <c r="P28" s="26"/>
      <c r="Q28" s="26"/>
      <c r="R28" s="26"/>
    </row>
    <row r="29" ht="45" customHeight="1" spans="1:18">
      <c r="A29" s="11">
        <v>26</v>
      </c>
      <c r="B29" s="11">
        <v>21016085</v>
      </c>
      <c r="C29" s="11" t="s">
        <v>44</v>
      </c>
      <c r="D29" s="62">
        <v>64.288</v>
      </c>
      <c r="E29" s="63">
        <v>33</v>
      </c>
      <c r="F29" s="62">
        <v>13.4</v>
      </c>
      <c r="G29" s="63">
        <v>13</v>
      </c>
      <c r="H29" s="62">
        <v>5.8</v>
      </c>
      <c r="I29" s="63">
        <v>23</v>
      </c>
      <c r="J29" s="62">
        <f t="shared" si="0"/>
        <v>83.488</v>
      </c>
      <c r="K29" s="11">
        <v>26</v>
      </c>
      <c r="L29" s="69">
        <v>3.72</v>
      </c>
      <c r="M29" s="11">
        <v>517</v>
      </c>
      <c r="N29" s="13" t="s">
        <v>18</v>
      </c>
      <c r="O29" s="20" t="str">
        <f>_xlfn.DISPIMG("ID_2DE56F5463AB4F9BBB0C2A03077F0423",1)</f>
        <v>=DISPIMG("ID_2DE56F5463AB4F9BBB0C2A03077F0423",1)</v>
      </c>
      <c r="P29" s="26"/>
      <c r="Q29" s="26"/>
      <c r="R29" s="26"/>
    </row>
    <row r="30" s="55" customFormat="1" ht="45" customHeight="1" spans="1:18">
      <c r="A30" s="11">
        <v>27</v>
      </c>
      <c r="B30" s="65">
        <v>21016104</v>
      </c>
      <c r="C30" s="65" t="s">
        <v>45</v>
      </c>
      <c r="D30" s="64">
        <v>65.555</v>
      </c>
      <c r="E30" s="63">
        <v>18</v>
      </c>
      <c r="F30" s="64">
        <v>12.5</v>
      </c>
      <c r="G30" s="66">
        <v>34</v>
      </c>
      <c r="H30" s="64">
        <v>5.4</v>
      </c>
      <c r="I30" s="66">
        <v>46</v>
      </c>
      <c r="J30" s="64">
        <f t="shared" si="0"/>
        <v>83.455</v>
      </c>
      <c r="K30" s="11">
        <v>27</v>
      </c>
      <c r="L30" s="69">
        <v>3.81</v>
      </c>
      <c r="M30" s="65">
        <v>515</v>
      </c>
      <c r="N30" s="70" t="s">
        <v>18</v>
      </c>
      <c r="O30" s="20" t="str">
        <f>_xlfn.DISPIMG("ID_51FFA753E7C24D1B91EFED714BE1A277",1)</f>
        <v>=DISPIMG("ID_51FFA753E7C24D1B91EFED714BE1A277",1)</v>
      </c>
      <c r="P30" s="71"/>
      <c r="Q30" s="71"/>
      <c r="R30" s="71"/>
    </row>
    <row r="31" ht="45" customHeight="1" spans="1:18">
      <c r="A31" s="11">
        <v>28</v>
      </c>
      <c r="B31" s="11">
        <v>21016016</v>
      </c>
      <c r="C31" s="11" t="s">
        <v>46</v>
      </c>
      <c r="D31" s="62">
        <v>65.52</v>
      </c>
      <c r="E31" s="63">
        <v>20</v>
      </c>
      <c r="F31" s="62">
        <v>12.4</v>
      </c>
      <c r="G31" s="63">
        <v>48</v>
      </c>
      <c r="H31" s="62">
        <v>5.3</v>
      </c>
      <c r="I31" s="63">
        <v>60</v>
      </c>
      <c r="J31" s="62">
        <f t="shared" si="0"/>
        <v>83.22</v>
      </c>
      <c r="K31" s="11">
        <v>28</v>
      </c>
      <c r="L31" s="69">
        <v>3.81</v>
      </c>
      <c r="M31" s="11">
        <v>494</v>
      </c>
      <c r="N31" s="11" t="s">
        <v>18</v>
      </c>
      <c r="O31" s="20" t="str">
        <f>_xlfn.DISPIMG("ID_18B10004D02E4B0C80F91B8D2A6A325B",1)</f>
        <v>=DISPIMG("ID_18B10004D02E4B0C80F91B8D2A6A325B",1)</v>
      </c>
      <c r="P31" s="26"/>
      <c r="Q31" s="26"/>
      <c r="R31" s="26"/>
    </row>
    <row r="32" ht="45" customHeight="1" spans="1:18">
      <c r="A32" s="11">
        <v>29</v>
      </c>
      <c r="B32" s="11">
        <v>21016017</v>
      </c>
      <c r="C32" s="11" t="s">
        <v>47</v>
      </c>
      <c r="D32" s="62">
        <v>65.471</v>
      </c>
      <c r="E32" s="63">
        <v>21</v>
      </c>
      <c r="F32" s="62">
        <v>12.1</v>
      </c>
      <c r="G32" s="63">
        <v>71</v>
      </c>
      <c r="H32" s="62">
        <v>5.15</v>
      </c>
      <c r="I32" s="63">
        <v>83</v>
      </c>
      <c r="J32" s="62">
        <f t="shared" si="0"/>
        <v>82.721</v>
      </c>
      <c r="K32" s="11">
        <v>29</v>
      </c>
      <c r="L32" s="69">
        <v>3.47</v>
      </c>
      <c r="M32" s="11">
        <v>445</v>
      </c>
      <c r="N32" s="13" t="s">
        <v>18</v>
      </c>
      <c r="O32" s="20" t="str">
        <f>_xlfn.DISPIMG("ID_449D10B2CDBE424CB2B730FF6D84C51C",1)</f>
        <v>=DISPIMG("ID_449D10B2CDBE424CB2B730FF6D84C51C",1)</v>
      </c>
      <c r="P32" s="26"/>
      <c r="Q32" s="26"/>
      <c r="R32" s="26"/>
    </row>
    <row r="33" ht="45" customHeight="1" spans="1:18">
      <c r="A33" s="11">
        <v>30</v>
      </c>
      <c r="B33" s="11">
        <v>21016120</v>
      </c>
      <c r="C33" s="11" t="s">
        <v>48</v>
      </c>
      <c r="D33" s="67">
        <v>64.624</v>
      </c>
      <c r="E33" s="63">
        <v>28</v>
      </c>
      <c r="F33" s="62">
        <v>12.4</v>
      </c>
      <c r="G33" s="63">
        <v>49</v>
      </c>
      <c r="H33" s="62">
        <v>5.5</v>
      </c>
      <c r="I33" s="63">
        <v>41</v>
      </c>
      <c r="J33" s="62">
        <f t="shared" si="0"/>
        <v>82.524</v>
      </c>
      <c r="K33" s="11">
        <v>30</v>
      </c>
      <c r="L33" s="69">
        <v>3.79</v>
      </c>
      <c r="M33" s="11">
        <v>426</v>
      </c>
      <c r="N33" s="11" t="s">
        <v>18</v>
      </c>
      <c r="O33" s="72" t="str">
        <f>_xlfn.DISPIMG("ID_B082020501354EAE91540A28E5282D75",1)</f>
        <v>=DISPIMG("ID_B082020501354EAE91540A28E5282D75",1)</v>
      </c>
      <c r="P33" s="26"/>
      <c r="Q33" s="26"/>
      <c r="R33" s="26"/>
    </row>
    <row r="34" ht="45" customHeight="1" spans="1:18">
      <c r="A34" s="11">
        <v>31</v>
      </c>
      <c r="B34" s="11">
        <v>21016041</v>
      </c>
      <c r="C34" s="11" t="s">
        <v>49</v>
      </c>
      <c r="D34" s="62">
        <v>64.659</v>
      </c>
      <c r="E34" s="63">
        <v>27</v>
      </c>
      <c r="F34" s="62">
        <v>12.2</v>
      </c>
      <c r="G34" s="63">
        <v>62</v>
      </c>
      <c r="H34" s="62">
        <v>5.65</v>
      </c>
      <c r="I34" s="63">
        <v>26</v>
      </c>
      <c r="J34" s="62">
        <f t="shared" si="0"/>
        <v>82.509</v>
      </c>
      <c r="K34" s="11">
        <v>31</v>
      </c>
      <c r="L34" s="69">
        <v>3.58</v>
      </c>
      <c r="M34" s="11">
        <v>433</v>
      </c>
      <c r="N34" s="11" t="s">
        <v>18</v>
      </c>
      <c r="O34" s="20" t="str">
        <f>_xlfn.DISPIMG("ID_1E1B079E0DB140CCA63C454CCD25930B",1)</f>
        <v>=DISPIMG("ID_1E1B079E0DB140CCA63C454CCD25930B",1)</v>
      </c>
      <c r="P34" s="26"/>
      <c r="Q34" s="26"/>
      <c r="R34" s="26"/>
    </row>
    <row r="35" ht="45" customHeight="1" spans="1:18">
      <c r="A35" s="11">
        <v>32</v>
      </c>
      <c r="B35" s="11">
        <v>21016025</v>
      </c>
      <c r="C35" s="11" t="s">
        <v>50</v>
      </c>
      <c r="D35" s="62">
        <v>64.484</v>
      </c>
      <c r="E35" s="63">
        <v>29</v>
      </c>
      <c r="F35" s="62">
        <v>12.8</v>
      </c>
      <c r="G35" s="63">
        <v>23</v>
      </c>
      <c r="H35" s="62">
        <v>5.1</v>
      </c>
      <c r="I35" s="63">
        <v>90</v>
      </c>
      <c r="J35" s="62">
        <f t="shared" si="0"/>
        <v>82.384</v>
      </c>
      <c r="K35" s="11">
        <v>32</v>
      </c>
      <c r="L35" s="69">
        <v>3.77</v>
      </c>
      <c r="M35" s="11">
        <v>479</v>
      </c>
      <c r="N35" s="11" t="s">
        <v>18</v>
      </c>
      <c r="O35" s="20" t="str">
        <f>_xlfn.DISPIMG("ID_E340530966544973A1C56DE4570E8705",1)</f>
        <v>=DISPIMG("ID_E340530966544973A1C56DE4570E8705",1)</v>
      </c>
      <c r="P35" s="26"/>
      <c r="Q35" s="26"/>
      <c r="R35" s="26"/>
    </row>
    <row r="36" ht="45" customHeight="1" spans="1:18">
      <c r="A36" s="11">
        <v>33</v>
      </c>
      <c r="B36" s="11">
        <v>21016097</v>
      </c>
      <c r="C36" s="11" t="s">
        <v>51</v>
      </c>
      <c r="D36" s="62">
        <v>64.414</v>
      </c>
      <c r="E36" s="63">
        <v>30</v>
      </c>
      <c r="F36" s="62">
        <v>12.8</v>
      </c>
      <c r="G36" s="63">
        <v>24</v>
      </c>
      <c r="H36" s="62">
        <v>5</v>
      </c>
      <c r="I36" s="63">
        <v>101</v>
      </c>
      <c r="J36" s="62">
        <f t="shared" si="0"/>
        <v>82.214</v>
      </c>
      <c r="K36" s="11">
        <v>33</v>
      </c>
      <c r="L36" s="69">
        <v>3.26</v>
      </c>
      <c r="M36" s="11">
        <v>537</v>
      </c>
      <c r="N36" s="11" t="s">
        <v>18</v>
      </c>
      <c r="O36" s="20" t="str">
        <f>_xlfn.DISPIMG("ID_9D4138C6A3FC42DD926760CA8F7AAAC2",1)</f>
        <v>=DISPIMG("ID_9D4138C6A3FC42DD926760CA8F7AAAC2",1)</v>
      </c>
      <c r="P36" s="26"/>
      <c r="Q36" s="26"/>
      <c r="R36" s="26"/>
    </row>
    <row r="37" ht="45" customHeight="1" spans="1:18">
      <c r="A37" s="11">
        <v>34</v>
      </c>
      <c r="B37" s="11">
        <v>21016020</v>
      </c>
      <c r="C37" s="11" t="s">
        <v>52</v>
      </c>
      <c r="D37" s="62">
        <v>64.841</v>
      </c>
      <c r="E37" s="63">
        <v>26</v>
      </c>
      <c r="F37" s="62">
        <v>12.1</v>
      </c>
      <c r="G37" s="63">
        <v>72</v>
      </c>
      <c r="H37" s="62">
        <v>5.15</v>
      </c>
      <c r="I37" s="63">
        <v>84</v>
      </c>
      <c r="J37" s="62">
        <f t="shared" si="0"/>
        <v>82.091</v>
      </c>
      <c r="K37" s="11">
        <v>34</v>
      </c>
      <c r="L37" s="69">
        <v>3.92</v>
      </c>
      <c r="M37" s="11">
        <v>544</v>
      </c>
      <c r="N37" s="13" t="s">
        <v>18</v>
      </c>
      <c r="O37" s="20" t="str">
        <f>_xlfn.DISPIMG("ID_5189F7E2ABBA4EC4A626D7110E6767E1",1)</f>
        <v>=DISPIMG("ID_5189F7E2ABBA4EC4A626D7110E6767E1",1)</v>
      </c>
      <c r="P37" s="26"/>
      <c r="Q37" s="26"/>
      <c r="R37" s="26"/>
    </row>
    <row r="38" ht="45" customHeight="1" spans="1:18">
      <c r="A38" s="11">
        <v>35</v>
      </c>
      <c r="B38" s="11">
        <v>21016032</v>
      </c>
      <c r="C38" s="11" t="s">
        <v>53</v>
      </c>
      <c r="D38" s="62">
        <v>64.393</v>
      </c>
      <c r="E38" s="63">
        <v>32</v>
      </c>
      <c r="F38" s="62">
        <v>12</v>
      </c>
      <c r="G38" s="63">
        <v>96</v>
      </c>
      <c r="H38" s="62">
        <v>5.6</v>
      </c>
      <c r="I38" s="63">
        <v>30</v>
      </c>
      <c r="J38" s="62">
        <f t="shared" si="0"/>
        <v>81.993</v>
      </c>
      <c r="K38" s="11">
        <v>35</v>
      </c>
      <c r="L38" s="69">
        <v>2.72</v>
      </c>
      <c r="M38" s="11">
        <v>484</v>
      </c>
      <c r="N38" s="13" t="s">
        <v>18</v>
      </c>
      <c r="O38" s="20" t="str">
        <f>_xlfn.DISPIMG("ID_4FA2A7C8DD734FD5A3538FA475A9B206",1)</f>
        <v>=DISPIMG("ID_4FA2A7C8DD734FD5A3538FA475A9B206",1)</v>
      </c>
      <c r="P38" s="26"/>
      <c r="Q38" s="26"/>
      <c r="R38" s="26"/>
    </row>
    <row r="39" ht="45" customHeight="1" spans="1:18">
      <c r="A39" s="11">
        <v>36</v>
      </c>
      <c r="B39" s="11">
        <v>21016098</v>
      </c>
      <c r="C39" s="11" t="s">
        <v>54</v>
      </c>
      <c r="D39" s="62">
        <v>63.889</v>
      </c>
      <c r="E39" s="63">
        <v>39</v>
      </c>
      <c r="F39" s="62">
        <v>12</v>
      </c>
      <c r="G39" s="63">
        <v>99</v>
      </c>
      <c r="H39" s="62">
        <v>6</v>
      </c>
      <c r="I39" s="63">
        <v>17</v>
      </c>
      <c r="J39" s="62">
        <f t="shared" si="0"/>
        <v>81.889</v>
      </c>
      <c r="K39" s="11">
        <v>36</v>
      </c>
      <c r="L39" s="69">
        <v>3.17</v>
      </c>
      <c r="M39" s="11">
        <v>447</v>
      </c>
      <c r="N39" s="11" t="s">
        <v>18</v>
      </c>
      <c r="O39" s="20" t="str">
        <f>_xlfn.DISPIMG("ID_190D48E8213A4BA984938F1F4EE1B3E0",1)</f>
        <v>=DISPIMG("ID_190D48E8213A4BA984938F1F4EE1B3E0",1)</v>
      </c>
      <c r="P39" s="26"/>
      <c r="Q39" s="26"/>
      <c r="R39" s="26"/>
    </row>
    <row r="40" ht="45" customHeight="1" spans="1:18">
      <c r="A40" s="11">
        <v>37</v>
      </c>
      <c r="B40" s="11">
        <v>21016005</v>
      </c>
      <c r="C40" s="11" t="s">
        <v>55</v>
      </c>
      <c r="D40" s="62">
        <v>64.288</v>
      </c>
      <c r="E40" s="63">
        <v>34</v>
      </c>
      <c r="F40" s="62">
        <v>12</v>
      </c>
      <c r="G40" s="63">
        <v>97</v>
      </c>
      <c r="H40" s="62">
        <v>5.6</v>
      </c>
      <c r="I40" s="63">
        <v>31</v>
      </c>
      <c r="J40" s="62">
        <f t="shared" si="0"/>
        <v>81.888</v>
      </c>
      <c r="K40" s="11">
        <v>37</v>
      </c>
      <c r="L40" s="69">
        <v>3.75</v>
      </c>
      <c r="M40" s="11">
        <v>530</v>
      </c>
      <c r="N40" s="13" t="s">
        <v>18</v>
      </c>
      <c r="O40" s="20" t="str">
        <f>_xlfn.DISPIMG("ID_D100039308E7439ABF52725B2D3A4E36",1)</f>
        <v>=DISPIMG("ID_D100039308E7439ABF52725B2D3A4E36",1)</v>
      </c>
      <c r="P40" s="26"/>
      <c r="Q40" s="26"/>
      <c r="R40" s="26"/>
    </row>
    <row r="41" ht="45" customHeight="1" spans="1:18">
      <c r="A41" s="11">
        <v>38</v>
      </c>
      <c r="B41" s="68" t="s">
        <v>56</v>
      </c>
      <c r="C41" s="11" t="s">
        <v>57</v>
      </c>
      <c r="D41" s="62">
        <v>64.4</v>
      </c>
      <c r="E41" s="63">
        <v>31</v>
      </c>
      <c r="F41" s="62">
        <v>12</v>
      </c>
      <c r="G41" s="63">
        <v>95</v>
      </c>
      <c r="H41" s="62">
        <v>5.2</v>
      </c>
      <c r="I41" s="63">
        <v>75</v>
      </c>
      <c r="J41" s="62">
        <f t="shared" si="0"/>
        <v>81.6</v>
      </c>
      <c r="K41" s="11">
        <v>38</v>
      </c>
      <c r="L41" s="11">
        <v>3.75</v>
      </c>
      <c r="M41" s="11">
        <v>522</v>
      </c>
      <c r="N41" s="11" t="s">
        <v>18</v>
      </c>
      <c r="O41" s="20" t="str">
        <f>_xlfn.DISPIMG("ID_EC8E78EF44764EBF8A046991F3363D9B",1)</f>
        <v>=DISPIMG("ID_EC8E78EF44764EBF8A046991F3363D9B",1)</v>
      </c>
      <c r="P41" s="26"/>
      <c r="Q41" s="26"/>
      <c r="R41" s="26"/>
    </row>
    <row r="42" ht="45" customHeight="1" spans="1:18">
      <c r="A42" s="11">
        <v>39</v>
      </c>
      <c r="B42" s="11">
        <v>21016037</v>
      </c>
      <c r="C42" s="11" t="s">
        <v>58</v>
      </c>
      <c r="D42" s="62">
        <v>63.85</v>
      </c>
      <c r="E42" s="63">
        <v>40</v>
      </c>
      <c r="F42" s="62">
        <v>12.2</v>
      </c>
      <c r="G42" s="63">
        <v>64</v>
      </c>
      <c r="H42" s="62">
        <v>5.35</v>
      </c>
      <c r="I42" s="63">
        <v>56</v>
      </c>
      <c r="J42" s="62">
        <f t="shared" si="0"/>
        <v>81.4</v>
      </c>
      <c r="K42" s="11">
        <v>39</v>
      </c>
      <c r="L42" s="69">
        <v>3.51</v>
      </c>
      <c r="M42" s="11">
        <v>496</v>
      </c>
      <c r="N42" s="11" t="s">
        <v>18</v>
      </c>
      <c r="O42" s="20" t="str">
        <f>_xlfn.DISPIMG("ID_1AA6A01FB5714C7DB0B914F4BE07C5CB",1)</f>
        <v>=DISPIMG("ID_1AA6A01FB5714C7DB0B914F4BE07C5CB",1)</v>
      </c>
      <c r="P42" s="26"/>
      <c r="Q42" s="26"/>
      <c r="R42" s="26"/>
    </row>
    <row r="43" ht="45" customHeight="1" spans="1:18">
      <c r="A43" s="11">
        <v>40</v>
      </c>
      <c r="B43" s="11">
        <v>21016113</v>
      </c>
      <c r="C43" s="11" t="s">
        <v>59</v>
      </c>
      <c r="D43" s="62">
        <v>63.539</v>
      </c>
      <c r="E43" s="63">
        <v>44</v>
      </c>
      <c r="F43" s="62">
        <v>12.3</v>
      </c>
      <c r="G43" s="63">
        <v>60</v>
      </c>
      <c r="H43" s="62">
        <v>5.55</v>
      </c>
      <c r="I43" s="63">
        <v>37</v>
      </c>
      <c r="J43" s="62">
        <f t="shared" si="0"/>
        <v>81.389</v>
      </c>
      <c r="K43" s="11">
        <v>40</v>
      </c>
      <c r="L43" s="69">
        <v>3.61</v>
      </c>
      <c r="M43" s="11">
        <v>440</v>
      </c>
      <c r="N43" s="11" t="s">
        <v>18</v>
      </c>
      <c r="O43" s="20" t="str">
        <f>_xlfn.DISPIMG("ID_26FD403243BE4E6B8772579DC04B313A",1)</f>
        <v>=DISPIMG("ID_26FD403243BE4E6B8772579DC04B313A",1)</v>
      </c>
      <c r="P43" s="26"/>
      <c r="Q43" s="26"/>
      <c r="R43" s="26"/>
    </row>
    <row r="44" ht="45" customHeight="1" spans="1:18">
      <c r="A44" s="11">
        <v>41</v>
      </c>
      <c r="B44" s="11">
        <v>21016100</v>
      </c>
      <c r="C44" s="11" t="s">
        <v>60</v>
      </c>
      <c r="D44" s="62">
        <v>62.993</v>
      </c>
      <c r="E44" s="63">
        <v>51</v>
      </c>
      <c r="F44" s="62">
        <v>12.1</v>
      </c>
      <c r="G44" s="63">
        <v>79</v>
      </c>
      <c r="H44" s="62">
        <v>6.3</v>
      </c>
      <c r="I44" s="63">
        <v>16</v>
      </c>
      <c r="J44" s="62">
        <f t="shared" si="0"/>
        <v>81.393</v>
      </c>
      <c r="K44" s="11">
        <v>41</v>
      </c>
      <c r="L44" s="69">
        <v>3.42</v>
      </c>
      <c r="M44" s="11">
        <v>535</v>
      </c>
      <c r="N44" s="11" t="s">
        <v>18</v>
      </c>
      <c r="O44" s="20" t="str">
        <f>_xlfn.DISPIMG("ID_5432D36F77A6468C8DF0CD0ED875DE51",1)</f>
        <v>=DISPIMG("ID_5432D36F77A6468C8DF0CD0ED875DE51",1)</v>
      </c>
      <c r="P44" s="26"/>
      <c r="Q44" s="26"/>
      <c r="R44" s="26"/>
    </row>
    <row r="45" ht="45" customHeight="1" spans="1:18">
      <c r="A45" s="11">
        <v>42</v>
      </c>
      <c r="B45" s="11">
        <v>21016016</v>
      </c>
      <c r="C45" s="11" t="s">
        <v>61</v>
      </c>
      <c r="D45" s="62">
        <v>62.972</v>
      </c>
      <c r="E45" s="63">
        <v>53</v>
      </c>
      <c r="F45" s="62">
        <v>12.5</v>
      </c>
      <c r="G45" s="63">
        <v>36</v>
      </c>
      <c r="H45" s="62">
        <v>5.9</v>
      </c>
      <c r="I45" s="63">
        <v>20</v>
      </c>
      <c r="J45" s="62">
        <f t="shared" si="0"/>
        <v>81.372</v>
      </c>
      <c r="K45" s="11">
        <v>42</v>
      </c>
      <c r="L45" s="69">
        <v>3.73</v>
      </c>
      <c r="M45" s="11">
        <v>489</v>
      </c>
      <c r="N45" s="13" t="s">
        <v>18</v>
      </c>
      <c r="O45" s="20" t="str">
        <f>_xlfn.DISPIMG("ID_39E39AE257974D40ACFD084DC94D79A1",1)</f>
        <v>=DISPIMG("ID_39E39AE257974D40ACFD084DC94D79A1",1)</v>
      </c>
      <c r="P45" s="26"/>
      <c r="Q45" s="26"/>
      <c r="R45" s="26"/>
    </row>
    <row r="46" ht="45" customHeight="1" spans="1:18">
      <c r="A46" s="11">
        <v>43</v>
      </c>
      <c r="B46" s="11">
        <v>21016083</v>
      </c>
      <c r="C46" s="11" t="s">
        <v>62</v>
      </c>
      <c r="D46" s="62">
        <v>64.141</v>
      </c>
      <c r="E46" s="63">
        <v>36</v>
      </c>
      <c r="F46" s="62">
        <v>12.1</v>
      </c>
      <c r="G46" s="63">
        <v>74</v>
      </c>
      <c r="H46" s="62">
        <v>5.1</v>
      </c>
      <c r="I46" s="63">
        <v>91</v>
      </c>
      <c r="J46" s="62">
        <f t="shared" si="0"/>
        <v>81.341</v>
      </c>
      <c r="K46" s="11">
        <v>43</v>
      </c>
      <c r="L46" s="69">
        <v>3.77</v>
      </c>
      <c r="M46" s="11">
        <v>520</v>
      </c>
      <c r="N46" s="13" t="s">
        <v>18</v>
      </c>
      <c r="O46" s="20" t="str">
        <f>_xlfn.DISPIMG("ID_2B491204B1C041E390C9E2B376B008A2",1)</f>
        <v>=DISPIMG("ID_2B491204B1C041E390C9E2B376B008A2",1)</v>
      </c>
      <c r="P46" s="26"/>
      <c r="Q46" s="26"/>
      <c r="R46" s="26"/>
    </row>
    <row r="47" ht="45" customHeight="1" spans="1:18">
      <c r="A47" s="11">
        <v>44</v>
      </c>
      <c r="B47" s="11">
        <v>21016026</v>
      </c>
      <c r="C47" s="11" t="s">
        <v>63</v>
      </c>
      <c r="D47" s="62">
        <v>63.588</v>
      </c>
      <c r="E47" s="63">
        <v>43</v>
      </c>
      <c r="F47" s="62">
        <v>12.5</v>
      </c>
      <c r="G47" s="63">
        <v>35</v>
      </c>
      <c r="H47" s="62">
        <v>5.1</v>
      </c>
      <c r="I47" s="63">
        <v>93</v>
      </c>
      <c r="J47" s="62">
        <f t="shared" si="0"/>
        <v>81.188</v>
      </c>
      <c r="K47" s="11">
        <v>44</v>
      </c>
      <c r="L47" s="69">
        <v>3.69</v>
      </c>
      <c r="M47" s="11">
        <v>490</v>
      </c>
      <c r="N47" s="11" t="s">
        <v>18</v>
      </c>
      <c r="O47" s="20" t="str">
        <f>_xlfn.DISPIMG("ID_267456A70C4A4F848FA1163C39B846ED",1)</f>
        <v>=DISPIMG("ID_267456A70C4A4F848FA1163C39B846ED",1)</v>
      </c>
      <c r="P47" s="26"/>
      <c r="Q47" s="26"/>
      <c r="R47" s="26"/>
    </row>
    <row r="48" ht="45" customHeight="1" spans="1:18">
      <c r="A48" s="11">
        <v>45</v>
      </c>
      <c r="B48" s="11">
        <v>21016114</v>
      </c>
      <c r="C48" s="11" t="s">
        <v>64</v>
      </c>
      <c r="D48" s="62">
        <v>63.266</v>
      </c>
      <c r="E48" s="63">
        <v>48</v>
      </c>
      <c r="F48" s="62">
        <v>12.4</v>
      </c>
      <c r="G48" s="63">
        <v>50</v>
      </c>
      <c r="H48" s="62">
        <v>5.4</v>
      </c>
      <c r="I48" s="63">
        <v>47</v>
      </c>
      <c r="J48" s="62">
        <f t="shared" si="0"/>
        <v>81.066</v>
      </c>
      <c r="K48" s="11">
        <v>45</v>
      </c>
      <c r="L48" s="69">
        <v>3.49</v>
      </c>
      <c r="M48" s="11">
        <v>428</v>
      </c>
      <c r="N48" s="11" t="s">
        <v>18</v>
      </c>
      <c r="O48" s="20" t="str">
        <f>_xlfn.DISPIMG("ID_F9996D39BCEA450E994E96854B8EACC5",1)</f>
        <v>=DISPIMG("ID_F9996D39BCEA450E994E96854B8EACC5",1)</v>
      </c>
      <c r="P48" s="26"/>
      <c r="Q48" s="26"/>
      <c r="R48" s="26"/>
    </row>
    <row r="49" ht="45" customHeight="1" spans="1:18">
      <c r="A49" s="11">
        <v>46</v>
      </c>
      <c r="B49" s="11">
        <v>21016029</v>
      </c>
      <c r="C49" s="11" t="s">
        <v>65</v>
      </c>
      <c r="D49" s="62">
        <v>63.791</v>
      </c>
      <c r="E49" s="63">
        <v>41</v>
      </c>
      <c r="F49" s="62">
        <v>12.1</v>
      </c>
      <c r="G49" s="63">
        <v>75</v>
      </c>
      <c r="H49" s="62">
        <v>5.1</v>
      </c>
      <c r="I49" s="63">
        <v>92</v>
      </c>
      <c r="J49" s="62">
        <f t="shared" si="0"/>
        <v>80.991</v>
      </c>
      <c r="K49" s="11">
        <v>46</v>
      </c>
      <c r="L49" s="69">
        <v>3.77</v>
      </c>
      <c r="M49" s="11">
        <v>510</v>
      </c>
      <c r="N49" s="11" t="s">
        <v>18</v>
      </c>
      <c r="O49" s="20" t="str">
        <f>_xlfn.DISPIMG("ID_1DBCC14B582347F881F3FBDE5CB306B0",1)</f>
        <v>=DISPIMG("ID_1DBCC14B582347F881F3FBDE5CB306B0",1)</v>
      </c>
      <c r="P49" s="26"/>
      <c r="Q49" s="26"/>
      <c r="R49" s="26"/>
    </row>
    <row r="50" ht="45" customHeight="1" spans="1:18">
      <c r="A50" s="11">
        <v>47</v>
      </c>
      <c r="B50" s="11">
        <v>21016008</v>
      </c>
      <c r="C50" s="11" t="s">
        <v>66</v>
      </c>
      <c r="D50" s="62">
        <v>63.616</v>
      </c>
      <c r="E50" s="63">
        <v>42</v>
      </c>
      <c r="F50" s="62">
        <v>12.1</v>
      </c>
      <c r="G50" s="63">
        <v>76</v>
      </c>
      <c r="H50" s="62">
        <v>5.2</v>
      </c>
      <c r="I50" s="63">
        <v>76</v>
      </c>
      <c r="J50" s="62">
        <f t="shared" si="0"/>
        <v>80.916</v>
      </c>
      <c r="K50" s="11">
        <v>47</v>
      </c>
      <c r="L50" s="69">
        <v>3.29</v>
      </c>
      <c r="M50" s="11">
        <v>489</v>
      </c>
      <c r="N50" s="13" t="s">
        <v>18</v>
      </c>
      <c r="O50" s="20" t="str">
        <f>_xlfn.DISPIMG("ID_506F5EAC212D439B8F1B4CC0EBCB63D7",1)</f>
        <v>=DISPIMG("ID_506F5EAC212D439B8F1B4CC0EBCB63D7",1)</v>
      </c>
      <c r="P50" s="26"/>
      <c r="Q50" s="26"/>
      <c r="R50" s="26"/>
    </row>
    <row r="51" ht="45" customHeight="1" spans="1:18">
      <c r="A51" s="11">
        <v>48</v>
      </c>
      <c r="B51" s="11">
        <v>21016067</v>
      </c>
      <c r="C51" s="11" t="s">
        <v>67</v>
      </c>
      <c r="D51" s="62">
        <v>63.896</v>
      </c>
      <c r="E51" s="63">
        <v>38</v>
      </c>
      <c r="F51" s="62">
        <v>12</v>
      </c>
      <c r="G51" s="63">
        <v>98</v>
      </c>
      <c r="H51" s="62">
        <v>5</v>
      </c>
      <c r="I51" s="63">
        <v>102</v>
      </c>
      <c r="J51" s="62">
        <f t="shared" si="0"/>
        <v>80.896</v>
      </c>
      <c r="K51" s="11">
        <v>48</v>
      </c>
      <c r="L51" s="69">
        <v>3.75</v>
      </c>
      <c r="M51" s="11">
        <v>431</v>
      </c>
      <c r="N51" s="11" t="s">
        <v>18</v>
      </c>
      <c r="O51" s="20" t="str">
        <f>_xlfn.DISPIMG("ID_A8E953DD53BD4A8094D0F35C278EF01C",1)</f>
        <v>=DISPIMG("ID_A8E953DD53BD4A8094D0F35C278EF01C",1)</v>
      </c>
      <c r="P51" s="26"/>
      <c r="Q51" s="26"/>
      <c r="R51" s="26"/>
    </row>
    <row r="52" ht="45" customHeight="1" spans="1:18">
      <c r="A52" s="11">
        <v>49</v>
      </c>
      <c r="B52" s="11">
        <v>21016106</v>
      </c>
      <c r="C52" s="11" t="s">
        <v>68</v>
      </c>
      <c r="D52" s="62">
        <v>63.14</v>
      </c>
      <c r="E52" s="63">
        <v>50</v>
      </c>
      <c r="F52" s="62">
        <v>12.1</v>
      </c>
      <c r="G52" s="63">
        <v>78</v>
      </c>
      <c r="H52" s="62">
        <v>5.6</v>
      </c>
      <c r="I52" s="63">
        <v>33</v>
      </c>
      <c r="J52" s="62">
        <f t="shared" si="0"/>
        <v>80.84</v>
      </c>
      <c r="K52" s="11">
        <v>49</v>
      </c>
      <c r="L52" s="69">
        <v>3.45</v>
      </c>
      <c r="M52" s="11">
        <v>436</v>
      </c>
      <c r="N52" s="11" t="s">
        <v>18</v>
      </c>
      <c r="O52" s="20" t="str">
        <f>_xlfn.DISPIMG("ID_E2498D00B8EF45B7A49FC9869E7FCC40",1)</f>
        <v>=DISPIMG("ID_E2498D00B8EF45B7A49FC9869E7FCC40",1)</v>
      </c>
      <c r="P52" s="26"/>
      <c r="Q52" s="26"/>
      <c r="R52" s="26"/>
    </row>
    <row r="53" ht="45" customHeight="1" spans="1:18">
      <c r="A53" s="11">
        <v>50</v>
      </c>
      <c r="B53" s="11">
        <v>21016110</v>
      </c>
      <c r="C53" s="11" t="s">
        <v>69</v>
      </c>
      <c r="D53" s="62">
        <v>63.329</v>
      </c>
      <c r="E53" s="63">
        <v>46</v>
      </c>
      <c r="F53" s="62">
        <v>12.1</v>
      </c>
      <c r="G53" s="63">
        <v>77</v>
      </c>
      <c r="H53" s="62">
        <v>5.35</v>
      </c>
      <c r="I53" s="63">
        <v>57</v>
      </c>
      <c r="J53" s="62">
        <f t="shared" si="0"/>
        <v>80.779</v>
      </c>
      <c r="K53" s="11">
        <v>50</v>
      </c>
      <c r="L53" s="69">
        <v>3.4</v>
      </c>
      <c r="M53" s="11">
        <v>472</v>
      </c>
      <c r="N53" s="11" t="s">
        <v>18</v>
      </c>
      <c r="O53" s="20" t="str">
        <f>_xlfn.DISPIMG("ID_32B146F6C5C4416ABB2927A46B6C761F",1)</f>
        <v>=DISPIMG("ID_32B146F6C5C4416ABB2927A46B6C761F",1)</v>
      </c>
      <c r="P53" s="26"/>
      <c r="Q53" s="26"/>
      <c r="R53" s="26"/>
    </row>
    <row r="54" ht="45" customHeight="1" spans="1:18">
      <c r="A54" s="11">
        <v>51</v>
      </c>
      <c r="B54" s="11">
        <v>21016080</v>
      </c>
      <c r="C54" s="11" t="s">
        <v>70</v>
      </c>
      <c r="D54" s="62">
        <v>62.95</v>
      </c>
      <c r="E54" s="63">
        <v>54</v>
      </c>
      <c r="F54" s="62">
        <v>12.5</v>
      </c>
      <c r="G54" s="63">
        <v>37</v>
      </c>
      <c r="H54" s="62">
        <v>5.3</v>
      </c>
      <c r="I54" s="63">
        <v>61</v>
      </c>
      <c r="J54" s="62">
        <f t="shared" si="0"/>
        <v>80.75</v>
      </c>
      <c r="K54" s="11">
        <v>51</v>
      </c>
      <c r="L54" s="69">
        <v>3.45</v>
      </c>
      <c r="M54" s="11">
        <v>436</v>
      </c>
      <c r="N54" s="13" t="s">
        <v>18</v>
      </c>
      <c r="O54" s="73" t="str">
        <f>_xlfn.DISPIMG("ID_227638C5FD914BE488662C2321CB761C",1)</f>
        <v>=DISPIMG("ID_227638C5FD914BE488662C2321CB761C",1)</v>
      </c>
      <c r="P54" s="26"/>
      <c r="Q54" s="26"/>
      <c r="R54" s="26"/>
    </row>
    <row r="55" ht="45" customHeight="1" spans="1:18">
      <c r="A55" s="11">
        <v>52</v>
      </c>
      <c r="B55" s="11">
        <v>21016105</v>
      </c>
      <c r="C55" s="11" t="s">
        <v>71</v>
      </c>
      <c r="D55" s="62">
        <v>62.909</v>
      </c>
      <c r="E55" s="63">
        <v>57</v>
      </c>
      <c r="F55" s="62">
        <v>12.8</v>
      </c>
      <c r="G55" s="63">
        <v>25</v>
      </c>
      <c r="H55" s="62">
        <v>5</v>
      </c>
      <c r="I55" s="63">
        <v>105</v>
      </c>
      <c r="J55" s="62">
        <f t="shared" si="0"/>
        <v>80.709</v>
      </c>
      <c r="K55" s="11">
        <v>52</v>
      </c>
      <c r="L55" s="69">
        <v>3.54</v>
      </c>
      <c r="M55" s="11">
        <v>508</v>
      </c>
      <c r="N55" s="11" t="s">
        <v>18</v>
      </c>
      <c r="O55" s="20" t="str">
        <f>_xlfn.DISPIMG("ID_C7742C56F6DE41BDBFB569E68A69E349",1)</f>
        <v>=DISPIMG("ID_C7742C56F6DE41BDBFB569E68A69E349",1)</v>
      </c>
      <c r="P55" s="26"/>
      <c r="Q55" s="26"/>
      <c r="R55" s="26"/>
    </row>
    <row r="56" ht="45" customHeight="1" spans="1:18">
      <c r="A56" s="11">
        <v>53</v>
      </c>
      <c r="B56" s="11">
        <v>21016042</v>
      </c>
      <c r="C56" s="11" t="s">
        <v>72</v>
      </c>
      <c r="D56" s="62">
        <v>62.944</v>
      </c>
      <c r="E56" s="63">
        <v>55</v>
      </c>
      <c r="F56" s="62">
        <v>12.1</v>
      </c>
      <c r="G56" s="63">
        <v>80</v>
      </c>
      <c r="H56" s="62">
        <v>5.55</v>
      </c>
      <c r="I56" s="63">
        <v>38</v>
      </c>
      <c r="J56" s="62">
        <f t="shared" si="0"/>
        <v>80.594</v>
      </c>
      <c r="K56" s="11">
        <v>53</v>
      </c>
      <c r="L56" s="69">
        <v>3.53</v>
      </c>
      <c r="M56" s="11">
        <v>454</v>
      </c>
      <c r="N56" s="11" t="s">
        <v>18</v>
      </c>
      <c r="O56" s="20" t="str">
        <f>_xlfn.DISPIMG("ID_AB3D02B471AD4CA594F436D3F77FB817",1)</f>
        <v>=DISPIMG("ID_AB3D02B471AD4CA594F436D3F77FB817",1)</v>
      </c>
      <c r="P56" s="26"/>
      <c r="Q56" s="26"/>
      <c r="R56" s="26"/>
    </row>
    <row r="57" ht="45" customHeight="1" spans="1:18">
      <c r="A57" s="11">
        <v>54</v>
      </c>
      <c r="B57" s="11">
        <v>21016061</v>
      </c>
      <c r="C57" s="11" t="s">
        <v>73</v>
      </c>
      <c r="D57" s="62">
        <v>62.916</v>
      </c>
      <c r="E57" s="63">
        <v>56</v>
      </c>
      <c r="F57" s="62">
        <v>12.2</v>
      </c>
      <c r="G57" s="63">
        <v>65</v>
      </c>
      <c r="H57" s="62">
        <v>5.4</v>
      </c>
      <c r="I57" s="63">
        <v>48</v>
      </c>
      <c r="J57" s="62">
        <f t="shared" si="0"/>
        <v>80.516</v>
      </c>
      <c r="K57" s="11">
        <v>54</v>
      </c>
      <c r="L57" s="69">
        <v>3.44</v>
      </c>
      <c r="M57" s="11">
        <v>500</v>
      </c>
      <c r="N57" s="11" t="s">
        <v>18</v>
      </c>
      <c r="O57" s="20" t="str">
        <f>_xlfn.DISPIMG("ID_C21114CB1E6A436C91120EC8B0149F9E",1)</f>
        <v>=DISPIMG("ID_C21114CB1E6A436C91120EC8B0149F9E",1)</v>
      </c>
      <c r="P57" s="26"/>
      <c r="Q57" s="26"/>
      <c r="R57" s="26"/>
    </row>
    <row r="58" ht="45" customHeight="1" spans="1:18">
      <c r="A58" s="11">
        <v>55</v>
      </c>
      <c r="B58" s="11">
        <v>21016034</v>
      </c>
      <c r="C58" s="11" t="s">
        <v>74</v>
      </c>
      <c r="D58" s="62">
        <v>61.908</v>
      </c>
      <c r="E58" s="63">
        <v>73</v>
      </c>
      <c r="F58" s="62">
        <v>13.4</v>
      </c>
      <c r="G58" s="63">
        <v>14</v>
      </c>
      <c r="H58" s="62">
        <v>5.2</v>
      </c>
      <c r="I58" s="63">
        <v>77</v>
      </c>
      <c r="J58" s="62">
        <f t="shared" si="0"/>
        <v>80.508</v>
      </c>
      <c r="K58" s="11">
        <v>55</v>
      </c>
      <c r="L58" s="69">
        <v>2.55</v>
      </c>
      <c r="M58" s="11">
        <v>463</v>
      </c>
      <c r="N58" s="11" t="s">
        <v>18</v>
      </c>
      <c r="O58" s="20" t="str">
        <f>_xlfn.DISPIMG("ID_BA49621D763E48F392723F36DBD1F078",1)</f>
        <v>=DISPIMG("ID_BA49621D763E48F392723F36DBD1F078",1)</v>
      </c>
      <c r="P58" s="26"/>
      <c r="Q58" s="26"/>
      <c r="R58" s="26"/>
    </row>
    <row r="59" ht="45" customHeight="1" spans="1:18">
      <c r="A59" s="11">
        <v>56</v>
      </c>
      <c r="B59" s="11">
        <v>21016035</v>
      </c>
      <c r="C59" s="11" t="s">
        <v>75</v>
      </c>
      <c r="D59" s="62">
        <v>63.399</v>
      </c>
      <c r="E59" s="63">
        <v>45</v>
      </c>
      <c r="F59" s="62">
        <v>12</v>
      </c>
      <c r="G59" s="63">
        <v>100</v>
      </c>
      <c r="H59" s="62">
        <v>5</v>
      </c>
      <c r="I59" s="63">
        <v>103</v>
      </c>
      <c r="J59" s="62">
        <f t="shared" si="0"/>
        <v>80.399</v>
      </c>
      <c r="K59" s="11">
        <v>56</v>
      </c>
      <c r="L59" s="69">
        <v>3.58</v>
      </c>
      <c r="M59" s="11">
        <v>503</v>
      </c>
      <c r="N59" s="11" t="s">
        <v>18</v>
      </c>
      <c r="O59" s="20" t="str">
        <f>_xlfn.DISPIMG("ID_581CB2FF1BA64AAEAF21393966BAB3E0",1)</f>
        <v>=DISPIMG("ID_581CB2FF1BA64AAEAF21393966BAB3E0",1)</v>
      </c>
      <c r="P59" s="26"/>
      <c r="Q59" s="26"/>
      <c r="R59" s="26"/>
    </row>
    <row r="60" ht="45" customHeight="1" spans="1:18">
      <c r="A60" s="11">
        <v>57</v>
      </c>
      <c r="B60" s="11">
        <v>21016102</v>
      </c>
      <c r="C60" s="11" t="s">
        <v>76</v>
      </c>
      <c r="D60" s="62">
        <v>61.971</v>
      </c>
      <c r="E60" s="63">
        <v>71</v>
      </c>
      <c r="F60" s="62">
        <v>12.6</v>
      </c>
      <c r="G60" s="63">
        <v>29</v>
      </c>
      <c r="H60" s="62">
        <v>5.7</v>
      </c>
      <c r="I60" s="63">
        <v>25</v>
      </c>
      <c r="J60" s="62">
        <f t="shared" si="0"/>
        <v>80.271</v>
      </c>
      <c r="K60" s="11">
        <v>57</v>
      </c>
      <c r="L60" s="69">
        <v>3.49</v>
      </c>
      <c r="M60" s="11">
        <v>415</v>
      </c>
      <c r="N60" s="11" t="s">
        <v>18</v>
      </c>
      <c r="O60" s="20" t="str">
        <f>_xlfn.DISPIMG("ID_C43534A845D646C9BE1CC93BC97BC468",1)</f>
        <v>=DISPIMG("ID_C43534A845D646C9BE1CC93BC97BC468",1)</v>
      </c>
      <c r="P60" s="26"/>
      <c r="Q60" s="26"/>
      <c r="R60" s="26"/>
    </row>
    <row r="61" ht="45" customHeight="1" spans="1:18">
      <c r="A61" s="11">
        <v>58</v>
      </c>
      <c r="B61" s="11">
        <v>21016121</v>
      </c>
      <c r="C61" s="11" t="s">
        <v>77</v>
      </c>
      <c r="D61" s="62">
        <v>63.224</v>
      </c>
      <c r="E61" s="63">
        <v>49</v>
      </c>
      <c r="F61" s="62">
        <v>12</v>
      </c>
      <c r="G61" s="63">
        <v>101</v>
      </c>
      <c r="H61" s="62">
        <v>5</v>
      </c>
      <c r="I61" s="63">
        <v>104</v>
      </c>
      <c r="J61" s="62">
        <f t="shared" si="0"/>
        <v>80.224</v>
      </c>
      <c r="K61" s="11">
        <v>58</v>
      </c>
      <c r="L61" s="69">
        <v>3.6</v>
      </c>
      <c r="M61" s="11">
        <v>407</v>
      </c>
      <c r="N61" s="11" t="s">
        <v>18</v>
      </c>
      <c r="O61" s="20" t="str">
        <f>_xlfn.DISPIMG("ID_FFF5D8D485DD40B9B9A741E5A844C8E2",1)</f>
        <v>=DISPIMG("ID_FFF5D8D485DD40B9B9A741E5A844C8E2",1)</v>
      </c>
      <c r="P61" s="26"/>
      <c r="Q61" s="26"/>
      <c r="R61" s="26"/>
    </row>
    <row r="62" ht="45" customHeight="1" spans="1:18">
      <c r="A62" s="11">
        <v>59</v>
      </c>
      <c r="B62" s="11">
        <v>21016079</v>
      </c>
      <c r="C62" s="11" t="s">
        <v>78</v>
      </c>
      <c r="D62" s="62">
        <v>62.818</v>
      </c>
      <c r="E62" s="63">
        <v>60</v>
      </c>
      <c r="F62" s="62">
        <v>12</v>
      </c>
      <c r="G62" s="63">
        <v>103</v>
      </c>
      <c r="H62" s="62">
        <v>5.3</v>
      </c>
      <c r="I62" s="63">
        <v>62</v>
      </c>
      <c r="J62" s="62">
        <f t="shared" si="0"/>
        <v>80.118</v>
      </c>
      <c r="K62" s="11">
        <v>59</v>
      </c>
      <c r="L62" s="69">
        <v>3.49</v>
      </c>
      <c r="M62" s="11">
        <v>430</v>
      </c>
      <c r="N62" s="11" t="s">
        <v>18</v>
      </c>
      <c r="O62" s="20" t="str">
        <f>_xlfn.DISPIMG("ID_A480BA883A5040AD916A89F7263ADD03",1)</f>
        <v>=DISPIMG("ID_A480BA883A5040AD916A89F7263ADD03",1)</v>
      </c>
      <c r="P62" s="26"/>
      <c r="Q62" s="26"/>
      <c r="R62" s="26"/>
    </row>
    <row r="63" ht="45" customHeight="1" spans="1:18">
      <c r="A63" s="11">
        <v>60</v>
      </c>
      <c r="B63" s="11">
        <v>20043028</v>
      </c>
      <c r="C63" s="11" t="s">
        <v>79</v>
      </c>
      <c r="D63" s="62">
        <v>62.86</v>
      </c>
      <c r="E63" s="63">
        <v>59</v>
      </c>
      <c r="F63" s="62">
        <v>12.1</v>
      </c>
      <c r="G63" s="63">
        <v>81</v>
      </c>
      <c r="H63" s="62">
        <v>5.15</v>
      </c>
      <c r="I63" s="63">
        <v>85</v>
      </c>
      <c r="J63" s="62">
        <f t="shared" si="0"/>
        <v>80.11</v>
      </c>
      <c r="K63" s="11">
        <v>60</v>
      </c>
      <c r="L63" s="69">
        <v>3.62</v>
      </c>
      <c r="M63" s="11">
        <v>542</v>
      </c>
      <c r="N63" s="11" t="s">
        <v>18</v>
      </c>
      <c r="O63" s="20" t="str">
        <f>_xlfn.DISPIMG("ID_0FE4E2E8C32B44C1A38974DA5CF235C3",1)</f>
        <v>=DISPIMG("ID_0FE4E2E8C32B44C1A38974DA5CF235C3",1)</v>
      </c>
      <c r="P63" s="26"/>
      <c r="Q63" s="26"/>
      <c r="R63" s="26"/>
    </row>
    <row r="64" ht="45" customHeight="1" spans="1:18">
      <c r="A64" s="11">
        <v>61</v>
      </c>
      <c r="B64" s="11">
        <v>21016024</v>
      </c>
      <c r="C64" s="11" t="s">
        <v>80</v>
      </c>
      <c r="D64" s="62">
        <v>62.895</v>
      </c>
      <c r="E64" s="63">
        <v>58</v>
      </c>
      <c r="F64" s="62">
        <v>12.2</v>
      </c>
      <c r="G64" s="63">
        <v>66</v>
      </c>
      <c r="H64" s="62">
        <v>5</v>
      </c>
      <c r="I64" s="63">
        <v>106</v>
      </c>
      <c r="J64" s="62">
        <f t="shared" si="0"/>
        <v>80.095</v>
      </c>
      <c r="K64" s="11">
        <v>61</v>
      </c>
      <c r="L64" s="69">
        <v>3.53</v>
      </c>
      <c r="M64" s="11">
        <v>473</v>
      </c>
      <c r="N64" s="13" t="s">
        <v>18</v>
      </c>
      <c r="O64" s="20" t="str">
        <f>_xlfn.DISPIMG("ID_0961BDCB17484355BD39C149A1E8E1FD",1)</f>
        <v>=DISPIMG("ID_0961BDCB17484355BD39C149A1E8E1FD",1)</v>
      </c>
      <c r="P64" s="26"/>
      <c r="Q64" s="26"/>
      <c r="R64" s="26"/>
    </row>
    <row r="65" ht="45" customHeight="1" spans="1:18">
      <c r="A65" s="11">
        <v>62</v>
      </c>
      <c r="B65" s="11">
        <v>21016125</v>
      </c>
      <c r="C65" s="11" t="s">
        <v>81</v>
      </c>
      <c r="D65" s="62">
        <v>62.993</v>
      </c>
      <c r="E65" s="63">
        <v>52</v>
      </c>
      <c r="F65" s="62">
        <v>12</v>
      </c>
      <c r="G65" s="63">
        <v>102</v>
      </c>
      <c r="H65" s="62">
        <v>5.1</v>
      </c>
      <c r="I65" s="63">
        <v>94</v>
      </c>
      <c r="J65" s="62">
        <f t="shared" si="0"/>
        <v>80.093</v>
      </c>
      <c r="K65" s="11">
        <v>62</v>
      </c>
      <c r="L65" s="69">
        <v>2.89</v>
      </c>
      <c r="M65" s="11">
        <v>449</v>
      </c>
      <c r="N65" s="11" t="s">
        <v>18</v>
      </c>
      <c r="O65" s="20" t="str">
        <f>_xlfn.DISPIMG("ID_E7750B12E1054DE580DF49C4C3A3E294",1)</f>
        <v>=DISPIMG("ID_E7750B12E1054DE580DF49C4C3A3E294",1)</v>
      </c>
      <c r="P65" s="26"/>
      <c r="Q65" s="26"/>
      <c r="R65" s="26"/>
    </row>
    <row r="66" ht="45" customHeight="1" spans="1:18">
      <c r="A66" s="11">
        <v>63</v>
      </c>
      <c r="B66" s="11">
        <v>21016096</v>
      </c>
      <c r="C66" s="11" t="s">
        <v>82</v>
      </c>
      <c r="D66" s="62">
        <v>60.802</v>
      </c>
      <c r="E66" s="63">
        <v>98</v>
      </c>
      <c r="F66" s="62">
        <v>13.2</v>
      </c>
      <c r="G66" s="63">
        <v>17</v>
      </c>
      <c r="H66" s="62">
        <v>6</v>
      </c>
      <c r="I66" s="63">
        <v>18</v>
      </c>
      <c r="J66" s="62">
        <f t="shared" si="0"/>
        <v>80.002</v>
      </c>
      <c r="K66" s="11">
        <v>63</v>
      </c>
      <c r="L66" s="69">
        <v>3.02</v>
      </c>
      <c r="M66" s="11">
        <v>472</v>
      </c>
      <c r="N66" s="11" t="s">
        <v>18</v>
      </c>
      <c r="O66" s="20" t="str">
        <f>_xlfn.DISPIMG("ID_70B29E59562045DC823D76BFF1ACA82D",1)</f>
        <v>=DISPIMG("ID_70B29E59562045DC823D76BFF1ACA82D",1)</v>
      </c>
      <c r="P66" s="26"/>
      <c r="Q66" s="26"/>
      <c r="R66" s="26"/>
    </row>
    <row r="67" ht="45" customHeight="1" spans="1:18">
      <c r="A67" s="11">
        <v>64</v>
      </c>
      <c r="B67" s="11">
        <v>21016028</v>
      </c>
      <c r="C67" s="11" t="s">
        <v>83</v>
      </c>
      <c r="D67" s="62">
        <v>62.531</v>
      </c>
      <c r="E67" s="63">
        <v>62</v>
      </c>
      <c r="F67" s="62">
        <v>12.1</v>
      </c>
      <c r="G67" s="63">
        <v>82</v>
      </c>
      <c r="H67" s="62">
        <v>5.3</v>
      </c>
      <c r="I67" s="63">
        <v>63</v>
      </c>
      <c r="J67" s="62">
        <f t="shared" si="0"/>
        <v>79.931</v>
      </c>
      <c r="K67" s="11">
        <v>64</v>
      </c>
      <c r="L67" s="69">
        <v>3.57</v>
      </c>
      <c r="M67" s="11">
        <v>512</v>
      </c>
      <c r="N67" s="11" t="s">
        <v>18</v>
      </c>
      <c r="O67" s="20" t="str">
        <f>_xlfn.DISPIMG("ID_63F256C63B8649589C802F29F3C70A33",1)</f>
        <v>=DISPIMG("ID_63F256C63B8649589C802F29F3C70A33",1)</v>
      </c>
      <c r="P67" s="26"/>
      <c r="Q67" s="26"/>
      <c r="R67" s="26"/>
    </row>
    <row r="68" ht="45" customHeight="1" spans="1:18">
      <c r="A68" s="11">
        <v>65</v>
      </c>
      <c r="B68" s="11">
        <v>21016128</v>
      </c>
      <c r="C68" s="11" t="s">
        <v>84</v>
      </c>
      <c r="D68" s="62">
        <v>61.25</v>
      </c>
      <c r="E68" s="63">
        <v>93</v>
      </c>
      <c r="F68" s="62">
        <v>12.6</v>
      </c>
      <c r="G68" s="63">
        <v>31</v>
      </c>
      <c r="H68" s="62">
        <v>5.95</v>
      </c>
      <c r="I68" s="63">
        <v>19</v>
      </c>
      <c r="J68" s="62">
        <f t="shared" ref="J68:J131" si="1">D68+F68+H68</f>
        <v>79.8</v>
      </c>
      <c r="K68" s="11">
        <v>65</v>
      </c>
      <c r="L68" s="69">
        <v>3.19</v>
      </c>
      <c r="M68" s="11">
        <v>411</v>
      </c>
      <c r="N68" s="11" t="s">
        <v>18</v>
      </c>
      <c r="O68" s="20" t="str">
        <f>_xlfn.DISPIMG("ID_2D034EF90ED949A0B05A116751302429",1)</f>
        <v>=DISPIMG("ID_2D034EF90ED949A0B05A116751302429",1)</v>
      </c>
      <c r="P68" s="26"/>
      <c r="Q68" s="26"/>
      <c r="R68" s="26"/>
    </row>
    <row r="69" ht="45" customHeight="1" spans="1:18">
      <c r="A69" s="11">
        <v>66</v>
      </c>
      <c r="B69" s="11">
        <v>21016075</v>
      </c>
      <c r="C69" s="11" t="s">
        <v>85</v>
      </c>
      <c r="D69" s="62">
        <v>62.391</v>
      </c>
      <c r="E69" s="63">
        <v>64</v>
      </c>
      <c r="F69" s="62">
        <v>12.1</v>
      </c>
      <c r="G69" s="63">
        <v>84</v>
      </c>
      <c r="H69" s="62">
        <v>5.3</v>
      </c>
      <c r="I69" s="63">
        <v>64</v>
      </c>
      <c r="J69" s="62">
        <f t="shared" si="1"/>
        <v>79.791</v>
      </c>
      <c r="K69" s="11">
        <v>66</v>
      </c>
      <c r="L69" s="69">
        <v>3.32</v>
      </c>
      <c r="M69" s="11">
        <v>445</v>
      </c>
      <c r="N69" s="13" t="s">
        <v>18</v>
      </c>
      <c r="O69" s="20" t="str">
        <f>_xlfn.DISPIMG("ID_A9222D2985D6462EA9AB27E01367ECA6",1)</f>
        <v>=DISPIMG("ID_A9222D2985D6462EA9AB27E01367ECA6",1)</v>
      </c>
      <c r="P69" s="26"/>
      <c r="Q69" s="26"/>
      <c r="R69" s="26"/>
    </row>
    <row r="70" ht="45" customHeight="1" spans="1:18">
      <c r="A70" s="11">
        <v>67</v>
      </c>
      <c r="B70" s="11">
        <v>21016068</v>
      </c>
      <c r="C70" s="11" t="s">
        <v>86</v>
      </c>
      <c r="D70" s="62">
        <v>62.363</v>
      </c>
      <c r="E70" s="63">
        <v>65</v>
      </c>
      <c r="F70" s="62">
        <v>12</v>
      </c>
      <c r="G70" s="63">
        <v>105</v>
      </c>
      <c r="H70" s="62">
        <v>5.4</v>
      </c>
      <c r="I70" s="63">
        <v>49</v>
      </c>
      <c r="J70" s="62">
        <f t="shared" si="1"/>
        <v>79.763</v>
      </c>
      <c r="K70" s="11">
        <v>67</v>
      </c>
      <c r="L70" s="69">
        <v>3.45</v>
      </c>
      <c r="M70" s="11">
        <v>420</v>
      </c>
      <c r="N70" s="13" t="s">
        <v>18</v>
      </c>
      <c r="O70" s="20" t="str">
        <f>_xlfn.DISPIMG("ID_90C3950158AC4C41A912F0ECA7AC7DD4",1)</f>
        <v>=DISPIMG("ID_90C3950158AC4C41A912F0ECA7AC7DD4",1)</v>
      </c>
      <c r="P70" s="26"/>
      <c r="Q70" s="26"/>
      <c r="R70" s="26"/>
    </row>
    <row r="71" ht="45" customHeight="1" spans="1:18">
      <c r="A71" s="11">
        <v>68</v>
      </c>
      <c r="B71" s="11">
        <v>21016072</v>
      </c>
      <c r="C71" s="11" t="s">
        <v>87</v>
      </c>
      <c r="D71" s="62">
        <v>62.573</v>
      </c>
      <c r="E71" s="63">
        <v>61</v>
      </c>
      <c r="F71" s="62">
        <v>12</v>
      </c>
      <c r="G71" s="63">
        <v>104</v>
      </c>
      <c r="H71" s="62">
        <v>5.15</v>
      </c>
      <c r="I71" s="63">
        <v>86</v>
      </c>
      <c r="J71" s="62">
        <f t="shared" si="1"/>
        <v>79.723</v>
      </c>
      <c r="K71" s="11">
        <v>68</v>
      </c>
      <c r="L71" s="69">
        <v>3.37</v>
      </c>
      <c r="M71" s="11">
        <v>508</v>
      </c>
      <c r="N71" s="11" t="s">
        <v>18</v>
      </c>
      <c r="O71" s="20" t="str">
        <f>_xlfn.DISPIMG("ID_568AAC383E0F43DEA53B4DDFAE2554D5",1)</f>
        <v>=DISPIMG("ID_568AAC383E0F43DEA53B4DDFAE2554D5",1)</v>
      </c>
      <c r="P71" s="26"/>
      <c r="Q71" s="26"/>
      <c r="R71" s="26"/>
    </row>
    <row r="72" ht="45" customHeight="1" spans="1:18">
      <c r="A72" s="11">
        <v>69</v>
      </c>
      <c r="B72" s="11">
        <v>21016073</v>
      </c>
      <c r="C72" s="11" t="s">
        <v>88</v>
      </c>
      <c r="D72" s="62">
        <v>61.81</v>
      </c>
      <c r="E72" s="63">
        <v>75</v>
      </c>
      <c r="F72" s="62">
        <v>12.5</v>
      </c>
      <c r="G72" s="63">
        <v>38</v>
      </c>
      <c r="H72" s="62">
        <v>5.4</v>
      </c>
      <c r="I72" s="63">
        <v>51</v>
      </c>
      <c r="J72" s="62">
        <f t="shared" si="1"/>
        <v>79.71</v>
      </c>
      <c r="K72" s="11">
        <v>69</v>
      </c>
      <c r="L72" s="69">
        <v>3.2</v>
      </c>
      <c r="M72" s="11">
        <v>432</v>
      </c>
      <c r="N72" s="11" t="s">
        <v>18</v>
      </c>
      <c r="O72" s="20" t="str">
        <f>_xlfn.DISPIMG("ID_26C7AB2A20A04D83B3AF1DE0DCE26310",1)</f>
        <v>=DISPIMG("ID_26C7AB2A20A04D83B3AF1DE0DCE26310",1)</v>
      </c>
      <c r="P72" s="26"/>
      <c r="Q72" s="26"/>
      <c r="R72" s="26"/>
    </row>
    <row r="73" ht="45" customHeight="1" spans="1:18">
      <c r="A73" s="11">
        <v>70</v>
      </c>
      <c r="B73" s="11">
        <v>21016111</v>
      </c>
      <c r="C73" s="11" t="s">
        <v>89</v>
      </c>
      <c r="D73" s="62">
        <v>62.006</v>
      </c>
      <c r="E73" s="63">
        <v>69</v>
      </c>
      <c r="F73" s="62">
        <v>12.2</v>
      </c>
      <c r="G73" s="63">
        <v>83</v>
      </c>
      <c r="H73" s="62">
        <v>5.4</v>
      </c>
      <c r="I73" s="63">
        <v>95</v>
      </c>
      <c r="J73" s="62">
        <f t="shared" si="1"/>
        <v>79.606</v>
      </c>
      <c r="K73" s="11">
        <v>70</v>
      </c>
      <c r="L73" s="69">
        <v>3.45</v>
      </c>
      <c r="M73" s="11">
        <v>488</v>
      </c>
      <c r="N73" s="13" t="s">
        <v>18</v>
      </c>
      <c r="O73" s="20" t="str">
        <f>_xlfn.DISPIMG("ID_05A72D7B73394B36A4B440AE896E8197",1)</f>
        <v>=DISPIMG("ID_05A72D7B73394B36A4B440AE896E8197",1)</v>
      </c>
      <c r="P73" s="26"/>
      <c r="Q73" s="26"/>
      <c r="R73" s="26"/>
    </row>
    <row r="74" ht="45" customHeight="1" spans="1:18">
      <c r="A74" s="11">
        <v>71</v>
      </c>
      <c r="B74" s="11">
        <v>21016063</v>
      </c>
      <c r="C74" s="11" t="s">
        <v>90</v>
      </c>
      <c r="D74" s="62">
        <v>62.398</v>
      </c>
      <c r="E74" s="63">
        <v>63</v>
      </c>
      <c r="F74" s="62">
        <v>12.1</v>
      </c>
      <c r="G74" s="63">
        <v>26</v>
      </c>
      <c r="H74" s="62">
        <v>5.1</v>
      </c>
      <c r="I74" s="63">
        <v>68</v>
      </c>
      <c r="J74" s="62">
        <f t="shared" si="1"/>
        <v>79.598</v>
      </c>
      <c r="K74" s="11">
        <v>71</v>
      </c>
      <c r="L74" s="69">
        <v>3.33</v>
      </c>
      <c r="M74" s="11">
        <v>452</v>
      </c>
      <c r="N74" s="11" t="s">
        <v>18</v>
      </c>
      <c r="O74" s="20" t="str">
        <f>_xlfn.DISPIMG("ID_8DA44B1C2D1B47019E52C9F9EEE6AB2C",1)</f>
        <v>=DISPIMG("ID_8DA44B1C2D1B47019E52C9F9EEE6AB2C",1)</v>
      </c>
      <c r="P74" s="26"/>
      <c r="Q74" s="26"/>
      <c r="R74" s="26"/>
    </row>
    <row r="75" ht="45" customHeight="1" spans="1:18">
      <c r="A75" s="11">
        <v>72</v>
      </c>
      <c r="B75" s="11">
        <v>21016116</v>
      </c>
      <c r="C75" s="11" t="s">
        <v>91</v>
      </c>
      <c r="D75" s="62">
        <v>61.446</v>
      </c>
      <c r="E75" s="63">
        <v>86</v>
      </c>
      <c r="F75" s="62">
        <v>12.8</v>
      </c>
      <c r="G75" s="63">
        <v>39</v>
      </c>
      <c r="H75" s="62">
        <v>5.3</v>
      </c>
      <c r="I75" s="63">
        <v>65</v>
      </c>
      <c r="J75" s="62">
        <f t="shared" si="1"/>
        <v>79.546</v>
      </c>
      <c r="K75" s="11">
        <v>72</v>
      </c>
      <c r="L75" s="69">
        <v>3.24</v>
      </c>
      <c r="M75" s="11">
        <v>424</v>
      </c>
      <c r="N75" s="13" t="s">
        <v>18</v>
      </c>
      <c r="O75" s="20" t="str">
        <f>_xlfn.DISPIMG("ID_913CC82D558C4245AD0CC5F5E2B40836",1)</f>
        <v>=DISPIMG("ID_913CC82D558C4245AD0CC5F5E2B40836",1)</v>
      </c>
      <c r="P75" s="26"/>
      <c r="Q75" s="26"/>
      <c r="R75" s="26"/>
    </row>
    <row r="76" ht="45" customHeight="1" spans="1:18">
      <c r="A76" s="11">
        <v>73</v>
      </c>
      <c r="B76" s="11">
        <v>21016056</v>
      </c>
      <c r="C76" s="11" t="s">
        <v>92</v>
      </c>
      <c r="D76" s="62">
        <v>61.642</v>
      </c>
      <c r="E76" s="63">
        <v>76</v>
      </c>
      <c r="F76" s="62">
        <v>12.5</v>
      </c>
      <c r="G76" s="63">
        <v>68</v>
      </c>
      <c r="H76" s="62">
        <v>5.3</v>
      </c>
      <c r="I76" s="63">
        <v>39</v>
      </c>
      <c r="J76" s="62">
        <f t="shared" si="1"/>
        <v>79.442</v>
      </c>
      <c r="K76" s="11">
        <v>73</v>
      </c>
      <c r="L76" s="69">
        <v>3.18</v>
      </c>
      <c r="M76" s="11">
        <v>443</v>
      </c>
      <c r="N76" s="11" t="s">
        <v>18</v>
      </c>
      <c r="O76" s="20" t="str">
        <f>_xlfn.DISPIMG("ID_52A2E82CAC014C37BD4844D4424A76B1",1)</f>
        <v>=DISPIMG("ID_52A2E82CAC014C37BD4844D4424A76B1",1)</v>
      </c>
      <c r="P76" s="26"/>
      <c r="Q76" s="26"/>
      <c r="R76" s="26"/>
    </row>
    <row r="77" ht="45" customHeight="1" spans="1:18">
      <c r="A77" s="11">
        <v>74</v>
      </c>
      <c r="B77" s="11">
        <v>21016050</v>
      </c>
      <c r="C77" s="11" t="s">
        <v>93</v>
      </c>
      <c r="D77" s="62">
        <v>61.642</v>
      </c>
      <c r="E77" s="63">
        <v>77</v>
      </c>
      <c r="F77" s="62">
        <v>12.2</v>
      </c>
      <c r="G77" s="63">
        <v>86</v>
      </c>
      <c r="H77" s="62">
        <v>5.55</v>
      </c>
      <c r="I77" s="63">
        <v>72</v>
      </c>
      <c r="J77" s="62">
        <f t="shared" si="1"/>
        <v>79.392</v>
      </c>
      <c r="K77" s="11">
        <v>74</v>
      </c>
      <c r="L77" s="69">
        <v>3.47</v>
      </c>
      <c r="M77" s="11">
        <v>437</v>
      </c>
      <c r="N77" s="11" t="s">
        <v>18</v>
      </c>
      <c r="O77" s="20" t="str">
        <f>_xlfn.DISPIMG("ID_0B7E495FF1E54F6DAAD66CABFF1D6805",1)</f>
        <v>=DISPIMG("ID_0B7E495FF1E54F6DAAD66CABFF1D6805",1)</v>
      </c>
      <c r="P77" s="26"/>
      <c r="Q77" s="26"/>
      <c r="R77" s="26"/>
    </row>
    <row r="78" ht="45" customHeight="1" spans="1:18">
      <c r="A78" s="11">
        <v>75</v>
      </c>
      <c r="B78" s="11">
        <v>21016018</v>
      </c>
      <c r="C78" s="11" t="s">
        <v>94</v>
      </c>
      <c r="D78" s="62">
        <v>62.034</v>
      </c>
      <c r="E78" s="63">
        <v>68</v>
      </c>
      <c r="F78" s="62">
        <v>12.1</v>
      </c>
      <c r="G78" s="63">
        <v>85</v>
      </c>
      <c r="H78" s="62">
        <v>5.25</v>
      </c>
      <c r="I78" s="63">
        <v>96</v>
      </c>
      <c r="J78" s="62">
        <f t="shared" si="1"/>
        <v>79.384</v>
      </c>
      <c r="K78" s="11">
        <v>75</v>
      </c>
      <c r="L78" s="69">
        <v>3.6</v>
      </c>
      <c r="M78" s="11">
        <v>453</v>
      </c>
      <c r="N78" s="11" t="s">
        <v>18</v>
      </c>
      <c r="O78" s="20" t="str">
        <f>_xlfn.DISPIMG("ID_7D397CC821A146689993F737EC579093",1)</f>
        <v>=DISPIMG("ID_7D397CC821A146689993F737EC579093",1)</v>
      </c>
      <c r="P78" s="26"/>
      <c r="Q78" s="26"/>
      <c r="R78" s="26"/>
    </row>
    <row r="79" ht="45" customHeight="1" spans="1:18">
      <c r="A79" s="11">
        <v>76</v>
      </c>
      <c r="B79" s="11">
        <v>21016051</v>
      </c>
      <c r="C79" s="11" t="s">
        <v>95</v>
      </c>
      <c r="D79" s="62">
        <v>62.16</v>
      </c>
      <c r="E79" s="63">
        <v>66</v>
      </c>
      <c r="F79" s="62">
        <v>12.1</v>
      </c>
      <c r="G79" s="63">
        <v>41</v>
      </c>
      <c r="H79" s="62">
        <v>5.1</v>
      </c>
      <c r="I79" s="63">
        <v>66</v>
      </c>
      <c r="J79" s="62">
        <f t="shared" si="1"/>
        <v>79.36</v>
      </c>
      <c r="K79" s="11">
        <v>76</v>
      </c>
      <c r="L79" s="69">
        <v>3.4</v>
      </c>
      <c r="M79" s="11">
        <v>485</v>
      </c>
      <c r="N79" s="13" t="s">
        <v>18</v>
      </c>
      <c r="O79" s="20" t="str">
        <f>_xlfn.DISPIMG("ID_7D9C5BD138AF4035A855DCE28F371E44",1)</f>
        <v>=DISPIMG("ID_7D9C5BD138AF4035A855DCE28F371E44",1)</v>
      </c>
      <c r="P79" s="26"/>
      <c r="Q79" s="26"/>
      <c r="R79" s="26"/>
    </row>
    <row r="80" ht="45" customHeight="1" spans="1:18">
      <c r="A80" s="11">
        <v>77</v>
      </c>
      <c r="B80" s="11">
        <v>21016033</v>
      </c>
      <c r="C80" s="11" t="s">
        <v>96</v>
      </c>
      <c r="D80" s="62">
        <v>61.53</v>
      </c>
      <c r="E80" s="63">
        <v>80</v>
      </c>
      <c r="F80" s="62">
        <v>12.5</v>
      </c>
      <c r="G80" s="63">
        <v>51</v>
      </c>
      <c r="H80" s="62">
        <v>5.3</v>
      </c>
      <c r="I80" s="63">
        <v>109</v>
      </c>
      <c r="J80" s="62">
        <f t="shared" si="1"/>
        <v>79.33</v>
      </c>
      <c r="K80" s="11">
        <v>77</v>
      </c>
      <c r="L80" s="69">
        <v>3.33</v>
      </c>
      <c r="M80" s="11">
        <v>501</v>
      </c>
      <c r="N80" s="13" t="s">
        <v>18</v>
      </c>
      <c r="O80" s="20" t="str">
        <f>_xlfn.DISPIMG("ID_7048F14D1D344F84B5CCF33C7B5A1216",1)</f>
        <v>=DISPIMG("ID_7048F14D1D344F84B5CCF33C7B5A1216",1)</v>
      </c>
      <c r="P80" s="26"/>
      <c r="Q80" s="26"/>
      <c r="R80" s="26"/>
    </row>
    <row r="81" ht="45" customHeight="1" spans="1:18">
      <c r="A81" s="11">
        <v>78</v>
      </c>
      <c r="B81" s="11">
        <v>21016122</v>
      </c>
      <c r="C81" s="11" t="s">
        <v>97</v>
      </c>
      <c r="D81" s="62">
        <v>61.824</v>
      </c>
      <c r="E81" s="63">
        <v>74</v>
      </c>
      <c r="F81" s="62">
        <v>12.4</v>
      </c>
      <c r="G81" s="63">
        <v>53</v>
      </c>
      <c r="H81" s="62">
        <v>5</v>
      </c>
      <c r="I81" s="63">
        <v>67</v>
      </c>
      <c r="J81" s="62">
        <f t="shared" si="1"/>
        <v>79.224</v>
      </c>
      <c r="K81" s="11">
        <v>78</v>
      </c>
      <c r="L81" s="69">
        <v>3.49</v>
      </c>
      <c r="M81" s="11">
        <v>480</v>
      </c>
      <c r="N81" s="11" t="s">
        <v>18</v>
      </c>
      <c r="O81" s="20" t="str">
        <f>_xlfn.DISPIMG("ID_0FB15ED3B363486A995399FC4BAFD9D7",1)</f>
        <v>=DISPIMG("ID_0FB15ED3B363486A995399FC4BAFD9D7",1)</v>
      </c>
      <c r="P81" s="26"/>
      <c r="Q81" s="26"/>
      <c r="R81" s="26"/>
    </row>
    <row r="82" ht="45" customHeight="1" spans="1:18">
      <c r="A82" s="11">
        <v>79</v>
      </c>
      <c r="B82" s="11">
        <v>21016007</v>
      </c>
      <c r="C82" s="11" t="s">
        <v>98</v>
      </c>
      <c r="D82" s="62">
        <v>61.481</v>
      </c>
      <c r="E82" s="63">
        <v>82</v>
      </c>
      <c r="F82" s="62">
        <v>12.4</v>
      </c>
      <c r="G82" s="63">
        <v>40</v>
      </c>
      <c r="H82" s="62">
        <v>5.3</v>
      </c>
      <c r="I82" s="63">
        <v>98</v>
      </c>
      <c r="J82" s="62">
        <f t="shared" si="1"/>
        <v>79.181</v>
      </c>
      <c r="K82" s="11">
        <v>79</v>
      </c>
      <c r="L82" s="69">
        <v>3.26</v>
      </c>
      <c r="M82" s="11">
        <v>501</v>
      </c>
      <c r="N82" s="13" t="s">
        <v>18</v>
      </c>
      <c r="O82" s="20" t="str">
        <f>_xlfn.DISPIMG("ID_FEAAD5B69DBC438F86BEC947178D3C02",1)</f>
        <v>=DISPIMG("ID_FEAAD5B69DBC438F86BEC947178D3C02",1)</v>
      </c>
      <c r="P82" s="26"/>
      <c r="Q82" s="26"/>
      <c r="R82" s="26"/>
    </row>
    <row r="83" ht="45" customHeight="1" spans="1:18">
      <c r="A83" s="11">
        <v>80</v>
      </c>
      <c r="B83" s="11">
        <v>21016012</v>
      </c>
      <c r="C83" s="11" t="s">
        <v>99</v>
      </c>
      <c r="D83" s="62">
        <v>61.558</v>
      </c>
      <c r="E83" s="63">
        <v>78</v>
      </c>
      <c r="F83" s="62">
        <v>12.5</v>
      </c>
      <c r="G83" s="63">
        <v>106</v>
      </c>
      <c r="H83" s="62">
        <v>5.1</v>
      </c>
      <c r="I83" s="63">
        <v>107</v>
      </c>
      <c r="J83" s="62">
        <f t="shared" si="1"/>
        <v>79.158</v>
      </c>
      <c r="K83" s="11">
        <v>80</v>
      </c>
      <c r="L83" s="69">
        <v>3.25</v>
      </c>
      <c r="M83" s="11">
        <v>491</v>
      </c>
      <c r="N83" s="13" t="s">
        <v>18</v>
      </c>
      <c r="O83" s="20" t="str">
        <f>_xlfn.DISPIMG("ID_782872338D904F9891CEB8A2C16B5AD5",1)</f>
        <v>=DISPIMG("ID_782872338D904F9891CEB8A2C16B5AD5",1)</v>
      </c>
      <c r="P83" s="26"/>
      <c r="Q83" s="26"/>
      <c r="R83" s="26"/>
    </row>
    <row r="84" ht="45" customHeight="1" spans="1:18">
      <c r="A84" s="11">
        <v>81</v>
      </c>
      <c r="B84" s="11">
        <v>21016090</v>
      </c>
      <c r="C84" s="11" t="s">
        <v>100</v>
      </c>
      <c r="D84" s="62">
        <v>62.153</v>
      </c>
      <c r="E84" s="63">
        <v>67</v>
      </c>
      <c r="F84" s="62">
        <v>12</v>
      </c>
      <c r="G84" s="63">
        <v>67</v>
      </c>
      <c r="H84" s="62">
        <v>5</v>
      </c>
      <c r="I84" s="63">
        <v>50</v>
      </c>
      <c r="J84" s="62">
        <f t="shared" si="1"/>
        <v>79.153</v>
      </c>
      <c r="K84" s="11">
        <v>81</v>
      </c>
      <c r="L84" s="69">
        <v>3.47</v>
      </c>
      <c r="M84" s="11">
        <v>447</v>
      </c>
      <c r="N84" s="11" t="s">
        <v>18</v>
      </c>
      <c r="O84" s="73" t="str">
        <f>_xlfn.DISPIMG("ID_C8427357E4144CFDAA76C87BD61FA297",1)</f>
        <v>=DISPIMG("ID_C8427357E4144CFDAA76C87BD61FA297",1)</v>
      </c>
      <c r="P84" s="26"/>
      <c r="Q84" s="26"/>
      <c r="R84" s="26"/>
    </row>
    <row r="85" ht="45" customHeight="1" spans="1:18">
      <c r="A85" s="11">
        <v>82</v>
      </c>
      <c r="B85" s="11">
        <v>21016011</v>
      </c>
      <c r="C85" s="11" t="s">
        <v>101</v>
      </c>
      <c r="D85" s="62">
        <v>61.929</v>
      </c>
      <c r="E85" s="63">
        <v>72</v>
      </c>
      <c r="F85" s="62">
        <v>12.1</v>
      </c>
      <c r="G85" s="63">
        <v>87</v>
      </c>
      <c r="H85" s="62">
        <v>5.1</v>
      </c>
      <c r="I85" s="63">
        <v>97</v>
      </c>
      <c r="J85" s="62">
        <f t="shared" si="1"/>
        <v>79.129</v>
      </c>
      <c r="K85" s="11">
        <v>82</v>
      </c>
      <c r="L85" s="69">
        <v>3.39</v>
      </c>
      <c r="M85" s="11">
        <v>473</v>
      </c>
      <c r="N85" s="13" t="s">
        <v>18</v>
      </c>
      <c r="O85" s="20" t="str">
        <f>_xlfn.DISPIMG("ID_04819CDC3E3445C9AA919ABA7F4945BE",1)</f>
        <v>=DISPIMG("ID_04819CDC3E3445C9AA919ABA7F4945BE",1)</v>
      </c>
      <c r="P85" s="26"/>
      <c r="Q85" s="26"/>
      <c r="R85" s="26"/>
    </row>
    <row r="86" ht="45" customHeight="1" spans="1:18">
      <c r="A86" s="11">
        <v>83</v>
      </c>
      <c r="B86" s="11">
        <v>21016053</v>
      </c>
      <c r="C86" s="11" t="s">
        <v>102</v>
      </c>
      <c r="D86" s="62">
        <v>61.453</v>
      </c>
      <c r="E86" s="63">
        <v>85</v>
      </c>
      <c r="F86" s="62">
        <v>12.6</v>
      </c>
      <c r="G86" s="63">
        <v>30</v>
      </c>
      <c r="H86" s="62">
        <v>5</v>
      </c>
      <c r="I86" s="63">
        <v>112</v>
      </c>
      <c r="J86" s="62">
        <f t="shared" si="1"/>
        <v>79.053</v>
      </c>
      <c r="K86" s="11">
        <v>83</v>
      </c>
      <c r="L86" s="69">
        <v>3.39</v>
      </c>
      <c r="M86" s="11">
        <v>415</v>
      </c>
      <c r="N86" s="11" t="s">
        <v>18</v>
      </c>
      <c r="O86" s="20" t="str">
        <f>_xlfn.DISPIMG("ID_BC76DB38BE8D4173A9026D5B95F80692",1)</f>
        <v>=DISPIMG("ID_BC76DB38BE8D4173A9026D5B95F80692",1)</v>
      </c>
      <c r="P86" s="26"/>
      <c r="Q86" s="26"/>
      <c r="R86" s="26"/>
    </row>
    <row r="87" ht="45" customHeight="1" spans="1:18">
      <c r="A87" s="11">
        <v>84</v>
      </c>
      <c r="B87" s="11">
        <v>21016015</v>
      </c>
      <c r="C87" s="11" t="s">
        <v>103</v>
      </c>
      <c r="D87" s="62">
        <v>62.006</v>
      </c>
      <c r="E87" s="63">
        <v>70</v>
      </c>
      <c r="F87" s="62">
        <v>12</v>
      </c>
      <c r="G87" s="63">
        <v>107</v>
      </c>
      <c r="H87" s="62">
        <v>5</v>
      </c>
      <c r="I87" s="63">
        <v>108</v>
      </c>
      <c r="J87" s="62">
        <f t="shared" si="1"/>
        <v>79.006</v>
      </c>
      <c r="K87" s="11">
        <v>84</v>
      </c>
      <c r="L87" s="69">
        <v>3.6</v>
      </c>
      <c r="M87" s="11">
        <v>456</v>
      </c>
      <c r="N87" s="11" t="s">
        <v>18</v>
      </c>
      <c r="O87" s="11" t="str">
        <f>_xlfn.DISPIMG("ID_0C8A9C534ADD44C09638B4A38B6F11C0",1)</f>
        <v>=DISPIMG("ID_0C8A9C534ADD44C09638B4A38B6F11C0",1)</v>
      </c>
      <c r="P87" s="26"/>
      <c r="Q87" s="26"/>
      <c r="R87" s="26"/>
    </row>
    <row r="88" ht="45" customHeight="1" spans="1:18">
      <c r="A88" s="11">
        <v>85</v>
      </c>
      <c r="B88" s="11">
        <v>21016074</v>
      </c>
      <c r="C88" s="11" t="s">
        <v>104</v>
      </c>
      <c r="D88" s="62">
        <v>61.46</v>
      </c>
      <c r="E88" s="63">
        <v>84</v>
      </c>
      <c r="F88" s="62">
        <v>12.4</v>
      </c>
      <c r="G88" s="63">
        <v>54</v>
      </c>
      <c r="H88" s="62">
        <v>5.15</v>
      </c>
      <c r="I88" s="63">
        <v>87</v>
      </c>
      <c r="J88" s="62">
        <f t="shared" si="1"/>
        <v>79.01</v>
      </c>
      <c r="K88" s="11">
        <v>85</v>
      </c>
      <c r="L88" s="69">
        <v>3.31</v>
      </c>
      <c r="M88" s="11">
        <v>571</v>
      </c>
      <c r="N88" s="11" t="s">
        <v>18</v>
      </c>
      <c r="O88" s="20" t="str">
        <f>_xlfn.DISPIMG("ID_87C77F227F9944C6A0D879625046F8DF",1)</f>
        <v>=DISPIMG("ID_87C77F227F9944C6A0D879625046F8DF",1)</v>
      </c>
      <c r="P88" s="26"/>
      <c r="Q88" s="26"/>
      <c r="R88" s="26"/>
    </row>
    <row r="89" ht="45" customHeight="1" spans="1:18">
      <c r="A89" s="11">
        <v>86</v>
      </c>
      <c r="B89" s="11">
        <v>21016092</v>
      </c>
      <c r="C89" s="11" t="s">
        <v>105</v>
      </c>
      <c r="D89" s="62">
        <v>61.558</v>
      </c>
      <c r="E89" s="63">
        <v>79</v>
      </c>
      <c r="F89" s="62">
        <v>12.4</v>
      </c>
      <c r="G89" s="63">
        <v>52</v>
      </c>
      <c r="H89" s="62">
        <v>5</v>
      </c>
      <c r="I89" s="63">
        <v>110</v>
      </c>
      <c r="J89" s="62">
        <f t="shared" si="1"/>
        <v>78.958</v>
      </c>
      <c r="K89" s="11">
        <v>86</v>
      </c>
      <c r="L89" s="69">
        <v>3.39</v>
      </c>
      <c r="M89" s="11">
        <v>437</v>
      </c>
      <c r="N89" s="13" t="s">
        <v>40</v>
      </c>
      <c r="O89" s="20" t="str">
        <f>_xlfn.DISPIMG("ID_E67FEB5EAB14499697D8960ABBBA3787",1)</f>
        <v>=DISPIMG("ID_E67FEB5EAB14499697D8960ABBBA3787",1)</v>
      </c>
      <c r="P89" s="26"/>
      <c r="Q89" s="26"/>
      <c r="R89" s="26"/>
    </row>
    <row r="90" ht="45" customHeight="1" spans="1:18">
      <c r="A90" s="11">
        <v>87</v>
      </c>
      <c r="B90" s="11">
        <v>21016129</v>
      </c>
      <c r="C90" s="11" t="s">
        <v>106</v>
      </c>
      <c r="D90" s="62">
        <v>61.306</v>
      </c>
      <c r="E90" s="63">
        <v>90</v>
      </c>
      <c r="F90" s="62">
        <v>12.4</v>
      </c>
      <c r="G90" s="63">
        <v>55</v>
      </c>
      <c r="H90" s="62">
        <v>5.2</v>
      </c>
      <c r="I90" s="63">
        <v>78</v>
      </c>
      <c r="J90" s="62">
        <f t="shared" si="1"/>
        <v>78.906</v>
      </c>
      <c r="K90" s="11">
        <v>87</v>
      </c>
      <c r="L90" s="69">
        <v>2.94</v>
      </c>
      <c r="M90" s="11">
        <v>430</v>
      </c>
      <c r="N90" s="11" t="s">
        <v>18</v>
      </c>
      <c r="O90" s="20" t="str">
        <f>_xlfn.DISPIMG("ID_630B2E7EEB1745E297E8D6AB076614E9",1)</f>
        <v>=DISPIMG("ID_630B2E7EEB1745E297E8D6AB076614E9",1)</v>
      </c>
      <c r="P90" s="26"/>
      <c r="Q90" s="26"/>
      <c r="R90" s="26"/>
    </row>
    <row r="91" ht="45" customHeight="1" spans="1:18">
      <c r="A91" s="11">
        <v>88</v>
      </c>
      <c r="B91" s="11">
        <v>21016052</v>
      </c>
      <c r="C91" s="11" t="s">
        <v>107</v>
      </c>
      <c r="D91" s="62">
        <v>59.262</v>
      </c>
      <c r="E91" s="63">
        <v>109</v>
      </c>
      <c r="F91" s="62">
        <v>14.2</v>
      </c>
      <c r="G91" s="63">
        <v>9</v>
      </c>
      <c r="H91" s="62">
        <v>5.4</v>
      </c>
      <c r="I91" s="63">
        <v>54</v>
      </c>
      <c r="J91" s="62">
        <f t="shared" si="1"/>
        <v>78.862</v>
      </c>
      <c r="K91" s="11">
        <v>88</v>
      </c>
      <c r="L91" s="69">
        <v>2.92</v>
      </c>
      <c r="M91" s="11">
        <v>434</v>
      </c>
      <c r="N91" s="13" t="s">
        <v>18</v>
      </c>
      <c r="O91" s="20" t="str">
        <f>_xlfn.DISPIMG("ID_0CB9E3AE6B844BDE91A6C6183237D0FA",1)</f>
        <v>=DISPIMG("ID_0CB9E3AE6B844BDE91A6C6183237D0FA",1)</v>
      </c>
      <c r="P91" s="26"/>
      <c r="Q91" s="26"/>
      <c r="R91" s="26"/>
    </row>
    <row r="92" ht="45" customHeight="1" spans="1:18">
      <c r="A92" s="11">
        <v>89</v>
      </c>
      <c r="B92" s="11">
        <v>21016115</v>
      </c>
      <c r="C92" s="11" t="s">
        <v>108</v>
      </c>
      <c r="D92" s="62">
        <v>59.157</v>
      </c>
      <c r="E92" s="63">
        <v>112</v>
      </c>
      <c r="F92" s="62">
        <v>14.2</v>
      </c>
      <c r="G92" s="63">
        <v>10</v>
      </c>
      <c r="H92" s="62">
        <v>5.5</v>
      </c>
      <c r="I92" s="63">
        <v>42</v>
      </c>
      <c r="J92" s="62">
        <f t="shared" si="1"/>
        <v>78.857</v>
      </c>
      <c r="K92" s="11">
        <v>89</v>
      </c>
      <c r="L92" s="69">
        <v>2.94</v>
      </c>
      <c r="M92" s="11">
        <v>426</v>
      </c>
      <c r="N92" s="13" t="s">
        <v>18</v>
      </c>
      <c r="O92" s="20" t="str">
        <f>_xlfn.DISPIMG("ID_248DA664246D4DA98DBAB8B1CBA2D688",1)</f>
        <v>=DISPIMG("ID_248DA664246D4DA98DBAB8B1CBA2D688",1)</v>
      </c>
      <c r="P92" s="26"/>
      <c r="Q92" s="26"/>
      <c r="R92" s="26"/>
    </row>
    <row r="93" ht="45" customHeight="1" spans="1:18">
      <c r="A93" s="11">
        <v>90</v>
      </c>
      <c r="B93" s="11">
        <v>21016046</v>
      </c>
      <c r="C93" s="11" t="s">
        <v>109</v>
      </c>
      <c r="D93" s="62">
        <v>61.467</v>
      </c>
      <c r="E93" s="63">
        <v>83</v>
      </c>
      <c r="F93" s="62">
        <v>12.1</v>
      </c>
      <c r="G93" s="63">
        <v>88</v>
      </c>
      <c r="H93" s="62">
        <v>5.25</v>
      </c>
      <c r="I93" s="63">
        <v>73</v>
      </c>
      <c r="J93" s="62">
        <f t="shared" si="1"/>
        <v>78.817</v>
      </c>
      <c r="K93" s="11">
        <v>90</v>
      </c>
      <c r="L93" s="69">
        <v>3.23</v>
      </c>
      <c r="M93" s="11">
        <v>330</v>
      </c>
      <c r="N93" s="11" t="s">
        <v>18</v>
      </c>
      <c r="O93" s="20" t="str">
        <f>_xlfn.DISPIMG("ID_079D5705B3514E58B3745DAE599D1606",1)</f>
        <v>=DISPIMG("ID_079D5705B3514E58B3745DAE599D1606",1)</v>
      </c>
      <c r="P93" s="26"/>
      <c r="Q93" s="26"/>
      <c r="R93" s="26"/>
    </row>
    <row r="94" ht="45" customHeight="1" spans="1:18">
      <c r="A94" s="11">
        <v>91</v>
      </c>
      <c r="B94" s="11">
        <v>21016048</v>
      </c>
      <c r="C94" s="11" t="s">
        <v>110</v>
      </c>
      <c r="D94" s="62">
        <v>60.648</v>
      </c>
      <c r="E94" s="63">
        <v>99</v>
      </c>
      <c r="F94" s="62">
        <v>12.5</v>
      </c>
      <c r="G94" s="63">
        <v>42</v>
      </c>
      <c r="H94" s="62">
        <v>5.6</v>
      </c>
      <c r="I94" s="63">
        <v>34</v>
      </c>
      <c r="J94" s="62">
        <f t="shared" si="1"/>
        <v>78.748</v>
      </c>
      <c r="K94" s="11">
        <v>91</v>
      </c>
      <c r="L94" s="69">
        <v>3.11</v>
      </c>
      <c r="M94" s="11">
        <v>497</v>
      </c>
      <c r="N94" s="11" t="s">
        <v>18</v>
      </c>
      <c r="O94" s="20" t="str">
        <f>_xlfn.DISPIMG("ID_16226BEC46F940F09A53F927386C8C26",1)</f>
        <v>=DISPIMG("ID_16226BEC46F940F09A53F927386C8C26",1)</v>
      </c>
      <c r="P94" s="26"/>
      <c r="Q94" s="26"/>
      <c r="R94" s="26"/>
    </row>
    <row r="95" ht="45" customHeight="1" spans="1:18">
      <c r="A95" s="11">
        <v>92</v>
      </c>
      <c r="B95" s="11">
        <v>21016054</v>
      </c>
      <c r="C95" s="11" t="s">
        <v>111</v>
      </c>
      <c r="D95" s="62">
        <v>61.397</v>
      </c>
      <c r="E95" s="63">
        <v>87</v>
      </c>
      <c r="F95" s="62">
        <v>12</v>
      </c>
      <c r="G95" s="63">
        <v>109</v>
      </c>
      <c r="H95" s="62">
        <v>5.15</v>
      </c>
      <c r="I95" s="63">
        <v>88</v>
      </c>
      <c r="J95" s="62">
        <f t="shared" si="1"/>
        <v>78.547</v>
      </c>
      <c r="K95" s="11">
        <v>92</v>
      </c>
      <c r="L95" s="69">
        <v>3.33</v>
      </c>
      <c r="M95" s="11">
        <v>459</v>
      </c>
      <c r="N95" s="11" t="s">
        <v>18</v>
      </c>
      <c r="O95" s="20" t="str">
        <f>_xlfn.DISPIMG("ID_C53CB4A97AD14E47A06445A455A7BDC9",1)</f>
        <v>=DISPIMG("ID_C53CB4A97AD14E47A06445A455A7BDC9",1)</v>
      </c>
      <c r="P95" s="26"/>
      <c r="Q95" s="26"/>
      <c r="R95" s="26"/>
    </row>
    <row r="96" ht="45" customHeight="1" spans="1:18">
      <c r="A96" s="11">
        <v>93</v>
      </c>
      <c r="B96" s="11">
        <v>21016022</v>
      </c>
      <c r="C96" s="11" t="s">
        <v>112</v>
      </c>
      <c r="D96" s="62">
        <v>61.488</v>
      </c>
      <c r="E96" s="63">
        <v>81</v>
      </c>
      <c r="F96" s="62">
        <v>12</v>
      </c>
      <c r="G96" s="63">
        <v>108</v>
      </c>
      <c r="H96" s="62">
        <v>5</v>
      </c>
      <c r="I96" s="63">
        <v>111</v>
      </c>
      <c r="J96" s="62">
        <f t="shared" si="1"/>
        <v>78.488</v>
      </c>
      <c r="K96" s="11">
        <v>93</v>
      </c>
      <c r="L96" s="69">
        <v>3.28</v>
      </c>
      <c r="M96" s="11">
        <v>468</v>
      </c>
      <c r="N96" s="11" t="s">
        <v>18</v>
      </c>
      <c r="O96" s="20" t="str">
        <f>_xlfn.DISPIMG("ID_F8BBAED5182145559E3F82C16495CCFB",1)</f>
        <v>=DISPIMG("ID_F8BBAED5182145559E3F82C16495CCFB",1)</v>
      </c>
      <c r="P96" s="26"/>
      <c r="Q96" s="26"/>
      <c r="R96" s="26"/>
    </row>
    <row r="97" ht="45" customHeight="1" spans="1:18">
      <c r="A97" s="11">
        <v>94</v>
      </c>
      <c r="B97" s="11">
        <v>21016030</v>
      </c>
      <c r="C97" s="11" t="s">
        <v>113</v>
      </c>
      <c r="D97" s="62">
        <v>60.872</v>
      </c>
      <c r="E97" s="63">
        <v>96</v>
      </c>
      <c r="F97" s="62">
        <v>12.2</v>
      </c>
      <c r="G97" s="63">
        <v>69</v>
      </c>
      <c r="H97" s="62">
        <v>5.35</v>
      </c>
      <c r="I97" s="63">
        <v>58</v>
      </c>
      <c r="J97" s="62">
        <f t="shared" si="1"/>
        <v>78.422</v>
      </c>
      <c r="K97" s="11">
        <v>94</v>
      </c>
      <c r="L97" s="69">
        <v>3.22</v>
      </c>
      <c r="M97" s="11">
        <v>461</v>
      </c>
      <c r="N97" s="11" t="s">
        <v>18</v>
      </c>
      <c r="O97" s="20" t="str">
        <f>_xlfn.DISPIMG("ID_948BAFD2F88F41468A3B11919BFA64A9",1)</f>
        <v>=DISPIMG("ID_948BAFD2F88F41468A3B11919BFA64A9",1)</v>
      </c>
      <c r="P97" s="26"/>
      <c r="Q97" s="26"/>
      <c r="R97" s="26"/>
    </row>
    <row r="98" ht="45" customHeight="1" spans="1:18">
      <c r="A98" s="11">
        <v>95</v>
      </c>
      <c r="B98" s="11">
        <v>21016055</v>
      </c>
      <c r="C98" s="11" t="s">
        <v>114</v>
      </c>
      <c r="D98" s="62">
        <v>61.369</v>
      </c>
      <c r="E98" s="63">
        <v>88</v>
      </c>
      <c r="F98" s="62">
        <v>12</v>
      </c>
      <c r="G98" s="63">
        <v>110</v>
      </c>
      <c r="H98" s="62">
        <v>5</v>
      </c>
      <c r="I98" s="63">
        <v>113</v>
      </c>
      <c r="J98" s="62">
        <f t="shared" si="1"/>
        <v>78.369</v>
      </c>
      <c r="K98" s="11">
        <v>95</v>
      </c>
      <c r="L98" s="69">
        <v>3.32</v>
      </c>
      <c r="M98" s="11">
        <v>514</v>
      </c>
      <c r="N98" s="11" t="s">
        <v>18</v>
      </c>
      <c r="O98" s="20" t="str">
        <f>_xlfn.DISPIMG("ID_BFD57741D5EE41A7BDB7C8731D897FE2",1)</f>
        <v>=DISPIMG("ID_BFD57741D5EE41A7BDB7C8731D897FE2",1)</v>
      </c>
      <c r="P98" s="26"/>
      <c r="Q98" s="26"/>
      <c r="R98" s="26"/>
    </row>
    <row r="99" ht="45" customHeight="1" spans="1:18">
      <c r="A99" s="11">
        <v>96</v>
      </c>
      <c r="B99" s="11">
        <v>21016045</v>
      </c>
      <c r="C99" s="11" t="s">
        <v>115</v>
      </c>
      <c r="D99" s="62">
        <v>61.355</v>
      </c>
      <c r="E99" s="63">
        <v>89</v>
      </c>
      <c r="F99" s="62">
        <v>12</v>
      </c>
      <c r="G99" s="63">
        <v>111</v>
      </c>
      <c r="H99" s="62">
        <v>5</v>
      </c>
      <c r="I99" s="63">
        <v>114</v>
      </c>
      <c r="J99" s="62">
        <f t="shared" si="1"/>
        <v>78.355</v>
      </c>
      <c r="K99" s="11">
        <v>96</v>
      </c>
      <c r="L99" s="69">
        <v>3.31</v>
      </c>
      <c r="M99" s="11">
        <v>435</v>
      </c>
      <c r="N99" s="13" t="s">
        <v>18</v>
      </c>
      <c r="O99" s="20" t="str">
        <f>_xlfn.DISPIMG("ID_09ACAC1ABD504FF189CE754673C8FDB6",1)</f>
        <v>=DISPIMG("ID_09ACAC1ABD504FF189CE754673C8FDB6",1)</v>
      </c>
      <c r="P99" s="26"/>
      <c r="Q99" s="26"/>
      <c r="R99" s="26"/>
    </row>
    <row r="100" ht="45" customHeight="1" spans="1:18">
      <c r="A100" s="11">
        <v>97</v>
      </c>
      <c r="B100" s="11">
        <v>21016049</v>
      </c>
      <c r="C100" s="11" t="s">
        <v>116</v>
      </c>
      <c r="D100" s="62">
        <v>61.292</v>
      </c>
      <c r="E100" s="63">
        <v>91</v>
      </c>
      <c r="F100" s="62">
        <v>12</v>
      </c>
      <c r="G100" s="63">
        <v>112</v>
      </c>
      <c r="H100" s="62">
        <v>5</v>
      </c>
      <c r="I100" s="63">
        <v>115</v>
      </c>
      <c r="J100" s="62">
        <f t="shared" si="1"/>
        <v>78.292</v>
      </c>
      <c r="K100" s="11">
        <v>97</v>
      </c>
      <c r="L100" s="69">
        <v>3.28</v>
      </c>
      <c r="M100" s="11">
        <v>520</v>
      </c>
      <c r="N100" s="11" t="s">
        <v>18</v>
      </c>
      <c r="O100" s="20" t="str">
        <f>_xlfn.DISPIMG("ID_CE11E43AA1644C8D975B59AFA7077A52",1)</f>
        <v>=DISPIMG("ID_CE11E43AA1644C8D975B59AFA7077A52",1)</v>
      </c>
      <c r="P100" s="26"/>
      <c r="Q100" s="26"/>
      <c r="R100" s="26"/>
    </row>
    <row r="101" ht="45" customHeight="1" spans="1:18">
      <c r="A101" s="11">
        <v>98</v>
      </c>
      <c r="B101" s="11">
        <v>21016109</v>
      </c>
      <c r="C101" s="11" t="s">
        <v>117</v>
      </c>
      <c r="D101" s="62">
        <v>61.271</v>
      </c>
      <c r="E101" s="63">
        <v>92</v>
      </c>
      <c r="F101" s="62">
        <v>12</v>
      </c>
      <c r="G101" s="63">
        <v>113</v>
      </c>
      <c r="H101" s="62">
        <v>5</v>
      </c>
      <c r="I101" s="63">
        <v>116</v>
      </c>
      <c r="J101" s="62">
        <f t="shared" si="1"/>
        <v>78.271</v>
      </c>
      <c r="K101" s="11">
        <v>98</v>
      </c>
      <c r="L101" s="69">
        <v>3.4</v>
      </c>
      <c r="M101" s="11">
        <v>484</v>
      </c>
      <c r="N101" s="11" t="s">
        <v>18</v>
      </c>
      <c r="O101" s="20" t="str">
        <f>_xlfn.DISPIMG("ID_6CA2BA0000D74EDDBED0089EFFB5B010",1)</f>
        <v>=DISPIMG("ID_6CA2BA0000D74EDDBED0089EFFB5B010",1)</v>
      </c>
      <c r="P101" s="26"/>
      <c r="Q101" s="26"/>
      <c r="R101" s="26"/>
    </row>
    <row r="102" ht="45" customHeight="1" spans="1:18">
      <c r="A102" s="11">
        <v>99</v>
      </c>
      <c r="B102" s="11">
        <v>21016002</v>
      </c>
      <c r="C102" s="11" t="s">
        <v>118</v>
      </c>
      <c r="D102" s="62">
        <v>60.067</v>
      </c>
      <c r="E102" s="63">
        <v>104</v>
      </c>
      <c r="F102" s="62">
        <v>12.8</v>
      </c>
      <c r="G102" s="63">
        <v>27</v>
      </c>
      <c r="H102" s="62">
        <v>5.4</v>
      </c>
      <c r="I102" s="63">
        <v>53</v>
      </c>
      <c r="J102" s="62">
        <f t="shared" si="1"/>
        <v>78.267</v>
      </c>
      <c r="K102" s="11">
        <v>99</v>
      </c>
      <c r="L102" s="69">
        <v>3.16</v>
      </c>
      <c r="M102" s="11">
        <v>424</v>
      </c>
      <c r="N102" s="13" t="s">
        <v>18</v>
      </c>
      <c r="O102" s="20" t="str">
        <f>_xlfn.DISPIMG("ID_B6FD5B7FF5694A2FB7DD687B6FAD443D",1)</f>
        <v>=DISPIMG("ID_B6FD5B7FF5694A2FB7DD687B6FAD443D",1)</v>
      </c>
      <c r="P102" s="26"/>
      <c r="Q102" s="26"/>
      <c r="R102" s="26"/>
    </row>
    <row r="103" ht="45" customHeight="1" spans="1:18">
      <c r="A103" s="11">
        <v>100</v>
      </c>
      <c r="B103" s="11">
        <v>21016006</v>
      </c>
      <c r="C103" s="11" t="s">
        <v>119</v>
      </c>
      <c r="D103" s="62">
        <v>61.243</v>
      </c>
      <c r="E103" s="63">
        <v>94</v>
      </c>
      <c r="F103" s="62">
        <v>12</v>
      </c>
      <c r="G103" s="63">
        <v>114</v>
      </c>
      <c r="H103" s="62">
        <v>5</v>
      </c>
      <c r="I103" s="63">
        <v>117</v>
      </c>
      <c r="J103" s="62">
        <f t="shared" si="1"/>
        <v>78.243</v>
      </c>
      <c r="K103" s="11">
        <v>100</v>
      </c>
      <c r="L103" s="69">
        <v>3.34</v>
      </c>
      <c r="M103" s="11">
        <v>513</v>
      </c>
      <c r="N103" s="13" t="s">
        <v>18</v>
      </c>
      <c r="O103" s="20" t="str">
        <f>_xlfn.DISPIMG("ID_5A35B18AC8FE41CBADA13294546C4326",1)</f>
        <v>=DISPIMG("ID_5A35B18AC8FE41CBADA13294546C4326",1)</v>
      </c>
      <c r="P103" s="26"/>
      <c r="Q103" s="26"/>
      <c r="R103" s="26"/>
    </row>
    <row r="104" ht="45" customHeight="1" spans="1:18">
      <c r="A104" s="11">
        <v>101</v>
      </c>
      <c r="B104" s="11">
        <v>21016076</v>
      </c>
      <c r="C104" s="11" t="s">
        <v>120</v>
      </c>
      <c r="D104" s="62">
        <v>60.109</v>
      </c>
      <c r="E104" s="63">
        <v>103</v>
      </c>
      <c r="F104" s="62">
        <v>13.1</v>
      </c>
      <c r="G104" s="63">
        <v>19</v>
      </c>
      <c r="H104" s="62">
        <v>5</v>
      </c>
      <c r="I104" s="63">
        <v>120</v>
      </c>
      <c r="J104" s="62">
        <f t="shared" si="1"/>
        <v>78.209</v>
      </c>
      <c r="K104" s="11">
        <v>101</v>
      </c>
      <c r="L104" s="69">
        <v>3.14</v>
      </c>
      <c r="M104" s="11">
        <v>447</v>
      </c>
      <c r="N104" s="11" t="s">
        <v>18</v>
      </c>
      <c r="O104" s="20" t="str">
        <f>_xlfn.DISPIMG("ID_F082E5B7A6CB42268F69D5F1D365DC5B",1)</f>
        <v>=DISPIMG("ID_F082E5B7A6CB42268F69D5F1D365DC5B",1)</v>
      </c>
      <c r="P104" s="26"/>
      <c r="Q104" s="26"/>
      <c r="R104" s="26"/>
    </row>
    <row r="105" ht="45" customHeight="1" spans="1:18">
      <c r="A105" s="11">
        <v>102</v>
      </c>
      <c r="B105" s="11">
        <v>21016047</v>
      </c>
      <c r="C105" s="11" t="s">
        <v>121</v>
      </c>
      <c r="D105" s="62">
        <v>60.886</v>
      </c>
      <c r="E105" s="63">
        <v>95</v>
      </c>
      <c r="F105" s="62">
        <v>12.1</v>
      </c>
      <c r="G105" s="63">
        <v>89</v>
      </c>
      <c r="H105" s="62">
        <v>5.2</v>
      </c>
      <c r="I105" s="63">
        <v>79</v>
      </c>
      <c r="J105" s="62">
        <f t="shared" si="1"/>
        <v>78.186</v>
      </c>
      <c r="K105" s="11">
        <v>102</v>
      </c>
      <c r="L105" s="69">
        <v>3.25</v>
      </c>
      <c r="M105" s="11">
        <v>438</v>
      </c>
      <c r="N105" s="13" t="s">
        <v>18</v>
      </c>
      <c r="O105" s="20" t="str">
        <f>_xlfn.DISPIMG("ID_7C34E8E730B44E96981CCBC4F4B662A4",1)</f>
        <v>=DISPIMG("ID_7C34E8E730B44E96981CCBC4F4B662A4",1)</v>
      </c>
      <c r="P105" s="26"/>
      <c r="Q105" s="26"/>
      <c r="R105" s="26"/>
    </row>
    <row r="106" ht="45" customHeight="1" spans="1:18">
      <c r="A106" s="11">
        <v>103</v>
      </c>
      <c r="B106" s="11">
        <v>21016108</v>
      </c>
      <c r="C106" s="11" t="s">
        <v>122</v>
      </c>
      <c r="D106" s="62">
        <v>60.613</v>
      </c>
      <c r="E106" s="63">
        <v>100</v>
      </c>
      <c r="F106" s="62">
        <v>12.5</v>
      </c>
      <c r="G106" s="63">
        <v>43</v>
      </c>
      <c r="H106" s="62">
        <v>5</v>
      </c>
      <c r="I106" s="63">
        <v>119</v>
      </c>
      <c r="J106" s="62">
        <f t="shared" si="1"/>
        <v>78.113</v>
      </c>
      <c r="K106" s="11">
        <v>103</v>
      </c>
      <c r="L106" s="69">
        <v>3.22</v>
      </c>
      <c r="M106" s="11">
        <v>449</v>
      </c>
      <c r="N106" s="11" t="s">
        <v>18</v>
      </c>
      <c r="O106" s="20" t="str">
        <f>_xlfn.DISPIMG("ID_17C207181894489F9C379FE8F706C4E9",1)</f>
        <v>=DISPIMG("ID_17C207181894489F9C379FE8F706C4E9",1)</v>
      </c>
      <c r="P106" s="26"/>
      <c r="Q106" s="26"/>
      <c r="R106" s="26"/>
    </row>
    <row r="107" ht="45" customHeight="1" spans="1:18">
      <c r="A107" s="11">
        <v>104</v>
      </c>
      <c r="B107" s="11">
        <v>21016070</v>
      </c>
      <c r="C107" s="11" t="s">
        <v>123</v>
      </c>
      <c r="D107" s="74">
        <v>60.83</v>
      </c>
      <c r="E107" s="63">
        <v>97</v>
      </c>
      <c r="F107" s="62">
        <v>12</v>
      </c>
      <c r="G107" s="63">
        <v>115</v>
      </c>
      <c r="H107" s="62">
        <v>5</v>
      </c>
      <c r="I107" s="63">
        <v>118</v>
      </c>
      <c r="J107" s="62">
        <f t="shared" si="1"/>
        <v>77.83</v>
      </c>
      <c r="K107" s="11">
        <v>104</v>
      </c>
      <c r="L107" s="69">
        <v>3.34</v>
      </c>
      <c r="M107" s="11">
        <v>473</v>
      </c>
      <c r="N107" s="11" t="s">
        <v>18</v>
      </c>
      <c r="O107" s="20" t="str">
        <f>_xlfn.DISPIMG("ID_E741F7954A344C0CAAAFE840029B8F12",1)</f>
        <v>=DISPIMG("ID_E741F7954A344C0CAAAFE840029B8F12",1)</v>
      </c>
      <c r="P107" s="26"/>
      <c r="Q107" s="26"/>
      <c r="R107" s="26"/>
    </row>
    <row r="108" ht="45" customHeight="1" spans="1:18">
      <c r="A108" s="11">
        <v>105</v>
      </c>
      <c r="B108" s="11">
        <v>21016038</v>
      </c>
      <c r="C108" s="11" t="s">
        <v>124</v>
      </c>
      <c r="D108" s="62">
        <v>59.962</v>
      </c>
      <c r="E108" s="63">
        <v>105</v>
      </c>
      <c r="F108" s="62">
        <v>12.5</v>
      </c>
      <c r="G108" s="63">
        <v>44</v>
      </c>
      <c r="H108" s="62">
        <v>5.3</v>
      </c>
      <c r="I108" s="63">
        <v>69</v>
      </c>
      <c r="J108" s="62">
        <f t="shared" si="1"/>
        <v>77.762</v>
      </c>
      <c r="K108" s="11">
        <v>105</v>
      </c>
      <c r="L108" s="69">
        <v>3.12</v>
      </c>
      <c r="M108" s="11">
        <v>490</v>
      </c>
      <c r="N108" s="11" t="s">
        <v>18</v>
      </c>
      <c r="O108" s="20" t="str">
        <f>_xlfn.DISPIMG("ID_6F064165FE5B4A0DB69CD09509AE01A1",1)</f>
        <v>=DISPIMG("ID_6F064165FE5B4A0DB69CD09509AE01A1",1)</v>
      </c>
      <c r="P108" s="26"/>
      <c r="Q108" s="26"/>
      <c r="R108" s="26"/>
    </row>
    <row r="109" ht="45" customHeight="1" spans="1:18">
      <c r="A109" s="11">
        <v>106</v>
      </c>
      <c r="B109" s="11">
        <v>21016112</v>
      </c>
      <c r="C109" s="11" t="s">
        <v>125</v>
      </c>
      <c r="D109" s="62">
        <v>60.48</v>
      </c>
      <c r="E109" s="63">
        <v>101</v>
      </c>
      <c r="F109" s="62">
        <v>12</v>
      </c>
      <c r="G109" s="63">
        <v>116</v>
      </c>
      <c r="H109" s="62">
        <v>5.25</v>
      </c>
      <c r="I109" s="63">
        <v>74</v>
      </c>
      <c r="J109" s="62">
        <f t="shared" si="1"/>
        <v>77.73</v>
      </c>
      <c r="K109" s="11">
        <v>106</v>
      </c>
      <c r="L109" s="69">
        <v>3.16</v>
      </c>
      <c r="M109" s="11"/>
      <c r="N109" s="11"/>
      <c r="O109" s="20" t="str">
        <f>_xlfn.DISPIMG("ID_3F20B8AE867144EC844516CD5946D4A2",1)</f>
        <v>=DISPIMG("ID_3F20B8AE867144EC844516CD5946D4A2",1)</v>
      </c>
      <c r="P109" s="26"/>
      <c r="Q109" s="26"/>
      <c r="R109" s="26"/>
    </row>
    <row r="110" ht="45" customHeight="1" spans="1:18">
      <c r="A110" s="11">
        <v>107</v>
      </c>
      <c r="B110" s="11">
        <v>21016069</v>
      </c>
      <c r="C110" s="11" t="s">
        <v>126</v>
      </c>
      <c r="D110" s="62">
        <v>60.214</v>
      </c>
      <c r="E110" s="63">
        <v>102</v>
      </c>
      <c r="F110" s="62">
        <v>12</v>
      </c>
      <c r="G110" s="63">
        <v>117</v>
      </c>
      <c r="H110" s="62">
        <v>5.4</v>
      </c>
      <c r="I110" s="63">
        <v>52</v>
      </c>
      <c r="J110" s="62">
        <f t="shared" si="1"/>
        <v>77.614</v>
      </c>
      <c r="K110" s="11">
        <v>107</v>
      </c>
      <c r="L110" s="69">
        <v>3.13</v>
      </c>
      <c r="M110" s="11">
        <v>517</v>
      </c>
      <c r="N110" s="11" t="s">
        <v>18</v>
      </c>
      <c r="O110" s="20" t="str">
        <f>_xlfn.DISPIMG("ID_8ACC4647E0304157B1C068630C46AA1B",1)</f>
        <v>=DISPIMG("ID_8ACC4647E0304157B1C068630C46AA1B",1)</v>
      </c>
      <c r="P110" s="26"/>
      <c r="Q110" s="26"/>
      <c r="R110" s="26"/>
    </row>
    <row r="111" ht="45" customHeight="1" spans="1:18">
      <c r="A111" s="11">
        <v>108</v>
      </c>
      <c r="B111" s="11">
        <v>21016077</v>
      </c>
      <c r="C111" s="11" t="s">
        <v>127</v>
      </c>
      <c r="D111" s="62">
        <v>59.899</v>
      </c>
      <c r="E111" s="63">
        <v>106</v>
      </c>
      <c r="F111" s="62">
        <v>12.4</v>
      </c>
      <c r="G111" s="63">
        <v>56</v>
      </c>
      <c r="H111" s="62">
        <v>5.15</v>
      </c>
      <c r="I111" s="63">
        <v>89</v>
      </c>
      <c r="J111" s="62">
        <f t="shared" si="1"/>
        <v>77.449</v>
      </c>
      <c r="K111" s="11">
        <v>108</v>
      </c>
      <c r="L111" s="69">
        <v>3.21</v>
      </c>
      <c r="M111" s="11">
        <v>475</v>
      </c>
      <c r="N111" s="11" t="s">
        <v>18</v>
      </c>
      <c r="O111" s="20" t="str">
        <f>_xlfn.DISPIMG("ID_8CF44C6B2DE44B0B851D6AA28BCF9F3B",1)</f>
        <v>=DISPIMG("ID_8CF44C6B2DE44B0B851D6AA28BCF9F3B",1)</v>
      </c>
      <c r="P111" s="26"/>
      <c r="Q111" s="26"/>
      <c r="R111" s="26"/>
    </row>
    <row r="112" ht="45" customHeight="1" spans="1:18">
      <c r="A112" s="11">
        <v>109</v>
      </c>
      <c r="B112" s="11">
        <v>21016126</v>
      </c>
      <c r="C112" s="11" t="s">
        <v>128</v>
      </c>
      <c r="D112" s="62">
        <v>59.003</v>
      </c>
      <c r="E112" s="63">
        <v>113</v>
      </c>
      <c r="F112" s="62">
        <v>12</v>
      </c>
      <c r="G112" s="63">
        <v>120</v>
      </c>
      <c r="H112" s="62">
        <v>6.2</v>
      </c>
      <c r="I112" s="63">
        <v>15</v>
      </c>
      <c r="J112" s="62">
        <f t="shared" si="1"/>
        <v>77.203</v>
      </c>
      <c r="K112" s="11">
        <v>109</v>
      </c>
      <c r="L112" s="69">
        <v>2.92</v>
      </c>
      <c r="M112" s="11">
        <v>440</v>
      </c>
      <c r="N112" s="11" t="s">
        <v>18</v>
      </c>
      <c r="O112" s="20" t="str">
        <f>_xlfn.DISPIMG("ID_3688A54CA46E4BEDB78FEEF2D842E04E",1)</f>
        <v>=DISPIMG("ID_3688A54CA46E4BEDB78FEEF2D842E04E",1)</v>
      </c>
      <c r="P112" s="26"/>
      <c r="Q112" s="26"/>
      <c r="R112" s="26"/>
    </row>
    <row r="113" ht="45" customHeight="1" spans="1:18">
      <c r="A113" s="11">
        <v>110</v>
      </c>
      <c r="B113" s="11">
        <v>21016127</v>
      </c>
      <c r="C113" s="11" t="s">
        <v>129</v>
      </c>
      <c r="D113" s="62">
        <v>59.213</v>
      </c>
      <c r="E113" s="63">
        <v>110</v>
      </c>
      <c r="F113" s="62">
        <v>12.1</v>
      </c>
      <c r="G113" s="63">
        <v>91</v>
      </c>
      <c r="H113" s="62">
        <v>5.6</v>
      </c>
      <c r="I113" s="63">
        <v>35</v>
      </c>
      <c r="J113" s="62">
        <f t="shared" si="1"/>
        <v>76.913</v>
      </c>
      <c r="K113" s="11">
        <v>110</v>
      </c>
      <c r="L113" s="69">
        <v>3.13</v>
      </c>
      <c r="M113" s="11">
        <v>417</v>
      </c>
      <c r="N113" s="13" t="s">
        <v>18</v>
      </c>
      <c r="O113" s="20" t="str">
        <f>_xlfn.DISPIMG("ID_CFD7C56F6F6D4B9995D468C3AD094504",1)</f>
        <v>=DISPIMG("ID_CFD7C56F6F6D4B9995D468C3AD094504",1)</v>
      </c>
      <c r="P113" s="26"/>
      <c r="Q113" s="26"/>
      <c r="R113" s="26"/>
    </row>
    <row r="114" ht="45" customHeight="1" spans="1:18">
      <c r="A114" s="11">
        <v>111</v>
      </c>
      <c r="B114" s="11">
        <v>21016023</v>
      </c>
      <c r="C114" s="11" t="s">
        <v>130</v>
      </c>
      <c r="D114" s="62">
        <v>59.605</v>
      </c>
      <c r="E114" s="63">
        <v>107</v>
      </c>
      <c r="F114" s="62">
        <v>12</v>
      </c>
      <c r="G114" s="63">
        <v>118</v>
      </c>
      <c r="H114" s="62">
        <v>5.2</v>
      </c>
      <c r="I114" s="63">
        <v>80</v>
      </c>
      <c r="J114" s="62">
        <f t="shared" si="1"/>
        <v>76.805</v>
      </c>
      <c r="K114" s="11">
        <v>111</v>
      </c>
      <c r="L114" s="69">
        <v>3</v>
      </c>
      <c r="M114" s="11">
        <v>446</v>
      </c>
      <c r="N114" s="11" t="s">
        <v>18</v>
      </c>
      <c r="O114" s="20" t="str">
        <f>_xlfn.DISPIMG("ID_77AFE1E6CA734BCC9569A77379C5CA93",1)</f>
        <v>=DISPIMG("ID_77AFE1E6CA734BCC9569A77379C5CA93",1)</v>
      </c>
      <c r="P114" s="26"/>
      <c r="Q114" s="26"/>
      <c r="R114" s="26"/>
    </row>
    <row r="115" ht="45" customHeight="1" spans="1:18">
      <c r="A115" s="11">
        <v>112</v>
      </c>
      <c r="B115" s="11">
        <v>21016123</v>
      </c>
      <c r="C115" s="11" t="s">
        <v>131</v>
      </c>
      <c r="D115" s="62">
        <v>59.304</v>
      </c>
      <c r="E115" s="63">
        <v>108</v>
      </c>
      <c r="F115" s="62">
        <v>12.1</v>
      </c>
      <c r="G115" s="63">
        <v>90</v>
      </c>
      <c r="H115" s="62">
        <v>5.2</v>
      </c>
      <c r="I115" s="63">
        <v>81</v>
      </c>
      <c r="J115" s="62">
        <f t="shared" si="1"/>
        <v>76.604</v>
      </c>
      <c r="K115" s="11">
        <v>112</v>
      </c>
      <c r="L115" s="69">
        <v>2.91</v>
      </c>
      <c r="M115" s="11">
        <v>406</v>
      </c>
      <c r="N115" s="11" t="s">
        <v>18</v>
      </c>
      <c r="O115" s="73" t="str">
        <f>_xlfn.DISPIMG("ID_D28D70C0DE584C7E9174C0ABC39C1295",1)</f>
        <v>=DISPIMG("ID_D28D70C0DE584C7E9174C0ABC39C1295",1)</v>
      </c>
      <c r="P115" s="26"/>
      <c r="Q115" s="26"/>
      <c r="R115" s="26"/>
    </row>
    <row r="116" ht="45" customHeight="1" spans="1:18">
      <c r="A116" s="11">
        <v>113</v>
      </c>
      <c r="B116" s="11">
        <v>21016089</v>
      </c>
      <c r="C116" s="11" t="s">
        <v>132</v>
      </c>
      <c r="D116" s="62">
        <v>58.527</v>
      </c>
      <c r="E116" s="63">
        <v>116</v>
      </c>
      <c r="F116" s="62">
        <v>12.1</v>
      </c>
      <c r="G116" s="63">
        <v>92</v>
      </c>
      <c r="H116" s="62">
        <v>5.9</v>
      </c>
      <c r="I116" s="63">
        <v>21</v>
      </c>
      <c r="J116" s="62">
        <f t="shared" si="1"/>
        <v>76.527</v>
      </c>
      <c r="K116" s="11">
        <v>113</v>
      </c>
      <c r="L116" s="69">
        <v>3</v>
      </c>
      <c r="M116" s="12">
        <v>421</v>
      </c>
      <c r="N116" s="11" t="s">
        <v>18</v>
      </c>
      <c r="O116" s="20" t="str">
        <f>_xlfn.DISPIMG("ID_ACEF211E5633446CA3520E8A58FBD170",1)</f>
        <v>=DISPIMG("ID_ACEF211E5633446CA3520E8A58FBD170",1)</v>
      </c>
      <c r="P116" s="26"/>
      <c r="Q116" s="26"/>
      <c r="R116" s="26"/>
    </row>
    <row r="117" ht="45" customHeight="1" spans="1:18">
      <c r="A117" s="11">
        <v>114</v>
      </c>
      <c r="B117" s="11">
        <v>21016059</v>
      </c>
      <c r="C117" s="11" t="s">
        <v>133</v>
      </c>
      <c r="D117" s="62">
        <v>59.178</v>
      </c>
      <c r="E117" s="63">
        <v>111</v>
      </c>
      <c r="F117" s="62">
        <v>12</v>
      </c>
      <c r="G117" s="63">
        <v>119</v>
      </c>
      <c r="H117" s="62">
        <v>5</v>
      </c>
      <c r="I117" s="63">
        <v>121</v>
      </c>
      <c r="J117" s="62">
        <f t="shared" si="1"/>
        <v>76.178</v>
      </c>
      <c r="K117" s="11">
        <v>114</v>
      </c>
      <c r="L117" s="69">
        <v>2.93</v>
      </c>
      <c r="M117" s="11">
        <v>518</v>
      </c>
      <c r="N117" s="11" t="s">
        <v>18</v>
      </c>
      <c r="O117" s="20" t="str">
        <f>_xlfn.DISPIMG("ID_CFA0BEDE114F418E87950C740BC82F45",1)</f>
        <v>=DISPIMG("ID_CFA0BEDE114F418E87950C740BC82F45",1)</v>
      </c>
      <c r="P117" s="26"/>
      <c r="Q117" s="26"/>
      <c r="R117" s="26"/>
    </row>
    <row r="118" ht="45" customHeight="1" spans="1:18">
      <c r="A118" s="11">
        <v>115</v>
      </c>
      <c r="B118" s="11">
        <v>21016065</v>
      </c>
      <c r="C118" s="11" t="s">
        <v>134</v>
      </c>
      <c r="D118" s="62">
        <v>58.751</v>
      </c>
      <c r="E118" s="63">
        <v>114</v>
      </c>
      <c r="F118" s="62">
        <v>12</v>
      </c>
      <c r="G118" s="63">
        <v>121</v>
      </c>
      <c r="H118" s="62">
        <v>5.3</v>
      </c>
      <c r="I118" s="63">
        <v>70</v>
      </c>
      <c r="J118" s="62">
        <f t="shared" si="1"/>
        <v>76.051</v>
      </c>
      <c r="K118" s="11">
        <v>115</v>
      </c>
      <c r="L118" s="69">
        <v>2.96</v>
      </c>
      <c r="M118" s="11">
        <v>441</v>
      </c>
      <c r="N118" s="13" t="s">
        <v>18</v>
      </c>
      <c r="O118" s="20" t="str">
        <f>_xlfn.DISPIMG("ID_44C61F7B6FDE48429B021BA812880C75",1)</f>
        <v>=DISPIMG("ID_44C61F7B6FDE48429B021BA812880C75",1)</v>
      </c>
      <c r="P118" s="26"/>
      <c r="Q118" s="26"/>
      <c r="R118" s="26"/>
    </row>
    <row r="119" ht="45" customHeight="1" spans="1:18">
      <c r="A119" s="11">
        <v>116</v>
      </c>
      <c r="B119" s="11">
        <v>21016064</v>
      </c>
      <c r="C119" s="11" t="s">
        <v>135</v>
      </c>
      <c r="D119" s="62">
        <v>58.716</v>
      </c>
      <c r="E119" s="63">
        <v>115</v>
      </c>
      <c r="F119" s="62">
        <v>12</v>
      </c>
      <c r="G119" s="63">
        <v>122</v>
      </c>
      <c r="H119" s="62">
        <v>5.2</v>
      </c>
      <c r="I119" s="63">
        <v>82</v>
      </c>
      <c r="J119" s="62">
        <f t="shared" si="1"/>
        <v>75.916</v>
      </c>
      <c r="K119" s="11">
        <v>116</v>
      </c>
      <c r="L119" s="69">
        <v>2.86</v>
      </c>
      <c r="M119" s="11">
        <v>476</v>
      </c>
      <c r="N119" s="11" t="s">
        <v>18</v>
      </c>
      <c r="O119" s="20" t="str">
        <f>_xlfn.DISPIMG("ID_5BF6E361FD0341FCA530079BDE0ABD6A",1)</f>
        <v>=DISPIMG("ID_5BF6E361FD0341FCA530079BDE0ABD6A",1)</v>
      </c>
      <c r="P119" s="26"/>
      <c r="Q119" s="26"/>
      <c r="R119" s="26"/>
    </row>
    <row r="120" ht="45" customHeight="1" spans="1:18">
      <c r="A120" s="11">
        <v>117</v>
      </c>
      <c r="B120" s="11">
        <v>21016044</v>
      </c>
      <c r="C120" s="11" t="s">
        <v>136</v>
      </c>
      <c r="D120" s="62">
        <v>58.31</v>
      </c>
      <c r="E120" s="63">
        <v>118</v>
      </c>
      <c r="F120" s="62">
        <v>12.5</v>
      </c>
      <c r="G120" s="63">
        <v>45</v>
      </c>
      <c r="H120" s="62">
        <v>5.1</v>
      </c>
      <c r="I120" s="63">
        <v>99</v>
      </c>
      <c r="J120" s="62">
        <f t="shared" si="1"/>
        <v>75.91</v>
      </c>
      <c r="K120" s="11">
        <v>117</v>
      </c>
      <c r="L120" s="69">
        <v>2.67</v>
      </c>
      <c r="M120" s="11">
        <v>449</v>
      </c>
      <c r="N120" s="11" t="s">
        <v>18</v>
      </c>
      <c r="O120" s="20" t="str">
        <f>_xlfn.DISPIMG("ID_3FF954DE821C40CF974F2C7DDA7EF265",1)</f>
        <v>=DISPIMG("ID_3FF954DE821C40CF974F2C7DDA7EF265",1)</v>
      </c>
      <c r="P120" s="26"/>
      <c r="Q120" s="26"/>
      <c r="R120" s="26"/>
    </row>
    <row r="121" ht="45" customHeight="1" spans="1:18">
      <c r="A121" s="11">
        <v>118</v>
      </c>
      <c r="B121" s="11">
        <v>21016091</v>
      </c>
      <c r="C121" s="11" t="s">
        <v>137</v>
      </c>
      <c r="D121" s="62">
        <v>58.471</v>
      </c>
      <c r="E121" s="63">
        <v>117</v>
      </c>
      <c r="F121" s="62">
        <v>12</v>
      </c>
      <c r="G121" s="63">
        <v>123</v>
      </c>
      <c r="H121" s="62">
        <v>5</v>
      </c>
      <c r="I121" s="63">
        <v>122</v>
      </c>
      <c r="J121" s="62">
        <f t="shared" si="1"/>
        <v>75.471</v>
      </c>
      <c r="K121" s="11">
        <v>118</v>
      </c>
      <c r="L121" s="69">
        <v>2.9</v>
      </c>
      <c r="M121" s="11">
        <v>400</v>
      </c>
      <c r="N121" s="11" t="s">
        <v>18</v>
      </c>
      <c r="O121" s="20" t="str">
        <f>_xlfn.DISPIMG("ID_434BDFD687C94031A2BC56912249A7A8",1)</f>
        <v>=DISPIMG("ID_434BDFD687C94031A2BC56912249A7A8",1)</v>
      </c>
      <c r="P121" s="26"/>
      <c r="Q121" s="26"/>
      <c r="R121" s="26"/>
    </row>
    <row r="122" ht="45" customHeight="1" spans="1:18">
      <c r="A122" s="11">
        <v>119</v>
      </c>
      <c r="B122" s="11">
        <v>21016117</v>
      </c>
      <c r="C122" s="11" t="s">
        <v>138</v>
      </c>
      <c r="D122" s="62">
        <v>57.407</v>
      </c>
      <c r="E122" s="63">
        <v>124</v>
      </c>
      <c r="F122" s="62">
        <v>12.4</v>
      </c>
      <c r="G122" s="63">
        <v>57</v>
      </c>
      <c r="H122" s="62">
        <v>5.6</v>
      </c>
      <c r="I122" s="63">
        <v>36</v>
      </c>
      <c r="J122" s="62">
        <f t="shared" si="1"/>
        <v>75.407</v>
      </c>
      <c r="K122" s="11">
        <v>119</v>
      </c>
      <c r="L122" s="69">
        <v>2.57</v>
      </c>
      <c r="M122" s="11">
        <v>413</v>
      </c>
      <c r="N122" s="11" t="s">
        <v>18</v>
      </c>
      <c r="O122" s="20" t="str">
        <f>_xlfn.DISPIMG("ID_91510930095343CF9975E0F7040331A9",1)</f>
        <v>=DISPIMG("ID_91510930095343CF9975E0F7040331A9",1)</v>
      </c>
      <c r="P122" s="26"/>
      <c r="Q122" s="26"/>
      <c r="R122" s="26"/>
    </row>
    <row r="123" ht="45" customHeight="1" spans="1:18">
      <c r="A123" s="11">
        <v>120</v>
      </c>
      <c r="B123" s="11">
        <v>21016118</v>
      </c>
      <c r="C123" s="11" t="s">
        <v>139</v>
      </c>
      <c r="D123" s="62">
        <v>57.792</v>
      </c>
      <c r="E123" s="63">
        <v>119</v>
      </c>
      <c r="F123" s="62">
        <v>12.1</v>
      </c>
      <c r="G123" s="63">
        <v>93</v>
      </c>
      <c r="H123" s="62">
        <v>5.45</v>
      </c>
      <c r="I123" s="63">
        <v>44</v>
      </c>
      <c r="J123" s="62">
        <f t="shared" si="1"/>
        <v>75.342</v>
      </c>
      <c r="K123" s="11">
        <v>120</v>
      </c>
      <c r="L123" s="69">
        <v>2.82</v>
      </c>
      <c r="M123" s="11">
        <v>406</v>
      </c>
      <c r="N123" s="11" t="s">
        <v>18</v>
      </c>
      <c r="O123" s="20" t="str">
        <f>_xlfn.DISPIMG("ID_9ABA218E10CD4CE2883513C8BB779CFF",1)</f>
        <v>=DISPIMG("ID_9ABA218E10CD4CE2883513C8BB779CFF",1)</v>
      </c>
      <c r="P123" s="26"/>
      <c r="Q123" s="26"/>
      <c r="R123" s="26"/>
    </row>
    <row r="124" ht="45" customHeight="1" spans="1:18">
      <c r="A124" s="11">
        <v>121</v>
      </c>
      <c r="B124" s="11">
        <v>21016004</v>
      </c>
      <c r="C124" s="11" t="s">
        <v>140</v>
      </c>
      <c r="D124" s="62">
        <v>57.785</v>
      </c>
      <c r="E124" s="63">
        <v>120</v>
      </c>
      <c r="F124" s="62">
        <v>12</v>
      </c>
      <c r="G124" s="63">
        <v>124</v>
      </c>
      <c r="H124" s="62">
        <v>5</v>
      </c>
      <c r="I124" s="63">
        <v>123</v>
      </c>
      <c r="J124" s="62">
        <f t="shared" si="1"/>
        <v>74.785</v>
      </c>
      <c r="K124" s="11">
        <v>121</v>
      </c>
      <c r="L124" s="69">
        <v>2.8</v>
      </c>
      <c r="M124" s="11">
        <v>519</v>
      </c>
      <c r="N124" s="11" t="s">
        <v>18</v>
      </c>
      <c r="O124" s="20" t="str">
        <f>_xlfn.DISPIMG("ID_81CB00749C854FE0B463C2892E55F829",1)</f>
        <v>=DISPIMG("ID_81CB00749C854FE0B463C2892E55F829",1)</v>
      </c>
      <c r="P124" s="26"/>
      <c r="Q124" s="26"/>
      <c r="R124" s="26"/>
    </row>
    <row r="125" ht="45" customHeight="1" spans="1:18">
      <c r="A125" s="11">
        <v>122</v>
      </c>
      <c r="B125" s="11">
        <v>21016060</v>
      </c>
      <c r="C125" s="11" t="s">
        <v>141</v>
      </c>
      <c r="D125" s="62">
        <v>57.68</v>
      </c>
      <c r="E125" s="63">
        <v>121</v>
      </c>
      <c r="F125" s="62">
        <v>12</v>
      </c>
      <c r="G125" s="63">
        <v>125</v>
      </c>
      <c r="H125" s="62">
        <v>5</v>
      </c>
      <c r="I125" s="63">
        <v>124</v>
      </c>
      <c r="J125" s="62">
        <f t="shared" si="1"/>
        <v>74.68</v>
      </c>
      <c r="K125" s="11">
        <v>122</v>
      </c>
      <c r="L125" s="69">
        <v>2.79</v>
      </c>
      <c r="M125" s="11">
        <v>421</v>
      </c>
      <c r="N125" s="11" t="s">
        <v>18</v>
      </c>
      <c r="O125" s="20" t="str">
        <f>_xlfn.DISPIMG("ID_6E8FD2D99A754A65AC454E607C9718C1",1)</f>
        <v>=DISPIMG("ID_6E8FD2D99A754A65AC454E607C9718C1",1)</v>
      </c>
      <c r="P125" s="26"/>
      <c r="Q125" s="26"/>
      <c r="R125" s="26"/>
    </row>
    <row r="126" ht="45" customHeight="1" spans="1:18">
      <c r="A126" s="11">
        <v>123</v>
      </c>
      <c r="B126" s="11">
        <v>21016094</v>
      </c>
      <c r="C126" s="11" t="s">
        <v>142</v>
      </c>
      <c r="D126" s="74">
        <v>57.589</v>
      </c>
      <c r="E126" s="63">
        <v>122</v>
      </c>
      <c r="F126" s="62">
        <v>12</v>
      </c>
      <c r="G126" s="63">
        <v>126</v>
      </c>
      <c r="H126" s="62">
        <v>5</v>
      </c>
      <c r="I126" s="63">
        <v>125</v>
      </c>
      <c r="J126" s="62">
        <f t="shared" si="1"/>
        <v>74.589</v>
      </c>
      <c r="K126" s="11">
        <v>123</v>
      </c>
      <c r="L126" s="69">
        <v>2.8</v>
      </c>
      <c r="M126" s="11">
        <v>490</v>
      </c>
      <c r="N126" s="11" t="s">
        <v>18</v>
      </c>
      <c r="O126" s="20" t="str">
        <f>_xlfn.DISPIMG("ID_838BA24B42C04B6C9CF44F30C0BAB877",1)</f>
        <v>=DISPIMG("ID_838BA24B42C04B6C9CF44F30C0BAB877",1)</v>
      </c>
      <c r="P126" s="26"/>
      <c r="Q126" s="26"/>
      <c r="R126" s="26"/>
    </row>
    <row r="127" ht="45" customHeight="1" spans="1:18">
      <c r="A127" s="11">
        <v>124</v>
      </c>
      <c r="B127" s="11">
        <v>21016009</v>
      </c>
      <c r="C127" s="11" t="s">
        <v>143</v>
      </c>
      <c r="D127" s="62">
        <v>57.568</v>
      </c>
      <c r="E127" s="63">
        <v>123</v>
      </c>
      <c r="F127" s="62">
        <v>12</v>
      </c>
      <c r="G127" s="63">
        <v>127</v>
      </c>
      <c r="H127" s="62">
        <v>5</v>
      </c>
      <c r="I127" s="63">
        <v>126</v>
      </c>
      <c r="J127" s="62">
        <f t="shared" si="1"/>
        <v>74.568</v>
      </c>
      <c r="K127" s="11">
        <v>124</v>
      </c>
      <c r="L127" s="69">
        <v>2.73</v>
      </c>
      <c r="M127" s="11">
        <v>505</v>
      </c>
      <c r="N127" s="11" t="s">
        <v>18</v>
      </c>
      <c r="O127" s="20" t="str">
        <f>_xlfn.DISPIMG("ID_2289E64B209B4C86BCD1636C664E6A79",1)</f>
        <v>=DISPIMG("ID_2289E64B209B4C86BCD1636C664E6A79",1)</v>
      </c>
      <c r="P127" s="26"/>
      <c r="Q127" s="26"/>
      <c r="R127" s="26"/>
    </row>
    <row r="128" ht="45" customHeight="1" spans="1:18">
      <c r="A128" s="11">
        <v>125</v>
      </c>
      <c r="B128" s="11">
        <v>21016003</v>
      </c>
      <c r="C128" s="11" t="s">
        <v>144</v>
      </c>
      <c r="D128" s="62">
        <v>56.434</v>
      </c>
      <c r="E128" s="63">
        <v>125</v>
      </c>
      <c r="F128" s="62">
        <v>12.5</v>
      </c>
      <c r="G128" s="63">
        <v>46</v>
      </c>
      <c r="H128" s="62">
        <v>5.5</v>
      </c>
      <c r="I128" s="63">
        <v>43</v>
      </c>
      <c r="J128" s="62">
        <f t="shared" si="1"/>
        <v>74.434</v>
      </c>
      <c r="K128" s="11">
        <v>125</v>
      </c>
      <c r="L128" s="69">
        <v>2.68</v>
      </c>
      <c r="M128" s="11">
        <v>506</v>
      </c>
      <c r="N128" s="13" t="s">
        <v>40</v>
      </c>
      <c r="O128" s="20" t="str">
        <f>_xlfn.DISPIMG("ID_513866557A4342B2868459D7CFF6E825",1)</f>
        <v>=DISPIMG("ID_513866557A4342B2868459D7CFF6E825",1)</v>
      </c>
      <c r="P128" s="26"/>
      <c r="Q128" s="26"/>
      <c r="R128" s="26"/>
    </row>
    <row r="129" ht="45" customHeight="1" spans="1:18">
      <c r="A129" s="11">
        <v>126</v>
      </c>
      <c r="B129" s="11">
        <v>21016119</v>
      </c>
      <c r="C129" s="11" t="s">
        <v>145</v>
      </c>
      <c r="D129" s="62">
        <v>54.18</v>
      </c>
      <c r="E129" s="63">
        <v>126</v>
      </c>
      <c r="F129" s="62">
        <v>12.1</v>
      </c>
      <c r="G129" s="63">
        <v>94</v>
      </c>
      <c r="H129" s="62">
        <v>5.4</v>
      </c>
      <c r="I129" s="63">
        <v>55</v>
      </c>
      <c r="J129" s="62">
        <f t="shared" si="1"/>
        <v>71.68</v>
      </c>
      <c r="K129" s="11">
        <v>126</v>
      </c>
      <c r="L129" s="69">
        <v>2.36</v>
      </c>
      <c r="M129" s="11">
        <v>414</v>
      </c>
      <c r="N129" s="11" t="s">
        <v>40</v>
      </c>
      <c r="O129" s="20" t="str">
        <f>_xlfn.DISPIMG("ID_5A60EC0500F84D2480094E40851F5990",1)</f>
        <v>=DISPIMG("ID_5A60EC0500F84D2480094E40851F5990",1)</v>
      </c>
      <c r="P129" s="26"/>
      <c r="Q129" s="26"/>
      <c r="R129" s="26"/>
    </row>
    <row r="130" ht="45" customHeight="1" spans="1:18">
      <c r="A130" s="11">
        <v>127</v>
      </c>
      <c r="B130" s="11">
        <v>21016130</v>
      </c>
      <c r="C130" s="11" t="s">
        <v>146</v>
      </c>
      <c r="D130" s="74">
        <v>52.528</v>
      </c>
      <c r="E130" s="63">
        <v>128</v>
      </c>
      <c r="F130" s="62">
        <v>12.8</v>
      </c>
      <c r="G130" s="63">
        <v>28</v>
      </c>
      <c r="H130" s="62">
        <v>5</v>
      </c>
      <c r="I130" s="63">
        <v>128</v>
      </c>
      <c r="J130" s="62">
        <f t="shared" si="1"/>
        <v>70.328</v>
      </c>
      <c r="K130" s="11">
        <v>127</v>
      </c>
      <c r="L130" s="69">
        <v>2.19</v>
      </c>
      <c r="M130" s="11">
        <v>356</v>
      </c>
      <c r="N130" s="13" t="s">
        <v>40</v>
      </c>
      <c r="O130" s="20" t="str">
        <f>_xlfn.DISPIMG("ID_5A6CFCC843354E6A9A603E084400D638",1)</f>
        <v>=DISPIMG("ID_5A6CFCC843354E6A9A603E084400D638",1)</v>
      </c>
      <c r="P130" s="26"/>
      <c r="Q130" s="26"/>
      <c r="R130" s="26"/>
    </row>
    <row r="131" ht="45" customHeight="1" spans="1:18">
      <c r="A131" s="11">
        <v>128</v>
      </c>
      <c r="B131" s="11">
        <v>21016124</v>
      </c>
      <c r="C131" s="11" t="s">
        <v>147</v>
      </c>
      <c r="D131" s="62">
        <v>53.186</v>
      </c>
      <c r="E131" s="63">
        <v>127</v>
      </c>
      <c r="F131" s="62">
        <v>12</v>
      </c>
      <c r="G131" s="63">
        <v>128</v>
      </c>
      <c r="H131" s="62">
        <v>5</v>
      </c>
      <c r="I131" s="63">
        <v>127</v>
      </c>
      <c r="J131" s="62">
        <f t="shared" si="1"/>
        <v>70.186</v>
      </c>
      <c r="K131" s="11">
        <v>128</v>
      </c>
      <c r="L131" s="69">
        <v>2.09</v>
      </c>
      <c r="M131" s="11">
        <v>397</v>
      </c>
      <c r="N131" s="11" t="s">
        <v>40</v>
      </c>
      <c r="O131" s="20" t="str">
        <f>_xlfn.DISPIMG("ID_EE2506B54DBA4F4BA8955830FC4618A1",1)</f>
        <v>=DISPIMG("ID_EE2506B54DBA4F4BA8955830FC4618A1",1)</v>
      </c>
      <c r="P131" s="26"/>
      <c r="Q131" s="26"/>
      <c r="R131" s="26"/>
    </row>
    <row r="132" spans="3:15">
      <c r="C132" s="75"/>
      <c r="D132" s="41" t="s">
        <v>148</v>
      </c>
      <c r="G132" s="76"/>
      <c r="H132" s="75"/>
      <c r="I132" s="76"/>
      <c r="J132" s="75" t="s">
        <v>149</v>
      </c>
      <c r="K132" s="34"/>
      <c r="O132" s="77"/>
    </row>
  </sheetData>
  <sortState ref="A4:O131">
    <sortCondition ref="J4:J131" descending="1"/>
    <sortCondition ref="D4:D131" descending="1"/>
    <sortCondition ref="F4:F131" descending="1"/>
  </sortState>
  <mergeCells count="2">
    <mergeCell ref="A1:O1"/>
    <mergeCell ref="A2:D2"/>
  </mergeCells>
  <pageMargins left="0.75" right="0.75" top="1" bottom="1" header="0.5" footer="1"/>
  <pageSetup paperSize="9" scale="39"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5"/>
  <sheetViews>
    <sheetView tabSelected="1" zoomScale="70" zoomScaleNormal="70" topLeftCell="B80" workbookViewId="0">
      <selection activeCell="E93" sqref="E93"/>
    </sheetView>
  </sheetViews>
  <sheetFormatPr defaultColWidth="8" defaultRowHeight="17.5"/>
  <cols>
    <col min="1" max="1" width="6.53846153846154" style="4" customWidth="1"/>
    <col min="2" max="2" width="10.1461538461538" style="4" customWidth="1"/>
    <col min="3" max="3" width="9.78461538461539" style="4" customWidth="1"/>
    <col min="4" max="4" width="19.5384615384615" style="4" customWidth="1"/>
    <col min="5" max="5" width="19.0384615384615" style="4" customWidth="1"/>
    <col min="6" max="6" width="5.96153846153846" style="41" customWidth="1"/>
    <col min="7" max="7" width="8.38461538461539" style="4" customWidth="1"/>
    <col min="8" max="8" width="10.9538461538462" style="4" customWidth="1"/>
    <col min="9" max="9" width="15.2307692307692" style="4" customWidth="1"/>
    <col min="10" max="10" width="80.4769230769231" style="29" customWidth="1"/>
    <col min="11" max="11" width="33.3615384615385" style="4" customWidth="1"/>
    <col min="12" max="16384" width="8" style="4"/>
  </cols>
  <sheetData>
    <row r="1" ht="62" customHeight="1" spans="1:11">
      <c r="A1" s="6" t="s">
        <v>150</v>
      </c>
      <c r="B1" s="6"/>
      <c r="C1" s="6"/>
      <c r="D1" s="6"/>
      <c r="E1" s="6"/>
      <c r="F1" s="30"/>
      <c r="G1" s="6"/>
      <c r="H1" s="6"/>
      <c r="I1" s="6"/>
      <c r="J1" s="35"/>
      <c r="K1" s="6"/>
    </row>
    <row r="3" s="3" customFormat="1" ht="48" customHeight="1" spans="1:11">
      <c r="A3" s="10" t="s">
        <v>2</v>
      </c>
      <c r="B3" s="10" t="s">
        <v>3</v>
      </c>
      <c r="C3" s="10" t="s">
        <v>4</v>
      </c>
      <c r="D3" s="10" t="s">
        <v>151</v>
      </c>
      <c r="E3" s="10" t="s">
        <v>152</v>
      </c>
      <c r="F3" s="10" t="s">
        <v>153</v>
      </c>
      <c r="G3" s="10" t="s">
        <v>154</v>
      </c>
      <c r="H3" s="43" t="s">
        <v>155</v>
      </c>
      <c r="I3" s="10" t="s">
        <v>8</v>
      </c>
      <c r="J3" s="44" t="s">
        <v>156</v>
      </c>
      <c r="K3" s="10" t="s">
        <v>16</v>
      </c>
    </row>
    <row r="4" s="2" customFormat="1" ht="138" customHeight="1" spans="1:11">
      <c r="A4" s="11">
        <v>1</v>
      </c>
      <c r="B4" s="11">
        <v>21016088</v>
      </c>
      <c r="C4" s="11" t="s">
        <v>28</v>
      </c>
      <c r="D4" s="11">
        <v>60</v>
      </c>
      <c r="E4" s="11">
        <v>27</v>
      </c>
      <c r="F4" s="11">
        <v>0</v>
      </c>
      <c r="G4" s="11">
        <v>87</v>
      </c>
      <c r="H4" s="11">
        <v>17.4</v>
      </c>
      <c r="I4" s="11">
        <v>1</v>
      </c>
      <c r="J4" s="45" t="s">
        <v>157</v>
      </c>
      <c r="K4" s="11" t="str">
        <f>_xlfn.DISPIMG("ID_3EF27EDBD6CE437D8E7D12FB671271AE",1)</f>
        <v>=DISPIMG("ID_3EF27EDBD6CE437D8E7D12FB671271AE",1)</v>
      </c>
    </row>
    <row r="5" s="2" customFormat="1" ht="261" customHeight="1" spans="1:11">
      <c r="A5" s="11">
        <v>2</v>
      </c>
      <c r="B5" s="11">
        <v>2116039</v>
      </c>
      <c r="C5" s="11" t="s">
        <v>17</v>
      </c>
      <c r="D5" s="11">
        <v>60</v>
      </c>
      <c r="E5" s="11">
        <v>26</v>
      </c>
      <c r="F5" s="11">
        <v>0</v>
      </c>
      <c r="G5" s="11">
        <v>86</v>
      </c>
      <c r="H5" s="11">
        <v>17.2</v>
      </c>
      <c r="I5" s="11">
        <v>2</v>
      </c>
      <c r="J5" s="45" t="s">
        <v>158</v>
      </c>
      <c r="K5" s="11" t="str">
        <f>_xlfn.DISPIMG("ID_7718FBA2AC2C4CE282EC424550880E11",1)</f>
        <v>=DISPIMG("ID_7718FBA2AC2C4CE282EC424550880E11",1)</v>
      </c>
    </row>
    <row r="6" s="2" customFormat="1" ht="215" customHeight="1" spans="1:11">
      <c r="A6" s="11">
        <v>3</v>
      </c>
      <c r="B6" s="11">
        <v>21016099</v>
      </c>
      <c r="C6" s="11" t="s">
        <v>19</v>
      </c>
      <c r="D6" s="11">
        <v>60</v>
      </c>
      <c r="E6" s="11">
        <v>20.5</v>
      </c>
      <c r="F6" s="11">
        <v>0</v>
      </c>
      <c r="G6" s="11">
        <v>80.5</v>
      </c>
      <c r="H6" s="11">
        <v>16.1</v>
      </c>
      <c r="I6" s="11">
        <v>3</v>
      </c>
      <c r="J6" s="46" t="s">
        <v>159</v>
      </c>
      <c r="K6" s="11" t="str">
        <f>_xlfn.DISPIMG("ID_59E1DDED1D1A484281AAF6B3BC3EFC87",1)</f>
        <v>=DISPIMG("ID_59E1DDED1D1A484281AAF6B3BC3EFC87",1)</v>
      </c>
    </row>
    <row r="7" s="2" customFormat="1" ht="173" customHeight="1" spans="1:11">
      <c r="A7" s="11">
        <v>4</v>
      </c>
      <c r="B7" s="11">
        <v>21016093</v>
      </c>
      <c r="C7" s="11" t="s">
        <v>20</v>
      </c>
      <c r="D7" s="11">
        <v>60</v>
      </c>
      <c r="E7" s="11">
        <v>15.5</v>
      </c>
      <c r="F7" s="11">
        <v>0</v>
      </c>
      <c r="G7" s="11">
        <v>75.5</v>
      </c>
      <c r="H7" s="11">
        <v>15.1</v>
      </c>
      <c r="I7" s="11">
        <v>4</v>
      </c>
      <c r="J7" s="47" t="s">
        <v>160</v>
      </c>
      <c r="K7" s="11" t="str">
        <f>_xlfn.DISPIMG("ID_7B70CAD1288648F88C9A9B1867D24C7F",1)</f>
        <v>=DISPIMG("ID_7B70CAD1288648F88C9A9B1867D24C7F",1)</v>
      </c>
    </row>
    <row r="8" s="2" customFormat="1" ht="127" customHeight="1" spans="1:11">
      <c r="A8" s="11">
        <v>5</v>
      </c>
      <c r="B8" s="11">
        <v>21016078</v>
      </c>
      <c r="C8" s="11" t="s">
        <v>29</v>
      </c>
      <c r="D8" s="11">
        <v>60</v>
      </c>
      <c r="E8" s="11">
        <v>15.5</v>
      </c>
      <c r="F8" s="11">
        <v>0</v>
      </c>
      <c r="G8" s="11">
        <v>75.5</v>
      </c>
      <c r="H8" s="11">
        <v>15.1</v>
      </c>
      <c r="I8" s="11">
        <v>5</v>
      </c>
      <c r="J8" s="47" t="s">
        <v>161</v>
      </c>
      <c r="K8" s="11" t="str">
        <f>_xlfn.DISPIMG("ID_FB491C477B294FA6A77ECEA7E0AB69E8",1)</f>
        <v>=DISPIMG("ID_FB491C477B294FA6A77ECEA7E0AB69E8",1)</v>
      </c>
    </row>
    <row r="9" s="2" customFormat="1" ht="92" customHeight="1" spans="1:11">
      <c r="A9" s="11">
        <v>6</v>
      </c>
      <c r="B9" s="11">
        <v>21016027</v>
      </c>
      <c r="C9" s="11" t="s">
        <v>31</v>
      </c>
      <c r="D9" s="11">
        <v>60</v>
      </c>
      <c r="E9" s="11">
        <v>13</v>
      </c>
      <c r="F9" s="11">
        <v>0</v>
      </c>
      <c r="G9" s="11">
        <v>73</v>
      </c>
      <c r="H9" s="11">
        <v>14.6</v>
      </c>
      <c r="I9" s="11">
        <v>6</v>
      </c>
      <c r="J9" s="45" t="s">
        <v>162</v>
      </c>
      <c r="K9" s="11" t="str">
        <f>_xlfn.DISPIMG("ID_35D57A3876184FC488C4ED2602CED640",1)</f>
        <v>=DISPIMG("ID_35D57A3876184FC488C4ED2602CED640",1)</v>
      </c>
    </row>
    <row r="10" s="2" customFormat="1" ht="136" customHeight="1" spans="1:11">
      <c r="A10" s="11">
        <v>7</v>
      </c>
      <c r="B10" s="11">
        <v>21016013</v>
      </c>
      <c r="C10" s="11" t="s">
        <v>25</v>
      </c>
      <c r="D10" s="11">
        <v>60</v>
      </c>
      <c r="E10" s="11">
        <v>12</v>
      </c>
      <c r="F10" s="11">
        <v>0</v>
      </c>
      <c r="G10" s="11">
        <v>72</v>
      </c>
      <c r="H10" s="11">
        <v>14.4</v>
      </c>
      <c r="I10" s="11">
        <v>7</v>
      </c>
      <c r="J10" s="47" t="s">
        <v>163</v>
      </c>
      <c r="K10" s="11" t="str">
        <f>_xlfn.DISPIMG("ID_8E1AE5DA190C4E37BE233001AE5333D7",1)</f>
        <v>=DISPIMG("ID_8E1AE5DA190C4E37BE233001AE5333D7",1)</v>
      </c>
    </row>
    <row r="11" s="2" customFormat="1" ht="165" customHeight="1" spans="1:11">
      <c r="A11" s="11">
        <v>8</v>
      </c>
      <c r="B11" s="11">
        <v>21016010</v>
      </c>
      <c r="C11" s="11" t="s">
        <v>39</v>
      </c>
      <c r="D11" s="11">
        <v>60</v>
      </c>
      <c r="E11" s="11">
        <v>11.5</v>
      </c>
      <c r="F11" s="11">
        <v>0</v>
      </c>
      <c r="G11" s="11">
        <v>71.5</v>
      </c>
      <c r="H11" s="11">
        <v>14.3</v>
      </c>
      <c r="I11" s="11">
        <v>8</v>
      </c>
      <c r="J11" s="47" t="s">
        <v>164</v>
      </c>
      <c r="K11" s="11" t="str">
        <f>_xlfn.DISPIMG("ID_09F486B1F957413BB35E52BDAB070C9D",1)</f>
        <v>=DISPIMG("ID_09F486B1F957413BB35E52BDAB070C9D",1)</v>
      </c>
    </row>
    <row r="12" s="2" customFormat="1" ht="116" customHeight="1" spans="1:11">
      <c r="A12" s="11">
        <v>9</v>
      </c>
      <c r="B12" s="11">
        <v>21016052</v>
      </c>
      <c r="C12" s="11" t="s">
        <v>107</v>
      </c>
      <c r="D12" s="11">
        <v>60</v>
      </c>
      <c r="E12" s="11">
        <v>11</v>
      </c>
      <c r="F12" s="11">
        <v>0</v>
      </c>
      <c r="G12" s="11">
        <v>71</v>
      </c>
      <c r="H12" s="11">
        <v>14.2</v>
      </c>
      <c r="I12" s="11">
        <v>9</v>
      </c>
      <c r="J12" s="47" t="s">
        <v>165</v>
      </c>
      <c r="K12" s="11" t="str">
        <f>_xlfn.DISPIMG("ID_68B1369879194D979C395F53E06FDFEF",1)</f>
        <v>=DISPIMG("ID_68B1369879194D979C395F53E06FDFEF",1)</v>
      </c>
    </row>
    <row r="13" s="2" customFormat="1" ht="132" customHeight="1" spans="1:11">
      <c r="A13" s="11">
        <v>10</v>
      </c>
      <c r="B13" s="11">
        <v>21016115</v>
      </c>
      <c r="C13" s="11" t="s">
        <v>108</v>
      </c>
      <c r="D13" s="11">
        <v>60</v>
      </c>
      <c r="E13" s="11">
        <v>11</v>
      </c>
      <c r="F13" s="11">
        <v>0</v>
      </c>
      <c r="G13" s="11">
        <v>71</v>
      </c>
      <c r="H13" s="11">
        <v>14.2</v>
      </c>
      <c r="I13" s="11">
        <v>10</v>
      </c>
      <c r="J13" s="47" t="s">
        <v>166</v>
      </c>
      <c r="K13" s="11" t="str">
        <f>_xlfn.DISPIMG("ID_0E261075901049C8B2BCB59C6296646C",1)</f>
        <v>=DISPIMG("ID_0E261075901049C8B2BCB59C6296646C",1)</v>
      </c>
    </row>
    <row r="14" s="2" customFormat="1" ht="98" customHeight="1" spans="1:11">
      <c r="A14" s="11">
        <v>11</v>
      </c>
      <c r="B14" s="11">
        <v>21016014</v>
      </c>
      <c r="C14" s="11" t="s">
        <v>37</v>
      </c>
      <c r="D14" s="11">
        <v>60</v>
      </c>
      <c r="E14" s="11">
        <v>8.5</v>
      </c>
      <c r="F14" s="11">
        <v>0</v>
      </c>
      <c r="G14" s="11">
        <v>68.5</v>
      </c>
      <c r="H14" s="11">
        <v>13.7</v>
      </c>
      <c r="I14" s="11">
        <v>11</v>
      </c>
      <c r="J14" s="45" t="s">
        <v>167</v>
      </c>
      <c r="K14" s="11" t="str">
        <f>_xlfn.DISPIMG("ID_E3A0645A7525496C8CEDB07BE6D67FC1",1)</f>
        <v>=DISPIMG("ID_E3A0645A7525496C8CEDB07BE6D67FC1",1)</v>
      </c>
    </row>
    <row r="15" s="2" customFormat="1" ht="147" customHeight="1" spans="1:11">
      <c r="A15" s="11">
        <v>12</v>
      </c>
      <c r="B15" s="11">
        <v>21016087</v>
      </c>
      <c r="C15" s="11" t="s">
        <v>22</v>
      </c>
      <c r="D15" s="11">
        <v>60</v>
      </c>
      <c r="E15" s="11">
        <v>7.5</v>
      </c>
      <c r="F15" s="11">
        <v>0</v>
      </c>
      <c r="G15" s="11">
        <v>67.5</v>
      </c>
      <c r="H15" s="11">
        <v>13.5</v>
      </c>
      <c r="I15" s="11">
        <v>12</v>
      </c>
      <c r="J15" s="45" t="s">
        <v>168</v>
      </c>
      <c r="K15" s="11" t="str">
        <f>_xlfn.DISPIMG("ID_22DAC10451BD45DFB71E94D03B12E9A1",1)</f>
        <v>=DISPIMG("ID_22DAC10451BD45DFB71E94D03B12E9A1",1)</v>
      </c>
    </row>
    <row r="16" s="2" customFormat="1" ht="128" customHeight="1" spans="1:11">
      <c r="A16" s="11">
        <v>13</v>
      </c>
      <c r="B16" s="11">
        <v>21016085</v>
      </c>
      <c r="C16" s="11" t="s">
        <v>44</v>
      </c>
      <c r="D16" s="11">
        <v>60</v>
      </c>
      <c r="E16" s="11">
        <v>7</v>
      </c>
      <c r="F16" s="11">
        <v>0</v>
      </c>
      <c r="G16" s="11">
        <v>67</v>
      </c>
      <c r="H16" s="11">
        <v>13.4</v>
      </c>
      <c r="I16" s="11">
        <v>13</v>
      </c>
      <c r="J16" s="47" t="s">
        <v>169</v>
      </c>
      <c r="K16" s="11" t="str">
        <f>_xlfn.DISPIMG("ID_0BFA86F160EE4E8EB4BB90A25FFDDB4F",1)</f>
        <v>=DISPIMG("ID_0BFA86F160EE4E8EB4BB90A25FFDDB4F",1)</v>
      </c>
    </row>
    <row r="17" s="2" customFormat="1" ht="105" customHeight="1" spans="1:11">
      <c r="A17" s="11">
        <v>14</v>
      </c>
      <c r="B17" s="11">
        <v>21016034</v>
      </c>
      <c r="C17" s="11" t="s">
        <v>74</v>
      </c>
      <c r="D17" s="11">
        <v>60</v>
      </c>
      <c r="E17" s="11">
        <v>7</v>
      </c>
      <c r="F17" s="11">
        <v>0</v>
      </c>
      <c r="G17" s="11">
        <v>67</v>
      </c>
      <c r="H17" s="11">
        <v>13.4</v>
      </c>
      <c r="I17" s="11">
        <v>14</v>
      </c>
      <c r="J17" s="45" t="s">
        <v>170</v>
      </c>
      <c r="K17" s="11" t="str">
        <f>_xlfn.DISPIMG("ID_50B83FEEDF224077811DA60773272F0B",1)</f>
        <v>=DISPIMG("ID_50B83FEEDF224077811DA60773272F0B",1)</v>
      </c>
    </row>
    <row r="18" s="2" customFormat="1" ht="87" customHeight="1" spans="1:11">
      <c r="A18" s="11">
        <v>15</v>
      </c>
      <c r="B18" s="11">
        <v>21016043</v>
      </c>
      <c r="C18" s="11" t="s">
        <v>35</v>
      </c>
      <c r="D18" s="11">
        <v>60</v>
      </c>
      <c r="E18" s="11">
        <v>6.5</v>
      </c>
      <c r="F18" s="11">
        <v>0</v>
      </c>
      <c r="G18" s="11">
        <v>66.5</v>
      </c>
      <c r="H18" s="11">
        <v>13.3</v>
      </c>
      <c r="I18" s="11">
        <v>15</v>
      </c>
      <c r="J18" s="45" t="s">
        <v>171</v>
      </c>
      <c r="K18" s="11" t="str">
        <f>_xlfn.DISPIMG("ID_AD10B250A21E47FA910237DA7B97A719",1)</f>
        <v>=DISPIMG("ID_AD10B250A21E47FA910237DA7B97A719",1)</v>
      </c>
    </row>
    <row r="19" s="2" customFormat="1" ht="108" customHeight="1" spans="1:11">
      <c r="A19" s="11">
        <v>16</v>
      </c>
      <c r="B19" s="11">
        <v>21016036</v>
      </c>
      <c r="C19" s="11" t="s">
        <v>33</v>
      </c>
      <c r="D19" s="11">
        <v>60</v>
      </c>
      <c r="E19" s="11">
        <v>6</v>
      </c>
      <c r="F19" s="11">
        <v>0</v>
      </c>
      <c r="G19" s="11">
        <v>66</v>
      </c>
      <c r="H19" s="11">
        <v>13.2</v>
      </c>
      <c r="I19" s="11">
        <v>16</v>
      </c>
      <c r="J19" s="47" t="s">
        <v>172</v>
      </c>
      <c r="K19" s="20" t="str">
        <f>_xlfn.DISPIMG("ID_727BAAAA78DB4D32A833D9A000C2AE7F",1)</f>
        <v>=DISPIMG("ID_727BAAAA78DB4D32A833D9A000C2AE7F",1)</v>
      </c>
    </row>
    <row r="20" s="2" customFormat="1" ht="80" customHeight="1" spans="1:11">
      <c r="A20" s="11">
        <v>17</v>
      </c>
      <c r="B20" s="11">
        <v>21016096</v>
      </c>
      <c r="C20" s="11" t="s">
        <v>82</v>
      </c>
      <c r="D20" s="11">
        <v>60</v>
      </c>
      <c r="E20" s="11">
        <v>6</v>
      </c>
      <c r="F20" s="11">
        <v>0</v>
      </c>
      <c r="G20" s="11">
        <v>60</v>
      </c>
      <c r="H20" s="11">
        <v>13.2</v>
      </c>
      <c r="I20" s="11">
        <v>17</v>
      </c>
      <c r="J20" s="48" t="s">
        <v>173</v>
      </c>
      <c r="K20" s="11" t="str">
        <f>_xlfn.DISPIMG("ID_D60BB1EB5A9C4059B74FE597393D182E",1)</f>
        <v>=DISPIMG("ID_D60BB1EB5A9C4059B74FE597393D182E",1)</v>
      </c>
    </row>
    <row r="21" s="2" customFormat="1" ht="71" customHeight="1" spans="1:11">
      <c r="A21" s="11">
        <v>18</v>
      </c>
      <c r="B21" s="11">
        <v>21016084</v>
      </c>
      <c r="C21" s="11" t="s">
        <v>27</v>
      </c>
      <c r="D21" s="11">
        <v>60</v>
      </c>
      <c r="E21" s="11">
        <v>6</v>
      </c>
      <c r="F21" s="11">
        <v>0</v>
      </c>
      <c r="G21" s="11">
        <v>66</v>
      </c>
      <c r="H21" s="11">
        <v>13.2</v>
      </c>
      <c r="I21" s="11">
        <v>18</v>
      </c>
      <c r="J21" s="45" t="s">
        <v>174</v>
      </c>
      <c r="K21" s="11" t="str">
        <f>_xlfn.DISPIMG("ID_B5CB979E421044579702E86F7DD9F066",1)</f>
        <v>=DISPIMG("ID_B5CB979E421044579702E86F7DD9F066",1)</v>
      </c>
    </row>
    <row r="22" s="2" customFormat="1" ht="114" customHeight="1" spans="1:11">
      <c r="A22" s="11">
        <v>19</v>
      </c>
      <c r="B22" s="11">
        <v>21016076</v>
      </c>
      <c r="C22" s="11" t="s">
        <v>120</v>
      </c>
      <c r="D22" s="11">
        <v>60</v>
      </c>
      <c r="E22" s="11">
        <v>5.5</v>
      </c>
      <c r="F22" s="11">
        <v>0</v>
      </c>
      <c r="G22" s="11">
        <v>65.5</v>
      </c>
      <c r="H22" s="11">
        <v>13.1</v>
      </c>
      <c r="I22" s="11">
        <v>19</v>
      </c>
      <c r="J22" s="47" t="s">
        <v>175</v>
      </c>
      <c r="K22" s="11" t="str">
        <f>_xlfn.DISPIMG("ID_93F7D697399540BE9DD79FEFFDCF6852",1)</f>
        <v>=DISPIMG("ID_93F7D697399540BE9DD79FEFFDCF6852",1)</v>
      </c>
    </row>
    <row r="23" s="2" customFormat="1" ht="182" customHeight="1" spans="1:11">
      <c r="A23" s="11">
        <v>20</v>
      </c>
      <c r="B23" s="11">
        <v>21016031</v>
      </c>
      <c r="C23" s="11" t="s">
        <v>21</v>
      </c>
      <c r="D23" s="11">
        <v>60</v>
      </c>
      <c r="E23" s="11">
        <v>5</v>
      </c>
      <c r="F23" s="11">
        <v>0</v>
      </c>
      <c r="G23" s="11">
        <v>65</v>
      </c>
      <c r="H23" s="11">
        <v>13</v>
      </c>
      <c r="I23" s="11">
        <v>20</v>
      </c>
      <c r="J23" s="47" t="s">
        <v>176</v>
      </c>
      <c r="K23" s="11" t="str">
        <f>_xlfn.DISPIMG("ID_D3FFB15F9A1D49E8BDCF7AFA01931215",1)</f>
        <v>=DISPIMG("ID_D3FFB15F9A1D49E8BDCF7AFA01931215",1)</v>
      </c>
    </row>
    <row r="24" s="2" customFormat="1" ht="64" customHeight="1" spans="1:11">
      <c r="A24" s="11">
        <v>21</v>
      </c>
      <c r="B24" s="11">
        <v>21016058</v>
      </c>
      <c r="C24" s="11" t="s">
        <v>36</v>
      </c>
      <c r="D24" s="11">
        <v>60</v>
      </c>
      <c r="E24" s="11">
        <v>4.5</v>
      </c>
      <c r="F24" s="11">
        <v>0</v>
      </c>
      <c r="G24" s="11">
        <v>64.5</v>
      </c>
      <c r="H24" s="11">
        <v>12.9</v>
      </c>
      <c r="I24" s="11">
        <v>21</v>
      </c>
      <c r="J24" s="45" t="s">
        <v>177</v>
      </c>
      <c r="K24" s="11" t="str">
        <f>_xlfn.DISPIMG("ID_280A620BFA1E47C99F7169797AA4DB2D",1)</f>
        <v>=DISPIMG("ID_280A620BFA1E47C99F7169797AA4DB2D",1)</v>
      </c>
    </row>
    <row r="25" s="2" customFormat="1" ht="108" customHeight="1" spans="1:11">
      <c r="A25" s="11">
        <v>22</v>
      </c>
      <c r="B25" s="11">
        <v>21177030</v>
      </c>
      <c r="C25" s="11" t="s">
        <v>38</v>
      </c>
      <c r="D25" s="11">
        <v>60</v>
      </c>
      <c r="E25" s="11">
        <v>4.5</v>
      </c>
      <c r="F25" s="11">
        <v>0</v>
      </c>
      <c r="G25" s="11">
        <v>64.5</v>
      </c>
      <c r="H25" s="11">
        <v>12.9</v>
      </c>
      <c r="I25" s="11">
        <v>22</v>
      </c>
      <c r="J25" s="45" t="s">
        <v>178</v>
      </c>
      <c r="K25" s="11" t="str">
        <f>_xlfn.DISPIMG("ID_8B34A3F6E79A44709149FF755B6CFC41",1)</f>
        <v>=DISPIMG("ID_8B34A3F6E79A44709149FF755B6CFC41",1)</v>
      </c>
    </row>
    <row r="26" s="2" customFormat="1" ht="102" customHeight="1" spans="1:11">
      <c r="A26" s="11">
        <v>23</v>
      </c>
      <c r="B26" s="11">
        <v>21016025</v>
      </c>
      <c r="C26" s="11" t="s">
        <v>50</v>
      </c>
      <c r="D26" s="11">
        <v>60</v>
      </c>
      <c r="E26" s="11">
        <v>4</v>
      </c>
      <c r="F26" s="11">
        <v>0</v>
      </c>
      <c r="G26" s="11">
        <v>64</v>
      </c>
      <c r="H26" s="11">
        <v>12.8</v>
      </c>
      <c r="I26" s="11">
        <v>23</v>
      </c>
      <c r="J26" s="45" t="s">
        <v>179</v>
      </c>
      <c r="K26" s="11" t="str">
        <f>_xlfn.DISPIMG("ID_0453AD571AE74A83852C475A6735C4A3",1)</f>
        <v>=DISPIMG("ID_0453AD571AE74A83852C475A6735C4A3",1)</v>
      </c>
    </row>
    <row r="27" s="2" customFormat="1" ht="45" customHeight="1" spans="1:11">
      <c r="A27" s="11">
        <v>24</v>
      </c>
      <c r="B27" s="11">
        <v>21016097</v>
      </c>
      <c r="C27" s="11" t="s">
        <v>51</v>
      </c>
      <c r="D27" s="11">
        <v>60</v>
      </c>
      <c r="E27" s="11">
        <v>4</v>
      </c>
      <c r="F27" s="11">
        <v>0</v>
      </c>
      <c r="G27" s="11">
        <v>64</v>
      </c>
      <c r="H27" s="11">
        <v>12.8</v>
      </c>
      <c r="I27" s="11">
        <v>24</v>
      </c>
      <c r="J27" s="48" t="s">
        <v>180</v>
      </c>
      <c r="K27" s="11" t="str">
        <f>_xlfn.DISPIMG("ID_C6C930E5DD4E4486876F37EF36848D07",1)</f>
        <v>=DISPIMG("ID_C6C930E5DD4E4486876F37EF36848D07",1)</v>
      </c>
    </row>
    <row r="28" s="2" customFormat="1" ht="45" customHeight="1" spans="1:11">
      <c r="A28" s="11">
        <v>25</v>
      </c>
      <c r="B28" s="11">
        <v>21016105</v>
      </c>
      <c r="C28" s="11" t="s">
        <v>71</v>
      </c>
      <c r="D28" s="11">
        <v>60</v>
      </c>
      <c r="E28" s="11">
        <v>4</v>
      </c>
      <c r="F28" s="11">
        <v>0</v>
      </c>
      <c r="G28" s="11">
        <v>64</v>
      </c>
      <c r="H28" s="11">
        <v>12.8</v>
      </c>
      <c r="I28" s="11">
        <v>25</v>
      </c>
      <c r="J28" s="48" t="s">
        <v>180</v>
      </c>
      <c r="K28" s="11" t="str">
        <f>_xlfn.DISPIMG("ID_A11F04D0E9C24E9E8E3851B406C8C769",1)</f>
        <v>=DISPIMG("ID_A11F04D0E9C24E9E8E3851B406C8C769",1)</v>
      </c>
    </row>
    <row r="29" s="2" customFormat="1" ht="45" customHeight="1" spans="1:11">
      <c r="A29" s="11">
        <v>26</v>
      </c>
      <c r="B29" s="11">
        <v>21016116</v>
      </c>
      <c r="C29" s="11" t="s">
        <v>91</v>
      </c>
      <c r="D29" s="11">
        <v>60</v>
      </c>
      <c r="E29" s="11">
        <v>4</v>
      </c>
      <c r="F29" s="11">
        <v>0</v>
      </c>
      <c r="G29" s="11">
        <v>64</v>
      </c>
      <c r="H29" s="11">
        <v>12.8</v>
      </c>
      <c r="I29" s="11">
        <v>26</v>
      </c>
      <c r="J29" s="49" t="s">
        <v>181</v>
      </c>
      <c r="K29" s="11" t="str">
        <f>_xlfn.DISPIMG("ID_55BB8FAC87C049FE9B6307302B870F9B",1)</f>
        <v>=DISPIMG("ID_55BB8FAC87C049FE9B6307302B870F9B",1)</v>
      </c>
    </row>
    <row r="30" s="2" customFormat="1" ht="45" customHeight="1" spans="1:11">
      <c r="A30" s="11">
        <v>27</v>
      </c>
      <c r="B30" s="11">
        <v>21016002</v>
      </c>
      <c r="C30" s="11" t="s">
        <v>118</v>
      </c>
      <c r="D30" s="11">
        <v>60</v>
      </c>
      <c r="E30" s="11">
        <v>4</v>
      </c>
      <c r="F30" s="11">
        <v>0</v>
      </c>
      <c r="G30" s="11">
        <v>64</v>
      </c>
      <c r="H30" s="11">
        <v>12.8</v>
      </c>
      <c r="I30" s="11">
        <v>27</v>
      </c>
      <c r="J30" s="49" t="s">
        <v>182</v>
      </c>
      <c r="K30" s="11" t="str">
        <f>_xlfn.DISPIMG("ID_5C2B0EB2701F4499A02DB4CADE24EF95",1)</f>
        <v>=DISPIMG("ID_5C2B0EB2701F4499A02DB4CADE24EF95",1)</v>
      </c>
    </row>
    <row r="31" s="2" customFormat="1" ht="45" customHeight="1" spans="1:11">
      <c r="A31" s="11">
        <v>28</v>
      </c>
      <c r="B31" s="11">
        <v>21016130</v>
      </c>
      <c r="C31" s="11" t="s">
        <v>146</v>
      </c>
      <c r="D31" s="11">
        <v>60</v>
      </c>
      <c r="E31" s="11">
        <v>4</v>
      </c>
      <c r="F31" s="11">
        <v>0</v>
      </c>
      <c r="G31" s="11">
        <v>64</v>
      </c>
      <c r="H31" s="11">
        <v>12.8</v>
      </c>
      <c r="I31" s="11">
        <v>28</v>
      </c>
      <c r="J31" s="49" t="s">
        <v>180</v>
      </c>
      <c r="K31" s="11" t="str">
        <f>_xlfn.DISPIMG("ID_206F8E9812024F588FB2AFD27EA00CDD",1)</f>
        <v>=DISPIMG("ID_206F8E9812024F588FB2AFD27EA00CDD",1)</v>
      </c>
    </row>
    <row r="32" s="2" customFormat="1" ht="96" customHeight="1" spans="1:11">
      <c r="A32" s="11">
        <v>29</v>
      </c>
      <c r="B32" s="11">
        <v>21016102</v>
      </c>
      <c r="C32" s="11" t="s">
        <v>76</v>
      </c>
      <c r="D32" s="11">
        <v>60</v>
      </c>
      <c r="E32" s="11">
        <v>3</v>
      </c>
      <c r="F32" s="11">
        <v>0</v>
      </c>
      <c r="G32" s="11">
        <v>63</v>
      </c>
      <c r="H32" s="11">
        <v>12.6</v>
      </c>
      <c r="I32" s="11">
        <v>29</v>
      </c>
      <c r="J32" s="45" t="s">
        <v>183</v>
      </c>
      <c r="K32" s="11" t="str">
        <f>_xlfn.DISPIMG("ID_808E6C51734840ACB1552CB913A1AD07",1)</f>
        <v>=DISPIMG("ID_808E6C51734840ACB1552CB913A1AD07",1)</v>
      </c>
    </row>
    <row r="33" s="2" customFormat="1" ht="79" customHeight="1" spans="1:11">
      <c r="A33" s="11">
        <v>30</v>
      </c>
      <c r="B33" s="11">
        <v>21016053</v>
      </c>
      <c r="C33" s="11" t="s">
        <v>102</v>
      </c>
      <c r="D33" s="11">
        <v>60</v>
      </c>
      <c r="E33" s="11">
        <v>3</v>
      </c>
      <c r="F33" s="11">
        <v>0</v>
      </c>
      <c r="G33" s="11">
        <v>63</v>
      </c>
      <c r="H33" s="11">
        <v>12.6</v>
      </c>
      <c r="I33" s="11">
        <v>30</v>
      </c>
      <c r="J33" s="45" t="s">
        <v>184</v>
      </c>
      <c r="K33" s="11" t="str">
        <f>_xlfn.DISPIMG("ID_04A086F8914542F3B8E1BDC44F71E999",1)</f>
        <v>=DISPIMG("ID_04A086F8914542F3B8E1BDC44F71E999",1)</v>
      </c>
    </row>
    <row r="34" s="2" customFormat="1" ht="79" customHeight="1" spans="1:11">
      <c r="A34" s="11">
        <v>31</v>
      </c>
      <c r="B34" s="11">
        <v>21016128</v>
      </c>
      <c r="C34" s="11" t="s">
        <v>84</v>
      </c>
      <c r="D34" s="11">
        <v>60</v>
      </c>
      <c r="E34" s="11">
        <v>3</v>
      </c>
      <c r="F34" s="11">
        <v>0</v>
      </c>
      <c r="G34" s="11">
        <v>63</v>
      </c>
      <c r="H34" s="11">
        <v>12.6</v>
      </c>
      <c r="I34" s="11">
        <v>31</v>
      </c>
      <c r="J34" s="47" t="s">
        <v>185</v>
      </c>
      <c r="K34" s="11" t="str">
        <f>_xlfn.DISPIMG("ID_03225E14DE714B97940A2187FECBDD55",1)</f>
        <v>=DISPIMG("ID_03225E14DE714B97940A2187FECBDD55",1)</v>
      </c>
    </row>
    <row r="35" s="2" customFormat="1" ht="79" customHeight="1" spans="1:11">
      <c r="A35" s="11">
        <v>32</v>
      </c>
      <c r="B35" s="11">
        <v>21016021</v>
      </c>
      <c r="C35" s="11" t="s">
        <v>26</v>
      </c>
      <c r="D35" s="11">
        <v>60</v>
      </c>
      <c r="E35" s="11">
        <v>2.5</v>
      </c>
      <c r="F35" s="11">
        <v>0</v>
      </c>
      <c r="G35" s="11">
        <v>62.5</v>
      </c>
      <c r="H35" s="11">
        <v>12.5</v>
      </c>
      <c r="I35" s="11">
        <v>32</v>
      </c>
      <c r="J35" s="47" t="s">
        <v>186</v>
      </c>
      <c r="K35" s="11" t="str">
        <f>_xlfn.DISPIMG("ID_6B6EA1C7277244D48B31ABB0EC444704",1)</f>
        <v>=DISPIMG("ID_6B6EA1C7277244D48B31ABB0EC444704",1)</v>
      </c>
    </row>
    <row r="36" s="2" customFormat="1" ht="79" customHeight="1" spans="1:11">
      <c r="A36" s="11">
        <v>33</v>
      </c>
      <c r="B36" s="11">
        <v>21016101</v>
      </c>
      <c r="C36" s="11" t="s">
        <v>32</v>
      </c>
      <c r="D36" s="11">
        <v>60</v>
      </c>
      <c r="E36" s="11">
        <v>2.5</v>
      </c>
      <c r="F36" s="11">
        <v>0</v>
      </c>
      <c r="G36" s="11">
        <v>62.5</v>
      </c>
      <c r="H36" s="11">
        <v>12.5</v>
      </c>
      <c r="I36" s="11">
        <v>33</v>
      </c>
      <c r="J36" s="45" t="s">
        <v>187</v>
      </c>
      <c r="K36" s="11" t="str">
        <f>_xlfn.DISPIMG("ID_501A3AB3D7074EB19518577FDE6DB5C6",1)</f>
        <v>=DISPIMG("ID_501A3AB3D7074EB19518577FDE6DB5C6",1)</v>
      </c>
    </row>
    <row r="37" s="2" customFormat="1" ht="79" customHeight="1" spans="1:11">
      <c r="A37" s="11">
        <v>34</v>
      </c>
      <c r="B37" s="11">
        <v>21016104</v>
      </c>
      <c r="C37" s="11" t="s">
        <v>45</v>
      </c>
      <c r="D37" s="11">
        <v>60</v>
      </c>
      <c r="E37" s="11">
        <v>2.5</v>
      </c>
      <c r="F37" s="11">
        <v>0</v>
      </c>
      <c r="G37" s="11">
        <v>62.5</v>
      </c>
      <c r="H37" s="11">
        <v>12.5</v>
      </c>
      <c r="I37" s="11">
        <v>34</v>
      </c>
      <c r="J37" s="47" t="s">
        <v>188</v>
      </c>
      <c r="K37" s="11" t="str">
        <f>_xlfn.DISPIMG("ID_A1B373A0C3EA4427BD5C3F6ADA478800",1)</f>
        <v>=DISPIMG("ID_A1B373A0C3EA4427BD5C3F6ADA478800",1)</v>
      </c>
    </row>
    <row r="38" s="2" customFormat="1" ht="79" customHeight="1" spans="1:11">
      <c r="A38" s="11">
        <v>35</v>
      </c>
      <c r="B38" s="11">
        <v>21016026</v>
      </c>
      <c r="C38" s="11" t="s">
        <v>63</v>
      </c>
      <c r="D38" s="11">
        <v>60</v>
      </c>
      <c r="E38" s="11">
        <v>2.5</v>
      </c>
      <c r="F38" s="11">
        <v>0</v>
      </c>
      <c r="G38" s="11">
        <v>62.5</v>
      </c>
      <c r="H38" s="11">
        <v>12.5</v>
      </c>
      <c r="I38" s="11">
        <v>35</v>
      </c>
      <c r="J38" s="45" t="s">
        <v>189</v>
      </c>
      <c r="K38" s="11" t="str">
        <f>_xlfn.DISPIMG("ID_A866279538C64F9191E4507D83EB419C",1)</f>
        <v>=DISPIMG("ID_A866279538C64F9191E4507D83EB419C",1)</v>
      </c>
    </row>
    <row r="39" s="2" customFormat="1" ht="79" customHeight="1" spans="1:11">
      <c r="A39" s="11">
        <v>36</v>
      </c>
      <c r="B39" s="11">
        <v>21016019</v>
      </c>
      <c r="C39" s="11" t="s">
        <v>61</v>
      </c>
      <c r="D39" s="11">
        <v>60</v>
      </c>
      <c r="E39" s="11">
        <v>2.5</v>
      </c>
      <c r="F39" s="11">
        <v>0</v>
      </c>
      <c r="G39" s="11">
        <v>62.5</v>
      </c>
      <c r="H39" s="11">
        <v>12.5</v>
      </c>
      <c r="I39" s="11">
        <v>36</v>
      </c>
      <c r="J39" s="47" t="s">
        <v>190</v>
      </c>
      <c r="K39" s="11" t="str">
        <f>_xlfn.DISPIMG("ID_E159E58AD2634500A4B99BAE55AF90FD",1)</f>
        <v>=DISPIMG("ID_E159E58AD2634500A4B99BAE55AF90FD",1)</v>
      </c>
    </row>
    <row r="40" s="2" customFormat="1" ht="79" customHeight="1" spans="1:11">
      <c r="A40" s="11">
        <v>37</v>
      </c>
      <c r="B40" s="11">
        <v>21016080</v>
      </c>
      <c r="C40" s="11" t="s">
        <v>70</v>
      </c>
      <c r="D40" s="11">
        <v>60</v>
      </c>
      <c r="E40" s="11">
        <v>2.5</v>
      </c>
      <c r="F40" s="11">
        <v>0</v>
      </c>
      <c r="G40" s="11">
        <v>62.5</v>
      </c>
      <c r="H40" s="11">
        <v>12.5</v>
      </c>
      <c r="I40" s="11">
        <v>37</v>
      </c>
      <c r="J40" s="47" t="s">
        <v>188</v>
      </c>
      <c r="K40" s="11" t="str">
        <f>_xlfn.DISPIMG("ID_96C425EE422E41479EC554292C1CC720",1)</f>
        <v>=DISPIMG("ID_96C425EE422E41479EC554292C1CC720",1)</v>
      </c>
    </row>
    <row r="41" s="2" customFormat="1" ht="79" customHeight="1" spans="1:11">
      <c r="A41" s="11">
        <v>38</v>
      </c>
      <c r="B41" s="11">
        <v>21016073</v>
      </c>
      <c r="C41" s="11" t="s">
        <v>88</v>
      </c>
      <c r="D41" s="11">
        <v>60</v>
      </c>
      <c r="E41" s="11">
        <v>2.5</v>
      </c>
      <c r="F41" s="11">
        <v>0</v>
      </c>
      <c r="G41" s="11">
        <v>62.5</v>
      </c>
      <c r="H41" s="11">
        <v>12.5</v>
      </c>
      <c r="I41" s="11">
        <v>38</v>
      </c>
      <c r="J41" s="45" t="s">
        <v>191</v>
      </c>
      <c r="K41" s="11" t="str">
        <f>_xlfn.DISPIMG("ID_D690D4F97996462BAB20701D1156B434",1)</f>
        <v>=DISPIMG("ID_D690D4F97996462BAB20701D1156B434",1)</v>
      </c>
    </row>
    <row r="42" s="2" customFormat="1" ht="79" customHeight="1" spans="1:11">
      <c r="A42" s="11">
        <v>39</v>
      </c>
      <c r="B42" s="11">
        <v>21016056</v>
      </c>
      <c r="C42" s="11" t="s">
        <v>92</v>
      </c>
      <c r="D42" s="11">
        <v>60</v>
      </c>
      <c r="E42" s="11">
        <v>2.5</v>
      </c>
      <c r="F42" s="11">
        <v>0</v>
      </c>
      <c r="G42" s="11">
        <v>62.5</v>
      </c>
      <c r="H42" s="11">
        <v>12.5</v>
      </c>
      <c r="I42" s="11">
        <v>39</v>
      </c>
      <c r="J42" s="45" t="s">
        <v>192</v>
      </c>
      <c r="K42" s="11" t="str">
        <f>_xlfn.DISPIMG("ID_6C57C609F68F46CA8C33596367CA0C26",1)</f>
        <v>=DISPIMG("ID_6C57C609F68F46CA8C33596367CA0C26",1)</v>
      </c>
    </row>
    <row r="43" s="2" customFormat="1" ht="79" customHeight="1" spans="1:11">
      <c r="A43" s="11">
        <v>40</v>
      </c>
      <c r="B43" s="11">
        <v>21016012</v>
      </c>
      <c r="C43" s="11" t="s">
        <v>99</v>
      </c>
      <c r="D43" s="11">
        <v>60</v>
      </c>
      <c r="E43" s="11">
        <v>2.5</v>
      </c>
      <c r="F43" s="11">
        <v>0</v>
      </c>
      <c r="G43" s="11">
        <v>62.5</v>
      </c>
      <c r="H43" s="11">
        <v>12.5</v>
      </c>
      <c r="I43" s="11">
        <v>40</v>
      </c>
      <c r="J43" s="45" t="s">
        <v>192</v>
      </c>
      <c r="K43" s="11" t="str">
        <f>_xlfn.DISPIMG("ID_75EC528D9BD147168B6F0341B5A2676F",1)</f>
        <v>=DISPIMG("ID_75EC528D9BD147168B6F0341B5A2676F",1)</v>
      </c>
    </row>
    <row r="44" s="2" customFormat="1" ht="79" customHeight="1" spans="1:11">
      <c r="A44" s="11">
        <v>41</v>
      </c>
      <c r="B44" s="11">
        <v>21016033</v>
      </c>
      <c r="C44" s="11" t="s">
        <v>96</v>
      </c>
      <c r="D44" s="11">
        <v>60</v>
      </c>
      <c r="E44" s="11">
        <v>2.5</v>
      </c>
      <c r="F44" s="11">
        <v>0</v>
      </c>
      <c r="G44" s="11">
        <v>62.5</v>
      </c>
      <c r="H44" s="11">
        <v>12.5</v>
      </c>
      <c r="I44" s="11">
        <v>41</v>
      </c>
      <c r="J44" s="47" t="s">
        <v>193</v>
      </c>
      <c r="K44" s="11" t="str">
        <f>_xlfn.DISPIMG("ID_E5CB98A60B2245779B0540911619AB1C",1)</f>
        <v>=DISPIMG("ID_E5CB98A60B2245779B0540911619AB1C",1)</v>
      </c>
    </row>
    <row r="45" s="2" customFormat="1" ht="79" customHeight="1" spans="1:11">
      <c r="A45" s="11">
        <v>42</v>
      </c>
      <c r="B45" s="11">
        <v>21016048</v>
      </c>
      <c r="C45" s="11" t="s">
        <v>110</v>
      </c>
      <c r="D45" s="11">
        <v>60</v>
      </c>
      <c r="E45" s="11">
        <v>2.5</v>
      </c>
      <c r="F45" s="11">
        <v>0</v>
      </c>
      <c r="G45" s="11">
        <v>62.5</v>
      </c>
      <c r="H45" s="11">
        <v>12.5</v>
      </c>
      <c r="I45" s="11">
        <v>42</v>
      </c>
      <c r="J45" s="47" t="s">
        <v>194</v>
      </c>
      <c r="K45" s="11" t="str">
        <f>_xlfn.DISPIMG("ID_4FE2CC543488416B861FB7D5D0251C25",1)</f>
        <v>=DISPIMG("ID_4FE2CC543488416B861FB7D5D0251C25",1)</v>
      </c>
    </row>
    <row r="46" s="2" customFormat="1" ht="79" customHeight="1" spans="1:11">
      <c r="A46" s="11">
        <v>43</v>
      </c>
      <c r="B46" s="11">
        <v>21016108</v>
      </c>
      <c r="C46" s="11" t="s">
        <v>122</v>
      </c>
      <c r="D46" s="11">
        <v>60</v>
      </c>
      <c r="E46" s="11">
        <v>2.5</v>
      </c>
      <c r="F46" s="11">
        <v>0</v>
      </c>
      <c r="G46" s="11">
        <v>62.5</v>
      </c>
      <c r="H46" s="11">
        <v>12.5</v>
      </c>
      <c r="I46" s="11">
        <v>43</v>
      </c>
      <c r="J46" s="48" t="s">
        <v>195</v>
      </c>
      <c r="K46" s="11" t="str">
        <f>_xlfn.DISPIMG("ID_C6A18FA3C7CF4089A0DCE4C7DCA30F7A",1)</f>
        <v>=DISPIMG("ID_C6A18FA3C7CF4089A0DCE4C7DCA30F7A",1)</v>
      </c>
    </row>
    <row r="47" s="2" customFormat="1" ht="79" customHeight="1" spans="1:11">
      <c r="A47" s="11">
        <v>44</v>
      </c>
      <c r="B47" s="11">
        <v>21016038</v>
      </c>
      <c r="C47" s="11" t="s">
        <v>124</v>
      </c>
      <c r="D47" s="11">
        <v>60</v>
      </c>
      <c r="E47" s="11">
        <v>2.5</v>
      </c>
      <c r="F47" s="11">
        <v>0</v>
      </c>
      <c r="G47" s="11">
        <v>62.5</v>
      </c>
      <c r="H47" s="11">
        <v>12.5</v>
      </c>
      <c r="I47" s="11">
        <v>44</v>
      </c>
      <c r="J47" s="45" t="s">
        <v>196</v>
      </c>
      <c r="K47" s="11" t="str">
        <f>_xlfn.DISPIMG("ID_2CEB56EF75844CFFB7FE36D161D8FF34",1)</f>
        <v>=DISPIMG("ID_2CEB56EF75844CFFB7FE36D161D8FF34",1)</v>
      </c>
    </row>
    <row r="48" s="2" customFormat="1" ht="79" customHeight="1" spans="1:11">
      <c r="A48" s="11">
        <v>45</v>
      </c>
      <c r="B48" s="11">
        <v>21016044</v>
      </c>
      <c r="C48" s="11" t="s">
        <v>136</v>
      </c>
      <c r="D48" s="11">
        <v>60</v>
      </c>
      <c r="E48" s="11">
        <v>2.5</v>
      </c>
      <c r="F48" s="11">
        <v>0</v>
      </c>
      <c r="G48" s="11">
        <v>62.5</v>
      </c>
      <c r="H48" s="11">
        <v>12.5</v>
      </c>
      <c r="I48" s="11">
        <v>45</v>
      </c>
      <c r="J48" s="45" t="s">
        <v>196</v>
      </c>
      <c r="K48" s="11" t="str">
        <f>_xlfn.DISPIMG("ID_0D19A2CB4FF548E89C5FA8A988089C6A",1)</f>
        <v>=DISPIMG("ID_0D19A2CB4FF548E89C5FA8A988089C6A",1)</v>
      </c>
    </row>
    <row r="49" s="2" customFormat="1" ht="79" customHeight="1" spans="1:11">
      <c r="A49" s="11">
        <v>46</v>
      </c>
      <c r="B49" s="11">
        <v>21016003</v>
      </c>
      <c r="C49" s="11" t="s">
        <v>144</v>
      </c>
      <c r="D49" s="11">
        <v>60</v>
      </c>
      <c r="E49" s="11">
        <v>2.5</v>
      </c>
      <c r="F49" s="11">
        <v>0</v>
      </c>
      <c r="G49" s="11">
        <v>62.5</v>
      </c>
      <c r="H49" s="11">
        <v>12.5</v>
      </c>
      <c r="I49" s="11">
        <v>46</v>
      </c>
      <c r="J49" s="47" t="s">
        <v>196</v>
      </c>
      <c r="K49" s="11" t="str">
        <f>_xlfn.DISPIMG("ID_B3CD0C2B4AB940BABC3723A46A83BD85",1)</f>
        <v>=DISPIMG("ID_B3CD0C2B4AB940BABC3723A46A83BD85",1)</v>
      </c>
    </row>
    <row r="50" s="2" customFormat="1" ht="79" customHeight="1" spans="1:11">
      <c r="A50" s="11">
        <v>47</v>
      </c>
      <c r="B50" s="11">
        <v>21034019</v>
      </c>
      <c r="C50" s="11" t="s">
        <v>23</v>
      </c>
      <c r="D50" s="11">
        <v>60</v>
      </c>
      <c r="E50" s="11">
        <v>2</v>
      </c>
      <c r="F50" s="11">
        <v>0</v>
      </c>
      <c r="G50" s="11">
        <v>62</v>
      </c>
      <c r="H50" s="11">
        <v>12.4</v>
      </c>
      <c r="I50" s="11">
        <v>47</v>
      </c>
      <c r="J50" s="45" t="s">
        <v>197</v>
      </c>
      <c r="K50" s="11" t="str">
        <f>_xlfn.DISPIMG("ID_43A06B85D77E4DACBF1DE1A3C53F5D74",1)</f>
        <v>=DISPIMG("ID_43A06B85D77E4DACBF1DE1A3C53F5D74",1)</v>
      </c>
    </row>
    <row r="51" s="2" customFormat="1" ht="45" customHeight="1" spans="1:11">
      <c r="A51" s="11">
        <v>48</v>
      </c>
      <c r="B51" s="11">
        <v>21016016</v>
      </c>
      <c r="C51" s="11" t="s">
        <v>46</v>
      </c>
      <c r="D51" s="11">
        <v>60</v>
      </c>
      <c r="E51" s="11">
        <v>2</v>
      </c>
      <c r="F51" s="11">
        <v>0</v>
      </c>
      <c r="G51" s="11">
        <v>62</v>
      </c>
      <c r="H51" s="11">
        <v>12.4</v>
      </c>
      <c r="I51" s="11">
        <v>48</v>
      </c>
      <c r="J51" s="47" t="s">
        <v>198</v>
      </c>
      <c r="K51" s="11" t="str">
        <f>_xlfn.DISPIMG("ID_47E2B816A478497B868A9A7C08E2DBCE",1)</f>
        <v>=DISPIMG("ID_47E2B816A478497B868A9A7C08E2DBCE",1)</v>
      </c>
    </row>
    <row r="52" s="2" customFormat="1" ht="45" customHeight="1" spans="1:11">
      <c r="A52" s="11">
        <v>49</v>
      </c>
      <c r="B52" s="11">
        <v>21016120</v>
      </c>
      <c r="C52" s="11" t="s">
        <v>48</v>
      </c>
      <c r="D52" s="11">
        <v>60</v>
      </c>
      <c r="E52" s="11">
        <v>2</v>
      </c>
      <c r="F52" s="11">
        <v>0</v>
      </c>
      <c r="G52" s="11">
        <v>62</v>
      </c>
      <c r="H52" s="11">
        <v>12.4</v>
      </c>
      <c r="I52" s="11">
        <v>49</v>
      </c>
      <c r="J52" s="48" t="s">
        <v>199</v>
      </c>
      <c r="K52" s="11" t="str">
        <f>_xlfn.DISPIMG("ID_F333E7034C83431CBFA8B38294D13597",1)</f>
        <v>=DISPIMG("ID_F333E7034C83431CBFA8B38294D13597",1)</v>
      </c>
    </row>
    <row r="53" s="2" customFormat="1" ht="45" customHeight="1" spans="1:11">
      <c r="A53" s="11">
        <v>50</v>
      </c>
      <c r="B53" s="11">
        <v>21016114</v>
      </c>
      <c r="C53" s="11" t="s">
        <v>64</v>
      </c>
      <c r="D53" s="11">
        <v>60</v>
      </c>
      <c r="E53" s="11">
        <v>2</v>
      </c>
      <c r="F53" s="11">
        <v>0</v>
      </c>
      <c r="G53" s="11">
        <v>62</v>
      </c>
      <c r="H53" s="11">
        <v>12.4</v>
      </c>
      <c r="I53" s="11">
        <v>50</v>
      </c>
      <c r="J53" s="48" t="s">
        <v>200</v>
      </c>
      <c r="K53" s="11" t="str">
        <f>_xlfn.DISPIMG("ID_94665C333F1E44629F6D22A488FAFDD4",1)</f>
        <v>=DISPIMG("ID_94665C333F1E44629F6D22A488FAFDD4",1)</v>
      </c>
    </row>
    <row r="54" s="2" customFormat="1" ht="45" customHeight="1" spans="1:11">
      <c r="A54" s="11">
        <v>51</v>
      </c>
      <c r="B54" s="11">
        <v>21016122</v>
      </c>
      <c r="C54" s="11" t="s">
        <v>97</v>
      </c>
      <c r="D54" s="11">
        <v>60</v>
      </c>
      <c r="E54" s="11">
        <v>2</v>
      </c>
      <c r="F54" s="11">
        <v>0</v>
      </c>
      <c r="G54" s="11">
        <v>62</v>
      </c>
      <c r="H54" s="11">
        <v>12.4</v>
      </c>
      <c r="I54" s="11">
        <v>51</v>
      </c>
      <c r="J54" s="48" t="s">
        <v>201</v>
      </c>
      <c r="K54" s="11" t="str">
        <f>_xlfn.DISPIMG("ID_9B38FF5F05464580A18F94BE39D43DA4",1)</f>
        <v>=DISPIMG("ID_9B38FF5F05464580A18F94BE39D43DA4",1)</v>
      </c>
    </row>
    <row r="55" s="2" customFormat="1" ht="45" customHeight="1" spans="1:11">
      <c r="A55" s="11">
        <v>52</v>
      </c>
      <c r="B55" s="11">
        <v>21016092</v>
      </c>
      <c r="C55" s="11" t="s">
        <v>105</v>
      </c>
      <c r="D55" s="11">
        <v>60</v>
      </c>
      <c r="E55" s="11">
        <v>2</v>
      </c>
      <c r="F55" s="11">
        <v>0</v>
      </c>
      <c r="G55" s="11">
        <v>62</v>
      </c>
      <c r="H55" s="11">
        <v>12.4</v>
      </c>
      <c r="I55" s="11">
        <v>52</v>
      </c>
      <c r="J55" s="49" t="s">
        <v>202</v>
      </c>
      <c r="K55" s="11" t="str">
        <f>_xlfn.DISPIMG("ID_27C2066212CB4ABB80ED490A2B259402",1)</f>
        <v>=DISPIMG("ID_27C2066212CB4ABB80ED490A2B259402",1)</v>
      </c>
    </row>
    <row r="56" s="2" customFormat="1" ht="45" customHeight="1" spans="1:11">
      <c r="A56" s="11">
        <v>53</v>
      </c>
      <c r="B56" s="11">
        <v>21016007</v>
      </c>
      <c r="C56" s="11" t="s">
        <v>98</v>
      </c>
      <c r="D56" s="11">
        <v>60</v>
      </c>
      <c r="E56" s="11">
        <v>2</v>
      </c>
      <c r="F56" s="11">
        <v>0</v>
      </c>
      <c r="G56" s="11">
        <v>62</v>
      </c>
      <c r="H56" s="11">
        <v>12.4</v>
      </c>
      <c r="I56" s="11">
        <v>53</v>
      </c>
      <c r="J56" s="49" t="s">
        <v>198</v>
      </c>
      <c r="K56" s="11" t="str">
        <f>_xlfn.DISPIMG("ID_AB9B7541084B4EFDA7F625817849A3F5",1)</f>
        <v>=DISPIMG("ID_AB9B7541084B4EFDA7F625817849A3F5",1)</v>
      </c>
    </row>
    <row r="57" s="2" customFormat="1" ht="45" customHeight="1" spans="1:11">
      <c r="A57" s="11">
        <v>54</v>
      </c>
      <c r="B57" s="11">
        <v>21016074</v>
      </c>
      <c r="C57" s="11" t="s">
        <v>104</v>
      </c>
      <c r="D57" s="11">
        <v>60</v>
      </c>
      <c r="E57" s="11">
        <v>2</v>
      </c>
      <c r="F57" s="11">
        <v>0</v>
      </c>
      <c r="G57" s="11">
        <v>62</v>
      </c>
      <c r="H57" s="11">
        <v>12.4</v>
      </c>
      <c r="I57" s="11">
        <v>54</v>
      </c>
      <c r="J57" s="48" t="s">
        <v>199</v>
      </c>
      <c r="K57" s="11" t="str">
        <f>_xlfn.DISPIMG("ID_03B4635606FB4BBDAF95BF612E5B1085",1)</f>
        <v>=DISPIMG("ID_03B4635606FB4BBDAF95BF612E5B1085",1)</v>
      </c>
    </row>
    <row r="58" s="2" customFormat="1" ht="45" customHeight="1" spans="1:11">
      <c r="A58" s="11">
        <v>55</v>
      </c>
      <c r="B58" s="11">
        <v>21016129</v>
      </c>
      <c r="C58" s="11" t="s">
        <v>106</v>
      </c>
      <c r="D58" s="11">
        <v>60</v>
      </c>
      <c r="E58" s="11">
        <v>2</v>
      </c>
      <c r="F58" s="11">
        <v>0</v>
      </c>
      <c r="G58" s="11">
        <v>62</v>
      </c>
      <c r="H58" s="11">
        <v>12.4</v>
      </c>
      <c r="I58" s="11">
        <v>55</v>
      </c>
      <c r="J58" s="48" t="s">
        <v>203</v>
      </c>
      <c r="K58" s="11" t="str">
        <f>_xlfn.DISPIMG("ID_9FA602F49F3542648A0B2B79B692F99C",1)</f>
        <v>=DISPIMG("ID_9FA602F49F3542648A0B2B79B692F99C",1)</v>
      </c>
    </row>
    <row r="59" s="2" customFormat="1" ht="45" customHeight="1" spans="1:11">
      <c r="A59" s="11">
        <v>56</v>
      </c>
      <c r="B59" s="11">
        <v>21016077</v>
      </c>
      <c r="C59" s="11" t="s">
        <v>127</v>
      </c>
      <c r="D59" s="11">
        <v>60</v>
      </c>
      <c r="E59" s="11">
        <v>2</v>
      </c>
      <c r="F59" s="11">
        <v>0</v>
      </c>
      <c r="G59" s="11">
        <v>62</v>
      </c>
      <c r="H59" s="11">
        <v>12.4</v>
      </c>
      <c r="I59" s="11">
        <v>56</v>
      </c>
      <c r="J59" s="48" t="s">
        <v>200</v>
      </c>
      <c r="K59" s="11" t="str">
        <f>_xlfn.DISPIMG("ID_592614D9733046ABB3FA97D7120D5333",1)</f>
        <v>=DISPIMG("ID_592614D9733046ABB3FA97D7120D5333",1)</v>
      </c>
    </row>
    <row r="60" s="2" customFormat="1" ht="45" customHeight="1" spans="1:11">
      <c r="A60" s="11">
        <v>57</v>
      </c>
      <c r="B60" s="11">
        <v>21016117</v>
      </c>
      <c r="C60" s="11" t="s">
        <v>138</v>
      </c>
      <c r="D60" s="11">
        <v>60</v>
      </c>
      <c r="E60" s="11">
        <v>2</v>
      </c>
      <c r="F60" s="11">
        <v>0</v>
      </c>
      <c r="G60" s="11">
        <v>62</v>
      </c>
      <c r="H60" s="11">
        <v>12.4</v>
      </c>
      <c r="I60" s="11">
        <v>57</v>
      </c>
      <c r="J60" s="48" t="s">
        <v>199</v>
      </c>
      <c r="K60" s="11" t="str">
        <f>_xlfn.DISPIMG("ID_9D491DBBE6544F2EB37600D3254DC9DD",1)</f>
        <v>=DISPIMG("ID_9D491DBBE6544F2EB37600D3254DC9DD",1)</v>
      </c>
    </row>
    <row r="61" s="2" customFormat="1" ht="79" customHeight="1" spans="1:11">
      <c r="A61" s="11">
        <v>58</v>
      </c>
      <c r="B61" s="11">
        <v>21016071</v>
      </c>
      <c r="C61" s="11" t="s">
        <v>30</v>
      </c>
      <c r="D61" s="11">
        <v>60</v>
      </c>
      <c r="E61" s="11">
        <v>1.5</v>
      </c>
      <c r="F61" s="11">
        <v>0</v>
      </c>
      <c r="G61" s="11">
        <v>61.5</v>
      </c>
      <c r="H61" s="11">
        <v>12.3</v>
      </c>
      <c r="I61" s="11">
        <v>58</v>
      </c>
      <c r="J61" s="45" t="s">
        <v>204</v>
      </c>
      <c r="K61" s="11" t="str">
        <f>_xlfn.DISPIMG("ID_476D48E974CF420F982B726C0464433B",1)</f>
        <v>=DISPIMG("ID_476D48E974CF420F982B726C0464433B",1)</v>
      </c>
    </row>
    <row r="62" s="2" customFormat="1" ht="79" customHeight="1" spans="1:11">
      <c r="A62" s="11">
        <v>59</v>
      </c>
      <c r="B62" s="11">
        <v>21016082</v>
      </c>
      <c r="C62" s="11" t="s">
        <v>43</v>
      </c>
      <c r="D62" s="11">
        <v>60</v>
      </c>
      <c r="E62" s="11">
        <v>1.5</v>
      </c>
      <c r="F62" s="11">
        <v>0</v>
      </c>
      <c r="G62" s="11">
        <v>61.5</v>
      </c>
      <c r="H62" s="11">
        <v>12.3</v>
      </c>
      <c r="I62" s="11">
        <v>59</v>
      </c>
      <c r="J62" s="45" t="s">
        <v>205</v>
      </c>
      <c r="K62" s="11" t="str">
        <f>_xlfn.DISPIMG("ID_194B08284161494D84AADA779ACE7109",1)</f>
        <v>=DISPIMG("ID_194B08284161494D84AADA779ACE7109",1)</v>
      </c>
    </row>
    <row r="63" s="2" customFormat="1" ht="79" customHeight="1" spans="1:11">
      <c r="A63" s="11">
        <v>60</v>
      </c>
      <c r="B63" s="11">
        <v>21016113</v>
      </c>
      <c r="C63" s="11" t="s">
        <v>59</v>
      </c>
      <c r="D63" s="11">
        <v>60</v>
      </c>
      <c r="E63" s="11">
        <v>1.5</v>
      </c>
      <c r="F63" s="11">
        <v>0</v>
      </c>
      <c r="G63" s="11">
        <v>61.5</v>
      </c>
      <c r="H63" s="11">
        <v>12.3</v>
      </c>
      <c r="I63" s="11">
        <v>60</v>
      </c>
      <c r="J63" s="50" t="s">
        <v>206</v>
      </c>
      <c r="K63" s="11" t="str">
        <f>_xlfn.DISPIMG("ID_F0108F8F9C854E9487A180F5B5329F26",1)</f>
        <v>=DISPIMG("ID_F0108F8F9C854E9487A180F5B5329F26",1)</v>
      </c>
    </row>
    <row r="64" s="2" customFormat="1" ht="79" customHeight="1" spans="1:11">
      <c r="A64" s="11">
        <v>61</v>
      </c>
      <c r="B64" s="11">
        <v>21016103</v>
      </c>
      <c r="C64" s="11" t="s">
        <v>24</v>
      </c>
      <c r="D64" s="11">
        <v>60</v>
      </c>
      <c r="E64" s="11">
        <v>1</v>
      </c>
      <c r="F64" s="11">
        <v>0</v>
      </c>
      <c r="G64" s="11">
        <v>61</v>
      </c>
      <c r="H64" s="11">
        <v>12.2</v>
      </c>
      <c r="I64" s="11">
        <v>61</v>
      </c>
      <c r="J64" s="45" t="s">
        <v>207</v>
      </c>
      <c r="K64" s="11" t="str">
        <f>_xlfn.DISPIMG("ID_17F8A98EC8FA44389045174F315104BD",1)</f>
        <v>=DISPIMG("ID_17F8A98EC8FA44389045174F315104BD",1)</v>
      </c>
    </row>
    <row r="65" s="2" customFormat="1" ht="79" customHeight="1" spans="1:11">
      <c r="A65" s="11">
        <v>62</v>
      </c>
      <c r="B65" s="11">
        <v>21016040</v>
      </c>
      <c r="C65" s="11" t="s">
        <v>34</v>
      </c>
      <c r="D65" s="11">
        <v>60</v>
      </c>
      <c r="E65" s="11">
        <v>1</v>
      </c>
      <c r="F65" s="11">
        <v>0</v>
      </c>
      <c r="G65" s="11">
        <v>61</v>
      </c>
      <c r="H65" s="11">
        <v>12.2</v>
      </c>
      <c r="I65" s="11">
        <v>62</v>
      </c>
      <c r="J65" s="47" t="s">
        <v>208</v>
      </c>
      <c r="K65" s="11" t="str">
        <f>_xlfn.DISPIMG("ID_80B2EB5E9A0F4A918B07438FBA966B8A",1)</f>
        <v>=DISPIMG("ID_80B2EB5E9A0F4A918B07438FBA966B8A",1)</v>
      </c>
    </row>
    <row r="66" s="2" customFormat="1" ht="79" customHeight="1" spans="1:11">
      <c r="A66" s="11">
        <v>63</v>
      </c>
      <c r="B66" s="11">
        <v>21016041</v>
      </c>
      <c r="C66" s="11" t="s">
        <v>49</v>
      </c>
      <c r="D66" s="11">
        <v>60</v>
      </c>
      <c r="E66" s="11">
        <v>1</v>
      </c>
      <c r="F66" s="11">
        <v>0</v>
      </c>
      <c r="G66" s="11">
        <v>61</v>
      </c>
      <c r="H66" s="11">
        <v>12.2</v>
      </c>
      <c r="I66" s="11">
        <v>63</v>
      </c>
      <c r="J66" s="45" t="s">
        <v>209</v>
      </c>
      <c r="K66" s="11" t="str">
        <f>_xlfn.DISPIMG("ID_A227755D893541319111FFA0CFCF60C0",1)</f>
        <v>=DISPIMG("ID_A227755D893541319111FFA0CFCF60C0",1)</v>
      </c>
    </row>
    <row r="67" s="2" customFormat="1" ht="79" customHeight="1" spans="1:11">
      <c r="A67" s="11">
        <v>64</v>
      </c>
      <c r="B67" s="11">
        <v>21016037</v>
      </c>
      <c r="C67" s="11" t="s">
        <v>58</v>
      </c>
      <c r="D67" s="11">
        <v>60</v>
      </c>
      <c r="E67" s="11">
        <v>1</v>
      </c>
      <c r="F67" s="11"/>
      <c r="G67" s="11">
        <v>61</v>
      </c>
      <c r="H67" s="11">
        <v>12.2</v>
      </c>
      <c r="I67" s="11">
        <v>64</v>
      </c>
      <c r="J67" s="45" t="s">
        <v>210</v>
      </c>
      <c r="K67" s="11" t="str">
        <f>_xlfn.DISPIMG("ID_D69BEFB008A24AC48124CF3D28FBA3F3",1)</f>
        <v>=DISPIMG("ID_D69BEFB008A24AC48124CF3D28FBA3F3",1)</v>
      </c>
    </row>
    <row r="68" s="2" customFormat="1" ht="79" customHeight="1" spans="1:11">
      <c r="A68" s="11">
        <v>65</v>
      </c>
      <c r="B68" s="11">
        <v>21016061</v>
      </c>
      <c r="C68" s="11" t="s">
        <v>73</v>
      </c>
      <c r="D68" s="11">
        <v>60</v>
      </c>
      <c r="E68" s="11">
        <v>1</v>
      </c>
      <c r="F68" s="11">
        <v>0</v>
      </c>
      <c r="G68" s="11">
        <v>61</v>
      </c>
      <c r="H68" s="11">
        <v>12.2</v>
      </c>
      <c r="I68" s="11">
        <v>65</v>
      </c>
      <c r="J68" s="47" t="s">
        <v>211</v>
      </c>
      <c r="K68" s="11" t="str">
        <f>_xlfn.DISPIMG("ID_A5B8A653505F4C3B81FC9A1A935AC217",1)</f>
        <v>=DISPIMG("ID_A5B8A653505F4C3B81FC9A1A935AC217",1)</v>
      </c>
    </row>
    <row r="69" s="2" customFormat="1" ht="79" customHeight="1" spans="1:11">
      <c r="A69" s="11">
        <v>66</v>
      </c>
      <c r="B69" s="11">
        <v>21016024</v>
      </c>
      <c r="C69" s="11" t="s">
        <v>80</v>
      </c>
      <c r="D69" s="11">
        <v>60</v>
      </c>
      <c r="E69" s="11">
        <v>1</v>
      </c>
      <c r="F69" s="11">
        <v>0</v>
      </c>
      <c r="G69" s="11">
        <v>61</v>
      </c>
      <c r="H69" s="11">
        <v>12.2</v>
      </c>
      <c r="I69" s="11">
        <v>66</v>
      </c>
      <c r="J69" s="47" t="s">
        <v>212</v>
      </c>
      <c r="K69" s="11" t="str">
        <f>_xlfn.DISPIMG("ID_16379A02BFDB461FA3DC88954A913735",1)</f>
        <v>=DISPIMG("ID_16379A02BFDB461FA3DC88954A913735",1)</v>
      </c>
    </row>
    <row r="70" s="2" customFormat="1" ht="79" customHeight="1" spans="1:11">
      <c r="A70" s="11">
        <v>67</v>
      </c>
      <c r="B70" s="11">
        <v>21016111</v>
      </c>
      <c r="C70" s="11" t="s">
        <v>89</v>
      </c>
      <c r="D70" s="11">
        <v>60</v>
      </c>
      <c r="E70" s="11">
        <v>1</v>
      </c>
      <c r="F70" s="11">
        <v>0</v>
      </c>
      <c r="G70" s="11">
        <v>61</v>
      </c>
      <c r="H70" s="11">
        <v>12.2</v>
      </c>
      <c r="I70" s="11">
        <v>67</v>
      </c>
      <c r="J70" s="47" t="s">
        <v>213</v>
      </c>
      <c r="K70" s="11" t="str">
        <f>_xlfn.DISPIMG("ID_6D9678257D584D8CABB7F687DDDEAD70",1)</f>
        <v>=DISPIMG("ID_6D9678257D584D8CABB7F687DDDEAD70",1)</v>
      </c>
    </row>
    <row r="71" s="2" customFormat="1" ht="79" customHeight="1" spans="1:11">
      <c r="A71" s="11">
        <v>68</v>
      </c>
      <c r="B71" s="11">
        <v>21016050</v>
      </c>
      <c r="C71" s="11" t="s">
        <v>93</v>
      </c>
      <c r="D71" s="11">
        <v>60</v>
      </c>
      <c r="E71" s="11">
        <v>1</v>
      </c>
      <c r="F71" s="11">
        <v>0</v>
      </c>
      <c r="G71" s="11">
        <v>61</v>
      </c>
      <c r="H71" s="11">
        <v>12.2</v>
      </c>
      <c r="I71" s="11">
        <v>68</v>
      </c>
      <c r="J71" s="45" t="s">
        <v>214</v>
      </c>
      <c r="K71" s="11" t="str">
        <f>_xlfn.DISPIMG("ID_6725709DF2F74947A9AA14C326D07789",1)</f>
        <v>=DISPIMG("ID_6725709DF2F74947A9AA14C326D07789",1)</v>
      </c>
    </row>
    <row r="72" s="2" customFormat="1" ht="79" customHeight="1" spans="1:11">
      <c r="A72" s="11">
        <v>69</v>
      </c>
      <c r="B72" s="11">
        <v>21016030</v>
      </c>
      <c r="C72" s="11" t="s">
        <v>113</v>
      </c>
      <c r="D72" s="11">
        <v>60</v>
      </c>
      <c r="E72" s="11">
        <v>1</v>
      </c>
      <c r="F72" s="11">
        <v>0</v>
      </c>
      <c r="G72" s="11">
        <v>61</v>
      </c>
      <c r="H72" s="11">
        <v>12.2</v>
      </c>
      <c r="I72" s="11">
        <v>69</v>
      </c>
      <c r="J72" s="47" t="s">
        <v>215</v>
      </c>
      <c r="K72" s="11" t="str">
        <f>_xlfn.DISPIMG("ID_B72386BB9E834B3DBCDB3015F6C19534",1)</f>
        <v>=DISPIMG("ID_B72386BB9E834B3DBCDB3015F6C19534",1)</v>
      </c>
    </row>
    <row r="73" s="2" customFormat="1" ht="50" customHeight="1" spans="1:11">
      <c r="A73" s="11">
        <v>70</v>
      </c>
      <c r="B73" s="11">
        <v>21016062</v>
      </c>
      <c r="C73" s="11" t="s">
        <v>42</v>
      </c>
      <c r="D73" s="11">
        <v>60</v>
      </c>
      <c r="E73" s="11">
        <v>0.5</v>
      </c>
      <c r="F73" s="11"/>
      <c r="G73" s="11">
        <v>60.5</v>
      </c>
      <c r="H73" s="11">
        <v>12.1</v>
      </c>
      <c r="I73" s="11">
        <v>70</v>
      </c>
      <c r="J73" s="48" t="s">
        <v>216</v>
      </c>
      <c r="K73" s="11" t="str">
        <f>_xlfn.DISPIMG("ID_05A961AEB72C44C5BF179E4F41D9B66A",1)</f>
        <v>=DISPIMG("ID_05A961AEB72C44C5BF179E4F41D9B66A",1)</v>
      </c>
    </row>
    <row r="74" s="2" customFormat="1" ht="45" customHeight="1" spans="1:11">
      <c r="A74" s="11">
        <v>71</v>
      </c>
      <c r="B74" s="11">
        <v>21016017</v>
      </c>
      <c r="C74" s="11" t="s">
        <v>47</v>
      </c>
      <c r="D74" s="11">
        <v>60</v>
      </c>
      <c r="E74" s="11">
        <v>0.5</v>
      </c>
      <c r="F74" s="11">
        <v>0</v>
      </c>
      <c r="G74" s="11">
        <v>60.5</v>
      </c>
      <c r="H74" s="11">
        <v>12.1</v>
      </c>
      <c r="I74" s="11">
        <v>71</v>
      </c>
      <c r="J74" s="49" t="s">
        <v>216</v>
      </c>
      <c r="K74" s="11" t="str">
        <f>_xlfn.DISPIMG("ID_C6F96803811E46BBBD2ADDF4F901B670",1)</f>
        <v>=DISPIMG("ID_C6F96803811E46BBBD2ADDF4F901B670",1)</v>
      </c>
    </row>
    <row r="75" s="2" customFormat="1" ht="45" customHeight="1" spans="1:11">
      <c r="A75" s="11">
        <v>72</v>
      </c>
      <c r="B75" s="11">
        <v>21016020</v>
      </c>
      <c r="C75" s="11" t="s">
        <v>52</v>
      </c>
      <c r="D75" s="11">
        <v>60</v>
      </c>
      <c r="E75" s="11">
        <v>0.5</v>
      </c>
      <c r="F75" s="11">
        <v>0</v>
      </c>
      <c r="G75" s="11">
        <v>60.5</v>
      </c>
      <c r="H75" s="11">
        <v>12.1</v>
      </c>
      <c r="I75" s="11">
        <v>72</v>
      </c>
      <c r="J75" s="49" t="s">
        <v>217</v>
      </c>
      <c r="K75" s="11" t="str">
        <f>_xlfn.DISPIMG("ID_7CEF900C24794E98A9C8E175AAE6F027",1)</f>
        <v>=DISPIMG("ID_7CEF900C24794E98A9C8E175AAE6F027",1)</v>
      </c>
    </row>
    <row r="76" s="2" customFormat="1" ht="45" customHeight="1" spans="1:11">
      <c r="A76" s="11">
        <v>73</v>
      </c>
      <c r="B76" s="11">
        <v>21016081</v>
      </c>
      <c r="C76" s="11" t="s">
        <v>41</v>
      </c>
      <c r="D76" s="11">
        <v>60</v>
      </c>
      <c r="E76" s="11">
        <v>0.5</v>
      </c>
      <c r="F76" s="11">
        <v>0</v>
      </c>
      <c r="G76" s="11">
        <v>60.5</v>
      </c>
      <c r="H76" s="11">
        <v>12.1</v>
      </c>
      <c r="I76" s="11">
        <v>73</v>
      </c>
      <c r="J76" s="48" t="s">
        <v>218</v>
      </c>
      <c r="K76" s="11" t="str">
        <f>_xlfn.DISPIMG("ID_9EBB1B8402514924BB16593F896C50A2",1)</f>
        <v>=DISPIMG("ID_9EBB1B8402514924BB16593F896C50A2",1)</v>
      </c>
    </row>
    <row r="77" s="2" customFormat="1" ht="45" customHeight="1" spans="1:11">
      <c r="A77" s="11">
        <v>74</v>
      </c>
      <c r="B77" s="11">
        <v>21016083</v>
      </c>
      <c r="C77" s="11" t="s">
        <v>62</v>
      </c>
      <c r="D77" s="11">
        <v>60</v>
      </c>
      <c r="E77" s="11">
        <v>0.5</v>
      </c>
      <c r="F77" s="11">
        <v>0</v>
      </c>
      <c r="G77" s="11">
        <v>60.5</v>
      </c>
      <c r="H77" s="11">
        <v>12.1</v>
      </c>
      <c r="I77" s="11">
        <v>74</v>
      </c>
      <c r="J77" s="49" t="s">
        <v>216</v>
      </c>
      <c r="K77" s="11" t="str">
        <f>_xlfn.DISPIMG("ID_B9AB0A564A3B4C29B55FF051194F28BF",1)</f>
        <v>=DISPIMG("ID_B9AB0A564A3B4C29B55FF051194F28BF",1)</v>
      </c>
    </row>
    <row r="78" s="2" customFormat="1" ht="45" customHeight="1" spans="1:11">
      <c r="A78" s="11">
        <v>75</v>
      </c>
      <c r="B78" s="11">
        <v>21016029</v>
      </c>
      <c r="C78" s="11" t="s">
        <v>65</v>
      </c>
      <c r="D78" s="11">
        <v>60</v>
      </c>
      <c r="E78" s="11">
        <v>0.5</v>
      </c>
      <c r="F78" s="11">
        <v>0</v>
      </c>
      <c r="G78" s="11">
        <v>60.5</v>
      </c>
      <c r="H78" s="11">
        <v>12.1</v>
      </c>
      <c r="I78" s="11">
        <v>75</v>
      </c>
      <c r="J78" s="48" t="s">
        <v>216</v>
      </c>
      <c r="K78" s="11" t="str">
        <f>_xlfn.DISPIMG("ID_2A652D3E4CBB42358364B9B3AD6B4234",1)</f>
        <v>=DISPIMG("ID_2A652D3E4CBB42358364B9B3AD6B4234",1)</v>
      </c>
    </row>
    <row r="79" s="2" customFormat="1" ht="45" customHeight="1" spans="1:11">
      <c r="A79" s="11">
        <v>76</v>
      </c>
      <c r="B79" s="11">
        <v>21016008</v>
      </c>
      <c r="C79" s="11" t="s">
        <v>66</v>
      </c>
      <c r="D79" s="11">
        <v>60</v>
      </c>
      <c r="E79" s="11">
        <v>0.5</v>
      </c>
      <c r="F79" s="11">
        <v>0</v>
      </c>
      <c r="G79" s="11">
        <v>60.5</v>
      </c>
      <c r="H79" s="11">
        <v>12.1</v>
      </c>
      <c r="I79" s="11">
        <v>76</v>
      </c>
      <c r="J79" s="49" t="s">
        <v>216</v>
      </c>
      <c r="K79" s="11" t="str">
        <f>_xlfn.DISPIMG("ID_6A88977C975F4CE8BD2CB0AB840D77C2",1)</f>
        <v>=DISPIMG("ID_6A88977C975F4CE8BD2CB0AB840D77C2",1)</v>
      </c>
    </row>
    <row r="80" s="2" customFormat="1" ht="45" customHeight="1" spans="1:11">
      <c r="A80" s="11">
        <v>77</v>
      </c>
      <c r="B80" s="11">
        <v>21016110</v>
      </c>
      <c r="C80" s="11" t="s">
        <v>69</v>
      </c>
      <c r="D80" s="11">
        <v>60</v>
      </c>
      <c r="E80" s="11">
        <v>0.5</v>
      </c>
      <c r="F80" s="11">
        <v>0</v>
      </c>
      <c r="G80" s="11">
        <v>60.5</v>
      </c>
      <c r="H80" s="11">
        <v>12.1</v>
      </c>
      <c r="I80" s="11">
        <v>77</v>
      </c>
      <c r="J80" s="48" t="s">
        <v>219</v>
      </c>
      <c r="K80" s="11" t="str">
        <f>_xlfn.DISPIMG("ID_2277213708434B0E9347BA1C0BDC6BC3",1)</f>
        <v>=DISPIMG("ID_2277213708434B0E9347BA1C0BDC6BC3",1)</v>
      </c>
    </row>
    <row r="81" s="2" customFormat="1" ht="45" customHeight="1" spans="1:11">
      <c r="A81" s="11">
        <v>78</v>
      </c>
      <c r="B81" s="11">
        <v>21016106</v>
      </c>
      <c r="C81" s="11" t="s">
        <v>68</v>
      </c>
      <c r="D81" s="11">
        <v>60</v>
      </c>
      <c r="E81" s="11">
        <v>0.5</v>
      </c>
      <c r="F81" s="11">
        <v>0</v>
      </c>
      <c r="G81" s="11">
        <v>60.5</v>
      </c>
      <c r="H81" s="11">
        <v>12.1</v>
      </c>
      <c r="I81" s="11">
        <v>78</v>
      </c>
      <c r="J81" s="48" t="s">
        <v>220</v>
      </c>
      <c r="K81" s="11" t="str">
        <f>_xlfn.DISPIMG("ID_448E1AF3D9BB4AF497FA68C9DD6FA69E",1)</f>
        <v>=DISPIMG("ID_448E1AF3D9BB4AF497FA68C9DD6FA69E",1)</v>
      </c>
    </row>
    <row r="82" s="2" customFormat="1" ht="45" customHeight="1" spans="1:11">
      <c r="A82" s="11">
        <v>79</v>
      </c>
      <c r="B82" s="11">
        <v>21016100</v>
      </c>
      <c r="C82" s="11" t="s">
        <v>60</v>
      </c>
      <c r="D82" s="11">
        <v>60</v>
      </c>
      <c r="E82" s="11">
        <v>0.5</v>
      </c>
      <c r="F82" s="11">
        <v>0</v>
      </c>
      <c r="G82" s="11">
        <v>60.5</v>
      </c>
      <c r="H82" s="11">
        <v>12.1</v>
      </c>
      <c r="I82" s="11">
        <v>79</v>
      </c>
      <c r="J82" s="48" t="s">
        <v>216</v>
      </c>
      <c r="K82" s="11" t="str">
        <f>_xlfn.DISPIMG("ID_AA440DC0CFB746DD8F7F1C51E9CA6095",1)</f>
        <v>=DISPIMG("ID_AA440DC0CFB746DD8F7F1C51E9CA6095",1)</v>
      </c>
    </row>
    <row r="83" s="2" customFormat="1" ht="45" customHeight="1" spans="1:11">
      <c r="A83" s="11">
        <v>80</v>
      </c>
      <c r="B83" s="11">
        <v>21016042</v>
      </c>
      <c r="C83" s="11" t="s">
        <v>72</v>
      </c>
      <c r="D83" s="11">
        <v>60</v>
      </c>
      <c r="E83" s="11">
        <v>0.5</v>
      </c>
      <c r="F83" s="11">
        <v>0</v>
      </c>
      <c r="G83" s="11">
        <v>60.5</v>
      </c>
      <c r="H83" s="11">
        <v>12.1</v>
      </c>
      <c r="I83" s="11">
        <v>80</v>
      </c>
      <c r="J83" s="48" t="s">
        <v>216</v>
      </c>
      <c r="K83" s="11" t="str">
        <f>_xlfn.DISPIMG("ID_889D3E9B03F641048DA410A91257A1E6",1)</f>
        <v>=DISPIMG("ID_889D3E9B03F641048DA410A91257A1E6",1)</v>
      </c>
    </row>
    <row r="84" s="2" customFormat="1" ht="49" customHeight="1" spans="1:11">
      <c r="A84" s="11">
        <v>81</v>
      </c>
      <c r="B84" s="11">
        <v>20043028</v>
      </c>
      <c r="C84" s="11" t="s">
        <v>79</v>
      </c>
      <c r="D84" s="11">
        <v>60</v>
      </c>
      <c r="E84" s="11">
        <v>0.5</v>
      </c>
      <c r="F84" s="11">
        <v>0</v>
      </c>
      <c r="G84" s="11">
        <v>60.5</v>
      </c>
      <c r="H84" s="11">
        <v>12.1</v>
      </c>
      <c r="I84" s="11">
        <v>81</v>
      </c>
      <c r="J84" s="48" t="s">
        <v>216</v>
      </c>
      <c r="K84" s="11" t="str">
        <f>_xlfn.DISPIMG("ID_37FC884F66D44284A9B74DC4BBEA1F9B",1)</f>
        <v>=DISPIMG("ID_37FC884F66D44284A9B74DC4BBEA1F9B",1)</v>
      </c>
    </row>
    <row r="85" s="2" customFormat="1" ht="45" customHeight="1" spans="1:11">
      <c r="A85" s="11">
        <v>82</v>
      </c>
      <c r="B85" s="11">
        <v>21016028</v>
      </c>
      <c r="C85" s="11" t="s">
        <v>83</v>
      </c>
      <c r="D85" s="11">
        <v>60</v>
      </c>
      <c r="E85" s="11">
        <v>0.5</v>
      </c>
      <c r="F85" s="11">
        <v>0</v>
      </c>
      <c r="G85" s="11">
        <v>60.5</v>
      </c>
      <c r="H85" s="11">
        <v>12.1</v>
      </c>
      <c r="I85" s="11">
        <v>82</v>
      </c>
      <c r="J85" s="48" t="s">
        <v>216</v>
      </c>
      <c r="K85" s="11" t="str">
        <f>_xlfn.DISPIMG("ID_9213CC24DCB84AD198B567BC33B1A455",1)</f>
        <v>=DISPIMG("ID_9213CC24DCB84AD198B567BC33B1A455",1)</v>
      </c>
    </row>
    <row r="86" s="2" customFormat="1" ht="83" customHeight="1" spans="1:11">
      <c r="A86" s="11">
        <v>83</v>
      </c>
      <c r="B86" s="11">
        <v>21017063</v>
      </c>
      <c r="C86" s="11" t="s">
        <v>90</v>
      </c>
      <c r="D86" s="11">
        <v>60</v>
      </c>
      <c r="E86" s="11">
        <v>0.5</v>
      </c>
      <c r="F86" s="11">
        <v>0</v>
      </c>
      <c r="G86" s="11">
        <v>60.5</v>
      </c>
      <c r="H86" s="11">
        <v>12.1</v>
      </c>
      <c r="I86" s="11">
        <v>83</v>
      </c>
      <c r="J86" s="48" t="s">
        <v>216</v>
      </c>
      <c r="K86" s="11" t="str">
        <f>_xlfn.DISPIMG("ID_5719063F62CD411FA4844357093D27FE",1)</f>
        <v>=DISPIMG("ID_5719063F62CD411FA4844357093D27FE",1)</v>
      </c>
    </row>
    <row r="87" s="2" customFormat="1" ht="45" customHeight="1" spans="1:11">
      <c r="A87" s="11">
        <v>84</v>
      </c>
      <c r="B87" s="11">
        <v>21016075</v>
      </c>
      <c r="C87" s="11" t="s">
        <v>85</v>
      </c>
      <c r="D87" s="11">
        <v>60</v>
      </c>
      <c r="E87" s="11">
        <v>0.5</v>
      </c>
      <c r="F87" s="11">
        <v>0</v>
      </c>
      <c r="G87" s="11">
        <v>60.5</v>
      </c>
      <c r="H87" s="11">
        <v>12.1</v>
      </c>
      <c r="I87" s="11">
        <v>84</v>
      </c>
      <c r="J87" s="49" t="s">
        <v>216</v>
      </c>
      <c r="K87" s="11" t="str">
        <f>_xlfn.DISPIMG("ID_382B62C9BB11400496B40F75C4320A0A",1)</f>
        <v>=DISPIMG("ID_382B62C9BB11400496B40F75C4320A0A",1)</v>
      </c>
    </row>
    <row r="88" s="2" customFormat="1" ht="45" customHeight="1" spans="1:11">
      <c r="A88" s="11">
        <v>85</v>
      </c>
      <c r="B88" s="11">
        <v>21016051</v>
      </c>
      <c r="C88" s="11" t="s">
        <v>95</v>
      </c>
      <c r="D88" s="11">
        <v>60</v>
      </c>
      <c r="E88" s="11">
        <v>0.5</v>
      </c>
      <c r="F88" s="11">
        <v>0</v>
      </c>
      <c r="G88" s="11">
        <v>60.5</v>
      </c>
      <c r="H88" s="11">
        <v>12.1</v>
      </c>
      <c r="I88" s="11">
        <v>85</v>
      </c>
      <c r="J88" s="49" t="s">
        <v>216</v>
      </c>
      <c r="K88" s="11" t="str">
        <f>_xlfn.DISPIMG("ID_0833F11DABBA448C81F094FDEBE771BD",1)</f>
        <v>=DISPIMG("ID_0833F11DABBA448C81F094FDEBE771BD",1)</v>
      </c>
    </row>
    <row r="89" s="2" customFormat="1" ht="45" customHeight="1" spans="1:11">
      <c r="A89" s="11">
        <v>86</v>
      </c>
      <c r="B89" s="11">
        <v>21016018</v>
      </c>
      <c r="C89" s="11" t="s">
        <v>94</v>
      </c>
      <c r="D89" s="11">
        <v>60</v>
      </c>
      <c r="E89" s="11">
        <v>0.5</v>
      </c>
      <c r="F89" s="11">
        <v>0</v>
      </c>
      <c r="G89" s="11">
        <v>60.5</v>
      </c>
      <c r="H89" s="11">
        <v>12.1</v>
      </c>
      <c r="I89" s="11">
        <v>86</v>
      </c>
      <c r="J89" s="48" t="s">
        <v>216</v>
      </c>
      <c r="K89" s="11" t="str">
        <f>_xlfn.DISPIMG("ID_29FE3E1794C848CAA3E64286A40F6D40",1)</f>
        <v>=DISPIMG("ID_29FE3E1794C848CAA3E64286A40F6D40",1)</v>
      </c>
    </row>
    <row r="90" s="2" customFormat="1" ht="45" customHeight="1" spans="1:11">
      <c r="A90" s="11">
        <v>87</v>
      </c>
      <c r="B90" s="11">
        <v>21016011</v>
      </c>
      <c r="C90" s="11" t="s">
        <v>101</v>
      </c>
      <c r="D90" s="11">
        <v>60</v>
      </c>
      <c r="E90" s="11">
        <v>0.5</v>
      </c>
      <c r="F90" s="11">
        <v>0</v>
      </c>
      <c r="G90" s="11">
        <v>60.5</v>
      </c>
      <c r="H90" s="11">
        <v>12.1</v>
      </c>
      <c r="I90" s="11">
        <v>87</v>
      </c>
      <c r="J90" s="48" t="s">
        <v>216</v>
      </c>
      <c r="K90" s="11" t="str">
        <f>_xlfn.DISPIMG("ID_634CB971A58949538CA9FFFC03FD7C75",1)</f>
        <v>=DISPIMG("ID_634CB971A58949538CA9FFFC03FD7C75",1)</v>
      </c>
    </row>
    <row r="91" s="2" customFormat="1" ht="45" customHeight="1" spans="1:11">
      <c r="A91" s="11">
        <v>88</v>
      </c>
      <c r="B91" s="11">
        <v>21016046</v>
      </c>
      <c r="C91" s="11" t="s">
        <v>109</v>
      </c>
      <c r="D91" s="11">
        <v>60</v>
      </c>
      <c r="E91" s="11">
        <v>0.5</v>
      </c>
      <c r="F91" s="11">
        <v>0</v>
      </c>
      <c r="G91" s="11">
        <v>60.5</v>
      </c>
      <c r="H91" s="11">
        <v>12.1</v>
      </c>
      <c r="I91" s="11">
        <v>88</v>
      </c>
      <c r="J91" s="48" t="s">
        <v>221</v>
      </c>
      <c r="K91" s="11" t="str">
        <f>_xlfn.DISPIMG("ID_9FDC894AB7704A19B5FC98F1458749A0",1)</f>
        <v>=DISPIMG("ID_9FDC894AB7704A19B5FC98F1458749A0",1)</v>
      </c>
    </row>
    <row r="92" s="2" customFormat="1" ht="45" customHeight="1" spans="1:11">
      <c r="A92" s="11">
        <v>89</v>
      </c>
      <c r="B92" s="11">
        <v>21016047</v>
      </c>
      <c r="C92" s="11" t="s">
        <v>121</v>
      </c>
      <c r="D92" s="11">
        <v>60</v>
      </c>
      <c r="E92" s="11">
        <v>0.5</v>
      </c>
      <c r="F92" s="11">
        <v>0</v>
      </c>
      <c r="G92" s="11">
        <v>60.5</v>
      </c>
      <c r="H92" s="11">
        <v>12.1</v>
      </c>
      <c r="I92" s="11">
        <v>89</v>
      </c>
      <c r="J92" s="49" t="s">
        <v>216</v>
      </c>
      <c r="K92" s="11" t="str">
        <f>_xlfn.DISPIMG("ID_C5421903932D4119B6CBCB1C20F69465",1)</f>
        <v>=DISPIMG("ID_C5421903932D4119B6CBCB1C20F69465",1)</v>
      </c>
    </row>
    <row r="93" s="2" customFormat="1" ht="45" customHeight="1" spans="1:11">
      <c r="A93" s="11">
        <v>90</v>
      </c>
      <c r="B93" s="11">
        <v>21016123</v>
      </c>
      <c r="C93" s="11" t="s">
        <v>131</v>
      </c>
      <c r="D93" s="11">
        <v>60</v>
      </c>
      <c r="E93" s="11">
        <v>0.5</v>
      </c>
      <c r="F93" s="11">
        <v>0</v>
      </c>
      <c r="G93" s="11">
        <v>60.5</v>
      </c>
      <c r="H93" s="11">
        <v>12.1</v>
      </c>
      <c r="I93" s="11">
        <v>90</v>
      </c>
      <c r="J93" s="49" t="s">
        <v>222</v>
      </c>
      <c r="K93" s="11" t="str">
        <f>_xlfn.DISPIMG("ID_EC47454763C34199AC76A2AAC4DB1438",1)</f>
        <v>=DISPIMG("ID_EC47454763C34199AC76A2AAC4DB1438",1)</v>
      </c>
    </row>
    <row r="94" s="2" customFormat="1" ht="45" customHeight="1" spans="1:11">
      <c r="A94" s="11">
        <v>91</v>
      </c>
      <c r="B94" s="11">
        <v>21016127</v>
      </c>
      <c r="C94" s="11" t="s">
        <v>129</v>
      </c>
      <c r="D94" s="11">
        <v>60</v>
      </c>
      <c r="E94" s="11">
        <v>0.5</v>
      </c>
      <c r="F94" s="11">
        <v>0</v>
      </c>
      <c r="G94" s="11">
        <v>60.5</v>
      </c>
      <c r="H94" s="11">
        <v>12.1</v>
      </c>
      <c r="I94" s="11">
        <v>91</v>
      </c>
      <c r="J94" s="49" t="s">
        <v>222</v>
      </c>
      <c r="K94" s="11" t="str">
        <f>_xlfn.DISPIMG("ID_F0590883B66247849630751AA4EE7B57",1)</f>
        <v>=DISPIMG("ID_F0590883B66247849630751AA4EE7B57",1)</v>
      </c>
    </row>
    <row r="95" s="2" customFormat="1" ht="45" customHeight="1" spans="1:11">
      <c r="A95" s="11">
        <v>92</v>
      </c>
      <c r="B95" s="11">
        <v>21016089</v>
      </c>
      <c r="C95" s="11" t="s">
        <v>132</v>
      </c>
      <c r="D95" s="11">
        <v>60</v>
      </c>
      <c r="E95" s="11">
        <v>0.5</v>
      </c>
      <c r="F95" s="11">
        <v>0</v>
      </c>
      <c r="G95" s="11">
        <v>60.5</v>
      </c>
      <c r="H95" s="11">
        <v>12.1</v>
      </c>
      <c r="I95" s="11">
        <v>92</v>
      </c>
      <c r="J95" s="47" t="s">
        <v>223</v>
      </c>
      <c r="K95" s="11" t="str">
        <f>_xlfn.DISPIMG("ID_DE657609553F402683682A8E1B10B71C",1)</f>
        <v>=DISPIMG("ID_DE657609553F402683682A8E1B10B71C",1)</v>
      </c>
    </row>
    <row r="96" s="2" customFormat="1" ht="45" customHeight="1" spans="1:11">
      <c r="A96" s="11">
        <v>93</v>
      </c>
      <c r="B96" s="11">
        <v>21016118</v>
      </c>
      <c r="C96" s="11" t="s">
        <v>139</v>
      </c>
      <c r="D96" s="11">
        <v>60</v>
      </c>
      <c r="E96" s="11">
        <v>0.5</v>
      </c>
      <c r="F96" s="11">
        <v>0</v>
      </c>
      <c r="G96" s="11">
        <v>60.5</v>
      </c>
      <c r="H96" s="11">
        <v>12.1</v>
      </c>
      <c r="I96" s="11">
        <v>93</v>
      </c>
      <c r="J96" s="48" t="s">
        <v>224</v>
      </c>
      <c r="K96" s="11" t="str">
        <f>_xlfn.DISPIMG("ID_0660B1B718374C2981F2785642956611",1)</f>
        <v>=DISPIMG("ID_0660B1B718374C2981F2785642956611",1)</v>
      </c>
    </row>
    <row r="97" s="2" customFormat="1" ht="45" customHeight="1" spans="1:11">
      <c r="A97" s="11">
        <v>94</v>
      </c>
      <c r="B97" s="11">
        <v>21016119</v>
      </c>
      <c r="C97" s="11" t="s">
        <v>145</v>
      </c>
      <c r="D97" s="11">
        <v>60</v>
      </c>
      <c r="E97" s="11">
        <v>0.5</v>
      </c>
      <c r="F97" s="11">
        <v>0</v>
      </c>
      <c r="G97" s="11">
        <v>60.5</v>
      </c>
      <c r="H97" s="11">
        <v>12.1</v>
      </c>
      <c r="I97" s="11">
        <v>94</v>
      </c>
      <c r="J97" s="48" t="s">
        <v>222</v>
      </c>
      <c r="K97" s="11" t="str">
        <f>_xlfn.DISPIMG("ID_676CCE02A0DD4395B6614DAE5E1AAAAA",1)</f>
        <v>=DISPIMG("ID_676CCE02A0DD4395B6614DAE5E1AAAAA",1)</v>
      </c>
    </row>
    <row r="98" s="2" customFormat="1" ht="41" customHeight="1" spans="1:11">
      <c r="A98" s="11">
        <v>95</v>
      </c>
      <c r="B98" s="11">
        <v>19016029</v>
      </c>
      <c r="C98" s="11" t="s">
        <v>57</v>
      </c>
      <c r="D98" s="11">
        <v>60</v>
      </c>
      <c r="E98" s="11">
        <v>0</v>
      </c>
      <c r="F98" s="11">
        <v>0</v>
      </c>
      <c r="G98" s="11">
        <v>60</v>
      </c>
      <c r="H98" s="11">
        <v>12</v>
      </c>
      <c r="I98" s="11">
        <v>95</v>
      </c>
      <c r="J98" s="48" t="s">
        <v>225</v>
      </c>
      <c r="K98" s="11" t="str">
        <f>_xlfn.DISPIMG("ID_C08DB793249F4341B4B8F7CEC51AC571",1)</f>
        <v>=DISPIMG("ID_C08DB793249F4341B4B8F7CEC51AC571",1)</v>
      </c>
    </row>
    <row r="99" s="2" customFormat="1" ht="45" customHeight="1" spans="1:11">
      <c r="A99" s="11">
        <v>96</v>
      </c>
      <c r="B99" s="11">
        <v>21016032</v>
      </c>
      <c r="C99" s="11" t="s">
        <v>53</v>
      </c>
      <c r="D99" s="11">
        <v>60</v>
      </c>
      <c r="E99" s="11">
        <v>0</v>
      </c>
      <c r="F99" s="11">
        <v>0</v>
      </c>
      <c r="G99" s="11">
        <v>60</v>
      </c>
      <c r="H99" s="11">
        <v>12</v>
      </c>
      <c r="I99" s="11">
        <v>96</v>
      </c>
      <c r="J99" s="49" t="s">
        <v>225</v>
      </c>
      <c r="K99" s="11" t="str">
        <f>_xlfn.DISPIMG("ID_7893B687A92944D8AA34525BF96F77E3",1)</f>
        <v>=DISPIMG("ID_7893B687A92944D8AA34525BF96F77E3",1)</v>
      </c>
    </row>
    <row r="100" s="2" customFormat="1" ht="45" customHeight="1" spans="1:11">
      <c r="A100" s="11">
        <v>97</v>
      </c>
      <c r="B100" s="11">
        <v>21016005</v>
      </c>
      <c r="C100" s="11" t="s">
        <v>55</v>
      </c>
      <c r="D100" s="11">
        <v>60</v>
      </c>
      <c r="E100" s="11">
        <v>0</v>
      </c>
      <c r="F100" s="11">
        <v>0</v>
      </c>
      <c r="G100" s="11">
        <v>60</v>
      </c>
      <c r="H100" s="11">
        <v>12</v>
      </c>
      <c r="I100" s="11">
        <v>97</v>
      </c>
      <c r="J100" s="49" t="s">
        <v>225</v>
      </c>
      <c r="K100" s="11" t="str">
        <f>_xlfn.DISPIMG("ID_DF2C7915A9014DEDA4BA4B6C1D841677",1)</f>
        <v>=DISPIMG("ID_DF2C7915A9014DEDA4BA4B6C1D841677",1)</v>
      </c>
    </row>
    <row r="101" s="2" customFormat="1" ht="45" customHeight="1" spans="1:11">
      <c r="A101" s="11">
        <v>98</v>
      </c>
      <c r="B101" s="11">
        <v>21016067</v>
      </c>
      <c r="C101" s="11" t="s">
        <v>67</v>
      </c>
      <c r="D101" s="11">
        <v>60</v>
      </c>
      <c r="E101" s="11">
        <v>0</v>
      </c>
      <c r="F101" s="11">
        <v>0</v>
      </c>
      <c r="G101" s="11">
        <v>60</v>
      </c>
      <c r="H101" s="11">
        <v>12</v>
      </c>
      <c r="I101" s="11">
        <v>98</v>
      </c>
      <c r="J101" s="48" t="s">
        <v>225</v>
      </c>
      <c r="K101" s="11" t="str">
        <f>_xlfn.DISPIMG("ID_880456C7B1224DEF822640071971C8EF",1)</f>
        <v>=DISPIMG("ID_880456C7B1224DEF822640071971C8EF",1)</v>
      </c>
    </row>
    <row r="102" s="2" customFormat="1" ht="45" customHeight="1" spans="1:11">
      <c r="A102" s="11">
        <v>99</v>
      </c>
      <c r="B102" s="11">
        <v>21016098</v>
      </c>
      <c r="C102" s="11" t="s">
        <v>54</v>
      </c>
      <c r="D102" s="11">
        <v>60</v>
      </c>
      <c r="E102" s="11">
        <v>0</v>
      </c>
      <c r="F102" s="11">
        <v>0</v>
      </c>
      <c r="G102" s="11">
        <v>60</v>
      </c>
      <c r="H102" s="11">
        <v>12</v>
      </c>
      <c r="I102" s="11">
        <v>99</v>
      </c>
      <c r="J102" s="48" t="s">
        <v>225</v>
      </c>
      <c r="K102" s="11" t="str">
        <f>_xlfn.DISPIMG("ID_0DDBFD692AD14452ACC2B32E92866A7E",1)</f>
        <v>=DISPIMG("ID_0DDBFD692AD14452ACC2B32E92866A7E",1)</v>
      </c>
    </row>
    <row r="103" s="2" customFormat="1" ht="45" customHeight="1" spans="1:11">
      <c r="A103" s="11">
        <v>100</v>
      </c>
      <c r="B103" s="11">
        <v>21016035</v>
      </c>
      <c r="C103" s="11" t="s">
        <v>75</v>
      </c>
      <c r="D103" s="11">
        <v>60</v>
      </c>
      <c r="E103" s="11">
        <v>0</v>
      </c>
      <c r="F103" s="11">
        <v>0</v>
      </c>
      <c r="G103" s="11">
        <v>60</v>
      </c>
      <c r="H103" s="11">
        <v>12</v>
      </c>
      <c r="I103" s="11">
        <v>100</v>
      </c>
      <c r="J103" s="49" t="s">
        <v>225</v>
      </c>
      <c r="K103" s="11" t="str">
        <f>_xlfn.DISPIMG("ID_0D33DB0BBD8D4F30B2F7B841C90332FC",1)</f>
        <v>=DISPIMG("ID_0D33DB0BBD8D4F30B2F7B841C90332FC",1)</v>
      </c>
    </row>
    <row r="104" s="2" customFormat="1" ht="45" customHeight="1" spans="1:11">
      <c r="A104" s="11">
        <v>101</v>
      </c>
      <c r="B104" s="11">
        <v>21016121</v>
      </c>
      <c r="C104" s="11" t="s">
        <v>77</v>
      </c>
      <c r="D104" s="11">
        <v>60</v>
      </c>
      <c r="E104" s="11">
        <v>0</v>
      </c>
      <c r="F104" s="11">
        <v>0</v>
      </c>
      <c r="G104" s="11">
        <v>60</v>
      </c>
      <c r="H104" s="11">
        <v>12</v>
      </c>
      <c r="I104" s="11">
        <v>101</v>
      </c>
      <c r="J104" s="49" t="s">
        <v>225</v>
      </c>
      <c r="K104" s="11" t="str">
        <f>_xlfn.DISPIMG("ID_D92EE4235C6B4D038B7865CD349A4833",1)</f>
        <v>=DISPIMG("ID_D92EE4235C6B4D038B7865CD349A4833",1)</v>
      </c>
    </row>
    <row r="105" s="2" customFormat="1" ht="45" customHeight="1" spans="1:11">
      <c r="A105" s="11">
        <v>102</v>
      </c>
      <c r="B105" s="11">
        <v>21016125</v>
      </c>
      <c r="C105" s="11" t="s">
        <v>81</v>
      </c>
      <c r="D105" s="11">
        <v>60</v>
      </c>
      <c r="E105" s="11">
        <v>0</v>
      </c>
      <c r="F105" s="11">
        <v>0</v>
      </c>
      <c r="G105" s="11">
        <v>0</v>
      </c>
      <c r="H105" s="11">
        <v>12</v>
      </c>
      <c r="I105" s="11">
        <v>102</v>
      </c>
      <c r="J105" s="49" t="s">
        <v>225</v>
      </c>
      <c r="K105" s="11" t="str">
        <f>_xlfn.DISPIMG("ID_9CF6FA5DFDAB4B899BD39A0C11898059",1)</f>
        <v>=DISPIMG("ID_9CF6FA5DFDAB4B899BD39A0C11898059",1)</v>
      </c>
    </row>
    <row r="106" s="2" customFormat="1" ht="45" customHeight="1" spans="1:11">
      <c r="A106" s="11">
        <v>103</v>
      </c>
      <c r="B106" s="11">
        <v>21016079</v>
      </c>
      <c r="C106" s="11" t="s">
        <v>78</v>
      </c>
      <c r="D106" s="11">
        <v>60</v>
      </c>
      <c r="E106" s="11">
        <v>0</v>
      </c>
      <c r="F106" s="11">
        <v>0</v>
      </c>
      <c r="G106" s="11">
        <v>60</v>
      </c>
      <c r="H106" s="11">
        <v>12</v>
      </c>
      <c r="I106" s="11">
        <v>103</v>
      </c>
      <c r="J106" s="49" t="s">
        <v>225</v>
      </c>
      <c r="K106" s="11" t="str">
        <f>_xlfn.DISPIMG("ID_725F2B9C54EF408AB8B656FA73DB01E1",1)</f>
        <v>=DISPIMG("ID_725F2B9C54EF408AB8B656FA73DB01E1",1)</v>
      </c>
    </row>
    <row r="107" s="2" customFormat="1" ht="45" customHeight="1" spans="1:11">
      <c r="A107" s="11">
        <v>104</v>
      </c>
      <c r="B107" s="11">
        <v>21016072</v>
      </c>
      <c r="C107" s="11" t="s">
        <v>87</v>
      </c>
      <c r="D107" s="11">
        <v>60</v>
      </c>
      <c r="E107" s="11">
        <v>0</v>
      </c>
      <c r="F107" s="11">
        <v>0</v>
      </c>
      <c r="G107" s="11">
        <v>60</v>
      </c>
      <c r="H107" s="11">
        <v>12</v>
      </c>
      <c r="I107" s="11">
        <v>104</v>
      </c>
      <c r="J107" s="48" t="s">
        <v>225</v>
      </c>
      <c r="K107" s="11" t="str">
        <f>_xlfn.DISPIMG("ID_768DFC93E56648A69B79B5CB154A881D",1)</f>
        <v>=DISPIMG("ID_768DFC93E56648A69B79B5CB154A881D",1)</v>
      </c>
    </row>
    <row r="108" s="2" customFormat="1" ht="45" customHeight="1" spans="1:11">
      <c r="A108" s="11">
        <v>105</v>
      </c>
      <c r="B108" s="11">
        <v>21016068</v>
      </c>
      <c r="C108" s="11" t="s">
        <v>86</v>
      </c>
      <c r="D108" s="11">
        <v>60</v>
      </c>
      <c r="E108" s="11">
        <v>0</v>
      </c>
      <c r="F108" s="11">
        <v>0</v>
      </c>
      <c r="G108" s="11">
        <v>60</v>
      </c>
      <c r="H108" s="11">
        <v>12</v>
      </c>
      <c r="I108" s="11">
        <v>105</v>
      </c>
      <c r="J108" s="49" t="s">
        <v>225</v>
      </c>
      <c r="K108" s="11" t="str">
        <f>_xlfn.DISPIMG("ID_6295CE3DE3E24ADA8A4D30B3031A6A21",1)</f>
        <v>=DISPIMG("ID_6295CE3DE3E24ADA8A4D30B3031A6A21",1)</v>
      </c>
    </row>
    <row r="109" s="2" customFormat="1" ht="45" customHeight="1" spans="1:11">
      <c r="A109" s="11">
        <v>106</v>
      </c>
      <c r="B109" s="11">
        <v>21016060</v>
      </c>
      <c r="C109" s="11" t="s">
        <v>100</v>
      </c>
      <c r="D109" s="11">
        <v>60</v>
      </c>
      <c r="E109" s="11">
        <v>0</v>
      </c>
      <c r="F109" s="11">
        <v>0</v>
      </c>
      <c r="G109" s="11">
        <v>60</v>
      </c>
      <c r="H109" s="11">
        <v>12</v>
      </c>
      <c r="I109" s="11">
        <v>106</v>
      </c>
      <c r="J109" s="48" t="s">
        <v>225</v>
      </c>
      <c r="K109" s="11" t="str">
        <f>_xlfn.DISPIMG("ID_5EBA6CEA6E4245B7B95F127FE8A58761",1)</f>
        <v>=DISPIMG("ID_5EBA6CEA6E4245B7B95F127FE8A58761",1)</v>
      </c>
    </row>
    <row r="110" s="2" customFormat="1" ht="45" customHeight="1" spans="1:11">
      <c r="A110" s="11">
        <v>107</v>
      </c>
      <c r="B110" s="11">
        <v>21016015</v>
      </c>
      <c r="C110" s="11" t="s">
        <v>103</v>
      </c>
      <c r="D110" s="11">
        <v>60</v>
      </c>
      <c r="E110" s="11">
        <v>0</v>
      </c>
      <c r="F110" s="11">
        <v>0</v>
      </c>
      <c r="G110" s="11">
        <v>60</v>
      </c>
      <c r="H110" s="11">
        <v>12</v>
      </c>
      <c r="I110" s="11">
        <v>107</v>
      </c>
      <c r="J110" s="49" t="s">
        <v>225</v>
      </c>
      <c r="K110" s="11" t="str">
        <f>_xlfn.DISPIMG("ID_0C8A9C534ADD44C09638B4A38B6F11C0",1)</f>
        <v>=DISPIMG("ID_0C8A9C534ADD44C09638B4A38B6F11C0",1)</v>
      </c>
    </row>
    <row r="111" s="2" customFormat="1" ht="45" customHeight="1" spans="1:11">
      <c r="A111" s="11">
        <v>108</v>
      </c>
      <c r="B111" s="11">
        <v>21016022</v>
      </c>
      <c r="C111" s="11" t="s">
        <v>112</v>
      </c>
      <c r="D111" s="11">
        <v>60</v>
      </c>
      <c r="E111" s="11">
        <v>0</v>
      </c>
      <c r="F111" s="11">
        <v>0</v>
      </c>
      <c r="G111" s="11">
        <v>60</v>
      </c>
      <c r="H111" s="11">
        <v>12</v>
      </c>
      <c r="I111" s="11">
        <v>108</v>
      </c>
      <c r="J111" s="48" t="s">
        <v>225</v>
      </c>
      <c r="K111" s="11" t="str">
        <f>_xlfn.DISPIMG("ID_D78F9476EAF84A86BA75DF6F8640CB82",1)</f>
        <v>=DISPIMG("ID_D78F9476EAF84A86BA75DF6F8640CB82",1)</v>
      </c>
    </row>
    <row r="112" s="2" customFormat="1" ht="45" customHeight="1" spans="1:11">
      <c r="A112" s="11">
        <v>109</v>
      </c>
      <c r="B112" s="11">
        <v>21016054</v>
      </c>
      <c r="C112" s="11" t="s">
        <v>111</v>
      </c>
      <c r="D112" s="11">
        <v>60</v>
      </c>
      <c r="E112" s="11">
        <v>0</v>
      </c>
      <c r="F112" s="11">
        <v>0</v>
      </c>
      <c r="G112" s="11">
        <v>60</v>
      </c>
      <c r="H112" s="11">
        <v>12</v>
      </c>
      <c r="I112" s="11">
        <v>109</v>
      </c>
      <c r="J112" s="48" t="s">
        <v>225</v>
      </c>
      <c r="K112" s="11" t="str">
        <f>_xlfn.DISPIMG("ID_4309C20EE3334A14B099A75F8D7C5B2F",1)</f>
        <v>=DISPIMG("ID_4309C20EE3334A14B099A75F8D7C5B2F",1)</v>
      </c>
    </row>
    <row r="113" s="2" customFormat="1" ht="45" customHeight="1" spans="1:11">
      <c r="A113" s="11">
        <v>110</v>
      </c>
      <c r="B113" s="11">
        <v>21016055</v>
      </c>
      <c r="C113" s="11" t="s">
        <v>114</v>
      </c>
      <c r="D113" s="11">
        <v>60</v>
      </c>
      <c r="E113" s="11">
        <v>0</v>
      </c>
      <c r="F113" s="11">
        <v>0</v>
      </c>
      <c r="G113" s="11">
        <v>60</v>
      </c>
      <c r="H113" s="11">
        <v>12</v>
      </c>
      <c r="I113" s="11">
        <v>110</v>
      </c>
      <c r="J113" s="48" t="s">
        <v>225</v>
      </c>
      <c r="K113" s="11" t="str">
        <f>_xlfn.DISPIMG("ID_0E694FB07FD248E5A70EF3E6399ED924",1)</f>
        <v>=DISPIMG("ID_0E694FB07FD248E5A70EF3E6399ED924",1)</v>
      </c>
    </row>
    <row r="114" s="2" customFormat="1" ht="45" customHeight="1" spans="1:11">
      <c r="A114" s="11">
        <v>111</v>
      </c>
      <c r="B114" s="11">
        <v>21016045</v>
      </c>
      <c r="C114" s="11" t="s">
        <v>115</v>
      </c>
      <c r="D114" s="11">
        <v>60</v>
      </c>
      <c r="E114" s="11">
        <v>0</v>
      </c>
      <c r="F114" s="11">
        <v>0</v>
      </c>
      <c r="G114" s="11">
        <v>60</v>
      </c>
      <c r="H114" s="11">
        <v>12</v>
      </c>
      <c r="I114" s="11">
        <v>111</v>
      </c>
      <c r="J114" s="48" t="s">
        <v>225</v>
      </c>
      <c r="K114" s="11" t="str">
        <f>_xlfn.DISPIMG("ID_AE5381D84BB747E1A8D27F723122BD9E",1)</f>
        <v>=DISPIMG("ID_AE5381D84BB747E1A8D27F723122BD9E",1)</v>
      </c>
    </row>
    <row r="115" s="2" customFormat="1" ht="45" customHeight="1" spans="1:11">
      <c r="A115" s="11">
        <v>112</v>
      </c>
      <c r="B115" s="11">
        <v>21016049</v>
      </c>
      <c r="C115" s="11" t="s">
        <v>116</v>
      </c>
      <c r="D115" s="11">
        <v>60</v>
      </c>
      <c r="E115" s="11">
        <v>0</v>
      </c>
      <c r="F115" s="11">
        <v>0</v>
      </c>
      <c r="G115" s="11">
        <v>60</v>
      </c>
      <c r="H115" s="11">
        <v>12</v>
      </c>
      <c r="I115" s="11">
        <v>112</v>
      </c>
      <c r="J115" s="48" t="s">
        <v>225</v>
      </c>
      <c r="K115" s="11" t="str">
        <f>_xlfn.DISPIMG("ID_8750A3A13B5549039D9B92BAF1247168",1)</f>
        <v>=DISPIMG("ID_8750A3A13B5549039D9B92BAF1247168",1)</v>
      </c>
    </row>
    <row r="116" s="2" customFormat="1" ht="45" customHeight="1" spans="1:11">
      <c r="A116" s="11">
        <v>113</v>
      </c>
      <c r="B116" s="11">
        <v>21016109</v>
      </c>
      <c r="C116" s="11" t="s">
        <v>117</v>
      </c>
      <c r="D116" s="11">
        <v>60</v>
      </c>
      <c r="E116" s="11">
        <v>0</v>
      </c>
      <c r="F116" s="11">
        <v>0</v>
      </c>
      <c r="G116" s="11">
        <v>60</v>
      </c>
      <c r="H116" s="11">
        <v>12</v>
      </c>
      <c r="I116" s="11">
        <v>113</v>
      </c>
      <c r="J116" s="48" t="s">
        <v>225</v>
      </c>
      <c r="K116" s="11" t="str">
        <f>_xlfn.DISPIMG("ID_C44577D00DEB4C57A8C4A82D3ABDAF58",1)</f>
        <v>=DISPIMG("ID_C44577D00DEB4C57A8C4A82D3ABDAF58",1)</v>
      </c>
    </row>
    <row r="117" s="2" customFormat="1" ht="45" customHeight="1" spans="1:11">
      <c r="A117" s="11">
        <v>114</v>
      </c>
      <c r="B117" s="11">
        <v>21016006</v>
      </c>
      <c r="C117" s="11" t="s">
        <v>119</v>
      </c>
      <c r="D117" s="11">
        <v>60</v>
      </c>
      <c r="E117" s="11">
        <v>0</v>
      </c>
      <c r="F117" s="11">
        <v>0</v>
      </c>
      <c r="G117" s="11">
        <v>60</v>
      </c>
      <c r="H117" s="11">
        <v>12</v>
      </c>
      <c r="I117" s="11">
        <v>114</v>
      </c>
      <c r="J117" s="49" t="s">
        <v>225</v>
      </c>
      <c r="K117" s="11" t="str">
        <f>_xlfn.DISPIMG("ID_D86BCE18D7B4485680B6577297DD3054",1)</f>
        <v>=DISPIMG("ID_D86BCE18D7B4485680B6577297DD3054",1)</v>
      </c>
    </row>
    <row r="118" s="2" customFormat="1" ht="45" customHeight="1" spans="1:11">
      <c r="A118" s="11">
        <v>115</v>
      </c>
      <c r="B118" s="11">
        <v>21016070</v>
      </c>
      <c r="C118" s="11" t="s">
        <v>123</v>
      </c>
      <c r="D118" s="11">
        <v>60</v>
      </c>
      <c r="E118" s="11">
        <v>0</v>
      </c>
      <c r="F118" s="11">
        <v>0</v>
      </c>
      <c r="G118" s="11">
        <v>60</v>
      </c>
      <c r="H118" s="11">
        <v>12</v>
      </c>
      <c r="I118" s="11">
        <v>115</v>
      </c>
      <c r="J118" s="48" t="s">
        <v>225</v>
      </c>
      <c r="K118" s="11" t="str">
        <f>_xlfn.DISPIMG("ID_AE8FE747636440019C326052333F0EB6",1)</f>
        <v>=DISPIMG("ID_AE8FE747636440019C326052333F0EB6",1)</v>
      </c>
    </row>
    <row r="119" s="2" customFormat="1" ht="45" customHeight="1" spans="1:11">
      <c r="A119" s="11">
        <v>116</v>
      </c>
      <c r="B119" s="11">
        <v>21016112</v>
      </c>
      <c r="C119" s="11" t="s">
        <v>125</v>
      </c>
      <c r="D119" s="11">
        <v>60</v>
      </c>
      <c r="E119" s="11">
        <v>0</v>
      </c>
      <c r="F119" s="11">
        <v>0</v>
      </c>
      <c r="G119" s="11">
        <v>60</v>
      </c>
      <c r="H119" s="11">
        <v>12</v>
      </c>
      <c r="I119" s="11">
        <v>116</v>
      </c>
      <c r="J119" s="49" t="s">
        <v>225</v>
      </c>
      <c r="K119" s="11" t="str">
        <f>_xlfn.DISPIMG("ID_018A383E72464095A5E73D9F0DC3C25F",1)</f>
        <v>=DISPIMG("ID_018A383E72464095A5E73D9F0DC3C25F",1)</v>
      </c>
    </row>
    <row r="120" s="2" customFormat="1" ht="45" customHeight="1" spans="1:11">
      <c r="A120" s="11">
        <v>117</v>
      </c>
      <c r="B120" s="11">
        <v>21016069</v>
      </c>
      <c r="C120" s="11" t="s">
        <v>126</v>
      </c>
      <c r="D120" s="11">
        <v>60</v>
      </c>
      <c r="E120" s="11">
        <v>0</v>
      </c>
      <c r="F120" s="11">
        <v>0</v>
      </c>
      <c r="G120" s="11">
        <v>60</v>
      </c>
      <c r="H120" s="11">
        <v>12</v>
      </c>
      <c r="I120" s="11">
        <v>117</v>
      </c>
      <c r="J120" s="49" t="s">
        <v>225</v>
      </c>
      <c r="K120" s="11" t="str">
        <f>_xlfn.DISPIMG("ID_D6F4D172B9C648208742C48184C25A46",1)</f>
        <v>=DISPIMG("ID_D6F4D172B9C648208742C48184C25A46",1)</v>
      </c>
    </row>
    <row r="121" s="2" customFormat="1" ht="45" customHeight="1" spans="1:11">
      <c r="A121" s="11">
        <v>118</v>
      </c>
      <c r="B121" s="11">
        <v>21016023</v>
      </c>
      <c r="C121" s="11" t="s">
        <v>130</v>
      </c>
      <c r="D121" s="11">
        <v>60</v>
      </c>
      <c r="E121" s="11">
        <v>0</v>
      </c>
      <c r="F121" s="11">
        <v>0</v>
      </c>
      <c r="G121" s="11">
        <v>60</v>
      </c>
      <c r="H121" s="11">
        <v>12</v>
      </c>
      <c r="I121" s="11">
        <v>118</v>
      </c>
      <c r="J121" s="48" t="s">
        <v>225</v>
      </c>
      <c r="K121" s="11" t="str">
        <f>_xlfn.DISPIMG("ID_D5B1990C0D204C00BE8DEA648A5E5980",1)</f>
        <v>=DISPIMG("ID_D5B1990C0D204C00BE8DEA648A5E5980",1)</v>
      </c>
    </row>
    <row r="122" s="2" customFormat="1" ht="45" customHeight="1" spans="1:11">
      <c r="A122" s="11">
        <v>119</v>
      </c>
      <c r="B122" s="11">
        <v>21016059</v>
      </c>
      <c r="C122" s="11" t="s">
        <v>133</v>
      </c>
      <c r="D122" s="11">
        <v>60</v>
      </c>
      <c r="E122" s="11">
        <v>0</v>
      </c>
      <c r="F122" s="11">
        <v>0</v>
      </c>
      <c r="G122" s="11">
        <v>60</v>
      </c>
      <c r="H122" s="11">
        <v>12</v>
      </c>
      <c r="I122" s="11">
        <v>119</v>
      </c>
      <c r="J122" s="49" t="s">
        <v>225</v>
      </c>
      <c r="K122" s="11" t="str">
        <f>_xlfn.DISPIMG("ID_ECCF43990BCC44E386D01B33CD77DDC7",1)</f>
        <v>=DISPIMG("ID_ECCF43990BCC44E386D01B33CD77DDC7",1)</v>
      </c>
    </row>
    <row r="123" s="2" customFormat="1" ht="45" customHeight="1" spans="1:11">
      <c r="A123" s="11">
        <v>120</v>
      </c>
      <c r="B123" s="11">
        <v>21016126</v>
      </c>
      <c r="C123" s="11" t="s">
        <v>128</v>
      </c>
      <c r="D123" s="11">
        <v>60</v>
      </c>
      <c r="E123" s="11">
        <v>0</v>
      </c>
      <c r="F123" s="11">
        <v>0</v>
      </c>
      <c r="G123" s="11">
        <v>60</v>
      </c>
      <c r="H123" s="11">
        <v>12</v>
      </c>
      <c r="I123" s="11">
        <v>120</v>
      </c>
      <c r="J123" s="49" t="s">
        <v>225</v>
      </c>
      <c r="K123" s="11" t="str">
        <f>_xlfn.DISPIMG("ID_23E93D6C2F9942F89C1234CCCADDF4BD",1)</f>
        <v>=DISPIMG("ID_23E93D6C2F9942F89C1234CCCADDF4BD",1)</v>
      </c>
    </row>
    <row r="124" s="2" customFormat="1" ht="45" customHeight="1" spans="1:11">
      <c r="A124" s="11">
        <v>121</v>
      </c>
      <c r="B124" s="11">
        <v>21016065</v>
      </c>
      <c r="C124" s="11" t="s">
        <v>134</v>
      </c>
      <c r="D124" s="11">
        <v>60</v>
      </c>
      <c r="E124" s="11">
        <v>0</v>
      </c>
      <c r="F124" s="11">
        <v>0</v>
      </c>
      <c r="G124" s="11">
        <v>60</v>
      </c>
      <c r="H124" s="11">
        <v>12</v>
      </c>
      <c r="I124" s="11">
        <v>121</v>
      </c>
      <c r="J124" s="49" t="s">
        <v>225</v>
      </c>
      <c r="K124" s="11" t="str">
        <f>_xlfn.DISPIMG("ID_CE393CD06F7D4DDF9AF79D357745C4B4",1)</f>
        <v>=DISPIMG("ID_CE393CD06F7D4DDF9AF79D357745C4B4",1)</v>
      </c>
    </row>
    <row r="125" s="2" customFormat="1" ht="45" customHeight="1" spans="1:11">
      <c r="A125" s="11">
        <v>122</v>
      </c>
      <c r="B125" s="11">
        <v>21016064</v>
      </c>
      <c r="C125" s="11" t="s">
        <v>135</v>
      </c>
      <c r="D125" s="11">
        <v>60</v>
      </c>
      <c r="E125" s="11">
        <v>0</v>
      </c>
      <c r="F125" s="11">
        <v>0</v>
      </c>
      <c r="G125" s="11">
        <v>60</v>
      </c>
      <c r="H125" s="11">
        <v>12</v>
      </c>
      <c r="I125" s="11">
        <v>122</v>
      </c>
      <c r="J125" s="48" t="s">
        <v>225</v>
      </c>
      <c r="K125" s="11" t="str">
        <f>_xlfn.DISPIMG("ID_9715827740CA4E19AC7574F37D6E4EBE",1)</f>
        <v>=DISPIMG("ID_9715827740CA4E19AC7574F37D6E4EBE",1)</v>
      </c>
    </row>
    <row r="126" s="2" customFormat="1" ht="45" customHeight="1" spans="1:11">
      <c r="A126" s="11">
        <v>123</v>
      </c>
      <c r="B126" s="11">
        <v>21016091</v>
      </c>
      <c r="C126" s="11" t="s">
        <v>137</v>
      </c>
      <c r="D126" s="11">
        <v>60</v>
      </c>
      <c r="E126" s="11">
        <v>0</v>
      </c>
      <c r="F126" s="11">
        <v>0</v>
      </c>
      <c r="G126" s="11">
        <v>60</v>
      </c>
      <c r="H126" s="11">
        <v>12</v>
      </c>
      <c r="I126" s="11">
        <v>123</v>
      </c>
      <c r="J126" s="48" t="s">
        <v>225</v>
      </c>
      <c r="K126" s="11" t="str">
        <f>_xlfn.DISPIMG("ID_40D8C71F4CB44FE28F7A2CD6FF80E56A",1)</f>
        <v>=DISPIMG("ID_40D8C71F4CB44FE28F7A2CD6FF80E56A",1)</v>
      </c>
    </row>
    <row r="127" s="2" customFormat="1" ht="45" customHeight="1" spans="1:11">
      <c r="A127" s="11">
        <v>124</v>
      </c>
      <c r="B127" s="11">
        <v>21016004</v>
      </c>
      <c r="C127" s="11" t="s">
        <v>140</v>
      </c>
      <c r="D127" s="11">
        <v>60</v>
      </c>
      <c r="E127" s="11">
        <v>0</v>
      </c>
      <c r="F127" s="11">
        <v>0</v>
      </c>
      <c r="G127" s="11">
        <v>60</v>
      </c>
      <c r="H127" s="11">
        <v>12</v>
      </c>
      <c r="I127" s="11">
        <v>124</v>
      </c>
      <c r="J127" s="48" t="s">
        <v>225</v>
      </c>
      <c r="K127" s="11" t="str">
        <f>_xlfn.DISPIMG("ID_C3CF68A693C74CBB90AD98019E168D4E",1)</f>
        <v>=DISPIMG("ID_C3CF68A693C74CBB90AD98019E168D4E",1)</v>
      </c>
    </row>
    <row r="128" s="2" customFormat="1" ht="45" customHeight="1" spans="1:11">
      <c r="A128" s="11">
        <v>125</v>
      </c>
      <c r="B128" s="11">
        <v>21016060</v>
      </c>
      <c r="C128" s="11" t="s">
        <v>141</v>
      </c>
      <c r="D128" s="11">
        <v>60</v>
      </c>
      <c r="E128" s="11">
        <v>0</v>
      </c>
      <c r="F128" s="11">
        <v>0</v>
      </c>
      <c r="G128" s="11">
        <v>60</v>
      </c>
      <c r="H128" s="11">
        <v>12</v>
      </c>
      <c r="I128" s="11">
        <v>125</v>
      </c>
      <c r="J128" s="48" t="s">
        <v>225</v>
      </c>
      <c r="K128" s="11" t="str">
        <f>_xlfn.DISPIMG("ID_8BB4318664374EAFB445DE797BE48CE6",1)</f>
        <v>=DISPIMG("ID_8BB4318664374EAFB445DE797BE48CE6",1)</v>
      </c>
    </row>
    <row r="129" s="2" customFormat="1" ht="45" customHeight="1" spans="1:11">
      <c r="A129" s="11">
        <v>126</v>
      </c>
      <c r="B129" s="11">
        <v>21016094</v>
      </c>
      <c r="C129" s="11" t="s">
        <v>142</v>
      </c>
      <c r="D129" s="11">
        <v>60</v>
      </c>
      <c r="E129" s="11">
        <v>0</v>
      </c>
      <c r="F129" s="11">
        <v>0</v>
      </c>
      <c r="G129" s="11">
        <v>60</v>
      </c>
      <c r="H129" s="11">
        <v>12</v>
      </c>
      <c r="I129" s="11">
        <v>126</v>
      </c>
      <c r="J129" s="48" t="s">
        <v>225</v>
      </c>
      <c r="K129" s="11" t="str">
        <f>_xlfn.DISPIMG("ID_F25607C1ED1A468FBCE7CF92105E9099",1)</f>
        <v>=DISPIMG("ID_F25607C1ED1A468FBCE7CF92105E9099",1)</v>
      </c>
    </row>
    <row r="130" s="2" customFormat="1" ht="45" customHeight="1" spans="1:11">
      <c r="A130" s="11">
        <v>127</v>
      </c>
      <c r="B130" s="11">
        <v>21016009</v>
      </c>
      <c r="C130" s="11" t="s">
        <v>143</v>
      </c>
      <c r="D130" s="11">
        <v>60</v>
      </c>
      <c r="E130" s="11">
        <v>0</v>
      </c>
      <c r="F130" s="11">
        <v>0</v>
      </c>
      <c r="G130" s="11">
        <v>60</v>
      </c>
      <c r="H130" s="11">
        <v>12</v>
      </c>
      <c r="I130" s="11">
        <v>127</v>
      </c>
      <c r="J130" s="49" t="s">
        <v>225</v>
      </c>
      <c r="K130" s="11" t="str">
        <f>_xlfn.DISPIMG("ID_934A2E446B5B4450946C62EF91D3704C",1)</f>
        <v>=DISPIMG("ID_934A2E446B5B4450946C62EF91D3704C",1)</v>
      </c>
    </row>
    <row r="131" s="2" customFormat="1" ht="45" customHeight="1" spans="1:11">
      <c r="A131" s="11">
        <v>128</v>
      </c>
      <c r="B131" s="11">
        <v>21016124</v>
      </c>
      <c r="C131" s="11" t="s">
        <v>147</v>
      </c>
      <c r="D131" s="11">
        <v>60</v>
      </c>
      <c r="E131" s="11">
        <v>0</v>
      </c>
      <c r="F131" s="11">
        <v>0</v>
      </c>
      <c r="G131" s="11">
        <v>60</v>
      </c>
      <c r="H131" s="11">
        <v>12</v>
      </c>
      <c r="I131" s="11">
        <v>128</v>
      </c>
      <c r="J131" s="49" t="s">
        <v>225</v>
      </c>
      <c r="K131" s="11" t="str">
        <f>_xlfn.DISPIMG("ID_95AC0DBDD0174B53BBA625F7729B9BF9",1)</f>
        <v>=DISPIMG("ID_95AC0DBDD0174B53BBA625F7729B9BF9",1)</v>
      </c>
    </row>
    <row r="132" s="2" customFormat="1" spans="3:10">
      <c r="C132" s="34" t="s">
        <v>226</v>
      </c>
      <c r="F132" s="51" t="s">
        <v>149</v>
      </c>
      <c r="G132" s="51"/>
      <c r="H132" s="51"/>
      <c r="I132" s="53"/>
      <c r="J132" s="54"/>
    </row>
    <row r="133" s="2" customFormat="1" spans="3:10">
      <c r="C133" s="34"/>
      <c r="F133" s="52"/>
      <c r="J133" s="54"/>
    </row>
    <row r="134" s="2" customFormat="1" spans="3:10">
      <c r="C134" s="34"/>
      <c r="F134" s="52"/>
      <c r="J134" s="54"/>
    </row>
    <row r="135" s="2" customFormat="1" spans="6:10">
      <c r="F135" s="52"/>
      <c r="J135" s="54"/>
    </row>
  </sheetData>
  <autoFilter ref="A1:K134">
    <extLst/>
  </autoFilter>
  <mergeCells count="2">
    <mergeCell ref="A1:K1"/>
    <mergeCell ref="A2:C2"/>
  </mergeCells>
  <pageMargins left="0.75" right="0.75" top="1" bottom="1" header="0.5" footer="1"/>
  <pageSetup paperSize="9" scale="32"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2"/>
  <sheetViews>
    <sheetView zoomScale="70" zoomScaleNormal="70" topLeftCell="A121" workbookViewId="0">
      <selection activeCell="J104" sqref="J104"/>
    </sheetView>
  </sheetViews>
  <sheetFormatPr defaultColWidth="8" defaultRowHeight="17.5"/>
  <cols>
    <col min="1" max="1" width="5.61538461538461" style="27"/>
    <col min="2" max="2" width="12.1615384615385" style="4" customWidth="1"/>
    <col min="3" max="3" width="13.6923076923077" style="27" customWidth="1"/>
    <col min="4" max="4" width="28.6153846153846" style="4" customWidth="1"/>
    <col min="5" max="6" width="10" style="4" customWidth="1"/>
    <col min="7" max="7" width="13.7692307692308" style="28" customWidth="1"/>
    <col min="8" max="8" width="14.3230769230769" style="4" customWidth="1"/>
    <col min="9" max="9" width="79.6923076923077" style="29" customWidth="1"/>
    <col min="10" max="10" width="30.7692307692308" style="27" customWidth="1"/>
    <col min="11" max="11" width="5.61538461538461" style="27" customWidth="1"/>
    <col min="12" max="16383" width="8" style="27"/>
  </cols>
  <sheetData>
    <row r="1" ht="47" customHeight="1" spans="1:11">
      <c r="A1" s="6" t="s">
        <v>227</v>
      </c>
      <c r="B1" s="6"/>
      <c r="C1" s="6"/>
      <c r="D1" s="6"/>
      <c r="E1" s="6"/>
      <c r="F1" s="6"/>
      <c r="G1" s="30"/>
      <c r="H1" s="6"/>
      <c r="I1" s="35"/>
      <c r="J1" s="6"/>
      <c r="K1" s="6"/>
    </row>
    <row r="2" spans="1:3">
      <c r="A2" s="4" t="s">
        <v>1</v>
      </c>
      <c r="C2" s="4"/>
    </row>
    <row r="3" s="25" customFormat="1" ht="48" customHeight="1" spans="1:11">
      <c r="A3" s="8" t="s">
        <v>2</v>
      </c>
      <c r="B3" s="8" t="s">
        <v>3</v>
      </c>
      <c r="C3" s="8" t="s">
        <v>4</v>
      </c>
      <c r="D3" s="8" t="s">
        <v>228</v>
      </c>
      <c r="E3" s="8" t="s">
        <v>229</v>
      </c>
      <c r="F3" s="8" t="s">
        <v>154</v>
      </c>
      <c r="G3" s="31" t="s">
        <v>230</v>
      </c>
      <c r="H3" s="8" t="s">
        <v>231</v>
      </c>
      <c r="I3" s="36" t="s">
        <v>156</v>
      </c>
      <c r="J3" s="8" t="s">
        <v>16</v>
      </c>
      <c r="K3" s="8" t="s">
        <v>232</v>
      </c>
    </row>
    <row r="4" s="26" customFormat="1" ht="95" customHeight="1" spans="1:11">
      <c r="A4" s="11">
        <v>1</v>
      </c>
      <c r="B4" s="11">
        <v>21016099</v>
      </c>
      <c r="C4" s="11" t="s">
        <v>19</v>
      </c>
      <c r="D4" s="11">
        <v>96.02</v>
      </c>
      <c r="E4" s="11">
        <v>10</v>
      </c>
      <c r="F4" s="11">
        <f>D4+E4</f>
        <v>106.02</v>
      </c>
      <c r="G4" s="32">
        <f>F4*0.7</f>
        <v>74.214</v>
      </c>
      <c r="H4" s="33">
        <v>1</v>
      </c>
      <c r="I4" s="37" t="s">
        <v>233</v>
      </c>
      <c r="J4" s="11" t="str">
        <f>_xlfn.DISPIMG("ID_55F88E0D14DF4CACAC8771A0461698A9",1)</f>
        <v>=DISPIMG("ID_55F88E0D14DF4CACAC8771A0461698A9",1)</v>
      </c>
      <c r="K4" s="11"/>
    </row>
    <row r="5" s="26" customFormat="1" ht="182" customHeight="1" spans="1:11">
      <c r="A5" s="11">
        <v>2</v>
      </c>
      <c r="B5" s="11">
        <v>21016031</v>
      </c>
      <c r="C5" s="11" t="s">
        <v>21</v>
      </c>
      <c r="D5" s="11">
        <v>94.42</v>
      </c>
      <c r="E5" s="11">
        <v>10</v>
      </c>
      <c r="F5" s="11">
        <f t="shared" ref="F5:F43" si="0">D5+E5</f>
        <v>104.42</v>
      </c>
      <c r="G5" s="32">
        <f t="shared" ref="G5:G43" si="1">F5*0.7</f>
        <v>73.094</v>
      </c>
      <c r="H5" s="33">
        <v>2</v>
      </c>
      <c r="I5" s="17" t="s">
        <v>234</v>
      </c>
      <c r="J5" s="20" t="str">
        <f>_xlfn.DISPIMG("ID_AC862E85BAAF47BDBFC38BC84C180B99",1)</f>
        <v>=DISPIMG("ID_AC862E85BAAF47BDBFC38BC84C180B99",1)</v>
      </c>
      <c r="K5" s="20"/>
    </row>
    <row r="6" s="26" customFormat="1" ht="107" customHeight="1" spans="1:11">
      <c r="A6" s="11">
        <v>3</v>
      </c>
      <c r="B6" s="11">
        <v>21016093</v>
      </c>
      <c r="C6" s="11" t="s">
        <v>20</v>
      </c>
      <c r="D6" s="11">
        <v>94.4</v>
      </c>
      <c r="E6" s="11">
        <v>10</v>
      </c>
      <c r="F6" s="11">
        <f t="shared" si="0"/>
        <v>104.4</v>
      </c>
      <c r="G6" s="32">
        <f t="shared" si="1"/>
        <v>73.08</v>
      </c>
      <c r="H6" s="33">
        <v>3</v>
      </c>
      <c r="I6" s="17" t="s">
        <v>235</v>
      </c>
      <c r="J6" s="20" t="str">
        <f>_xlfn.DISPIMG("ID_2FC7017C65524AC49B5886A1E80A8158",1)</f>
        <v>=DISPIMG("ID_2FC7017C65524AC49B5886A1E80A8158",1)</v>
      </c>
      <c r="K6" s="20"/>
    </row>
    <row r="7" s="26" customFormat="1" ht="138" customHeight="1" spans="1:11">
      <c r="A7" s="11">
        <v>4</v>
      </c>
      <c r="B7" s="11">
        <v>21016087</v>
      </c>
      <c r="C7" s="11" t="s">
        <v>22</v>
      </c>
      <c r="D7" s="11">
        <v>93.79</v>
      </c>
      <c r="E7" s="11">
        <v>9.5</v>
      </c>
      <c r="F7" s="11">
        <f t="shared" si="0"/>
        <v>103.29</v>
      </c>
      <c r="G7" s="32">
        <f t="shared" si="1"/>
        <v>72.303</v>
      </c>
      <c r="H7" s="33">
        <v>4</v>
      </c>
      <c r="I7" s="17" t="s">
        <v>236</v>
      </c>
      <c r="J7" s="20" t="str">
        <f>_xlfn.DISPIMG("ID_BF235E6CE75843FC8141EAF4159F49F6",1)</f>
        <v>=DISPIMG("ID_BF235E6CE75843FC8141EAF4159F49F6",1)</v>
      </c>
      <c r="K7" s="20"/>
    </row>
    <row r="8" s="26" customFormat="1" ht="127" customHeight="1" spans="1:11">
      <c r="A8" s="11">
        <v>5</v>
      </c>
      <c r="B8" s="11">
        <v>21016039</v>
      </c>
      <c r="C8" s="11" t="s">
        <v>17</v>
      </c>
      <c r="D8" s="11">
        <v>92.48</v>
      </c>
      <c r="E8" s="11">
        <v>10</v>
      </c>
      <c r="F8" s="11">
        <f t="shared" si="0"/>
        <v>102.48</v>
      </c>
      <c r="G8" s="32">
        <f t="shared" si="1"/>
        <v>71.736</v>
      </c>
      <c r="H8" s="33">
        <v>5</v>
      </c>
      <c r="I8" s="17" t="s">
        <v>237</v>
      </c>
      <c r="J8" s="20" t="str">
        <f>_xlfn.DISPIMG("ID_CE891F788DA14951B104310F41E1B668",1)</f>
        <v>=DISPIMG("ID_CE891F788DA14951B104310F41E1B668",1)</v>
      </c>
      <c r="K8" s="20"/>
    </row>
    <row r="9" s="26" customFormat="1" ht="246" customHeight="1" spans="1:11">
      <c r="A9" s="11">
        <v>6</v>
      </c>
      <c r="B9" s="11">
        <v>21016103</v>
      </c>
      <c r="C9" s="11" t="s">
        <v>24</v>
      </c>
      <c r="D9" s="11">
        <v>92.41</v>
      </c>
      <c r="E9" s="11">
        <v>10</v>
      </c>
      <c r="F9" s="11">
        <f t="shared" si="0"/>
        <v>102.41</v>
      </c>
      <c r="G9" s="32">
        <f t="shared" si="1"/>
        <v>71.687</v>
      </c>
      <c r="H9" s="33">
        <v>6</v>
      </c>
      <c r="I9" s="17" t="s">
        <v>238</v>
      </c>
      <c r="J9" s="20" t="str">
        <f>_xlfn.DISPIMG("ID_1F1BC7F1F1E840739EC6DA5CFE57B332",1)</f>
        <v>=DISPIMG("ID_1F1BC7F1F1E840739EC6DA5CFE57B332",1)</v>
      </c>
      <c r="K9" s="20"/>
    </row>
    <row r="10" s="26" customFormat="1" ht="154" customHeight="1" spans="1:11">
      <c r="A10" s="11">
        <v>7</v>
      </c>
      <c r="B10" s="11">
        <v>21016013</v>
      </c>
      <c r="C10" s="11" t="s">
        <v>25</v>
      </c>
      <c r="D10" s="11">
        <v>92.06</v>
      </c>
      <c r="E10" s="11">
        <v>10</v>
      </c>
      <c r="F10" s="11">
        <f t="shared" si="0"/>
        <v>102.06</v>
      </c>
      <c r="G10" s="32">
        <f t="shared" si="1"/>
        <v>71.442</v>
      </c>
      <c r="H10" s="33">
        <v>7</v>
      </c>
      <c r="I10" s="17" t="s">
        <v>239</v>
      </c>
      <c r="J10" s="20" t="str">
        <f>_xlfn.DISPIMG("ID_108293F02A8C47758437D30DDFEF1C0D",1)</f>
        <v>=DISPIMG("ID_108293F02A8C47758437D30DDFEF1C0D",1)</v>
      </c>
      <c r="K10" s="20"/>
    </row>
    <row r="11" s="26" customFormat="1" ht="118" customHeight="1" spans="1:11">
      <c r="A11" s="11">
        <v>8</v>
      </c>
      <c r="B11" s="11">
        <v>21034019</v>
      </c>
      <c r="C11" s="11" t="s">
        <v>23</v>
      </c>
      <c r="D11" s="11">
        <v>91.34</v>
      </c>
      <c r="E11" s="11">
        <v>10</v>
      </c>
      <c r="F11" s="11">
        <f t="shared" si="0"/>
        <v>101.34</v>
      </c>
      <c r="G11" s="32">
        <f t="shared" si="1"/>
        <v>70.938</v>
      </c>
      <c r="H11" s="33">
        <v>8</v>
      </c>
      <c r="I11" s="17" t="s">
        <v>240</v>
      </c>
      <c r="J11" s="20" t="str">
        <f>_xlfn.DISPIMG("ID_EC1DD94FF20A418D92F3472BD39B1381",1)</f>
        <v>=DISPIMG("ID_EC1DD94FF20A418D92F3472BD39B1381",1)</v>
      </c>
      <c r="K11" s="20"/>
    </row>
    <row r="12" s="26" customFormat="1" ht="112" customHeight="1" spans="1:11">
      <c r="A12" s="11">
        <v>9</v>
      </c>
      <c r="B12" s="11">
        <v>21016021</v>
      </c>
      <c r="C12" s="11" t="s">
        <v>26</v>
      </c>
      <c r="D12" s="11">
        <v>91.3</v>
      </c>
      <c r="E12" s="11">
        <v>10</v>
      </c>
      <c r="F12" s="11">
        <f t="shared" si="0"/>
        <v>101.3</v>
      </c>
      <c r="G12" s="32">
        <f t="shared" si="1"/>
        <v>70.91</v>
      </c>
      <c r="H12" s="33">
        <v>9</v>
      </c>
      <c r="I12" s="17" t="s">
        <v>241</v>
      </c>
      <c r="J12" s="20" t="str">
        <f>_xlfn.DISPIMG("ID_CFF5DA40C92B44A897DB32B3D40B1D7D",1)</f>
        <v>=DISPIMG("ID_CFF5DA40C92B44A897DB32B3D40B1D7D",1)</v>
      </c>
      <c r="K12" s="20"/>
    </row>
    <row r="13" s="26" customFormat="1" ht="45" customHeight="1" spans="1:11">
      <c r="A13" s="11">
        <v>10</v>
      </c>
      <c r="B13" s="11">
        <v>21016071</v>
      </c>
      <c r="C13" s="11" t="s">
        <v>30</v>
      </c>
      <c r="D13" s="11">
        <v>93.07</v>
      </c>
      <c r="E13" s="11">
        <v>6</v>
      </c>
      <c r="F13" s="11">
        <f t="shared" si="0"/>
        <v>99.07</v>
      </c>
      <c r="G13" s="32">
        <f t="shared" si="1"/>
        <v>69.349</v>
      </c>
      <c r="H13" s="33">
        <v>10</v>
      </c>
      <c r="I13" s="38" t="s">
        <v>242</v>
      </c>
      <c r="J13" s="20" t="str">
        <f>_xlfn.DISPIMG("ID_8C4F76E555EA497BB11CF9E0930ACB40",1)</f>
        <v>=DISPIMG("ID_8C4F76E555EA497BB11CF9E0930ACB40",1)</v>
      </c>
      <c r="K13" s="20"/>
    </row>
    <row r="14" s="26" customFormat="1" ht="83" customHeight="1" spans="1:11">
      <c r="A14" s="11">
        <v>11</v>
      </c>
      <c r="B14" s="11">
        <v>21016084</v>
      </c>
      <c r="C14" s="11" t="s">
        <v>27</v>
      </c>
      <c r="D14" s="11">
        <v>87.54</v>
      </c>
      <c r="E14" s="11">
        <v>10</v>
      </c>
      <c r="F14" s="11">
        <f t="shared" si="0"/>
        <v>97.54</v>
      </c>
      <c r="G14" s="32">
        <f t="shared" si="1"/>
        <v>68.278</v>
      </c>
      <c r="H14" s="33">
        <v>11</v>
      </c>
      <c r="I14" s="17" t="s">
        <v>243</v>
      </c>
      <c r="J14" s="20" t="str">
        <f>_xlfn.DISPIMG("ID_AD6DF64252194149A616BA16F8B2CA9B",1)</f>
        <v>=DISPIMG("ID_AD6DF64252194149A616BA16F8B2CA9B",1)</v>
      </c>
      <c r="K14" s="20"/>
    </row>
    <row r="15" s="26" customFormat="1" ht="104" customHeight="1" spans="1:11">
      <c r="A15" s="11">
        <v>12</v>
      </c>
      <c r="B15" s="11">
        <v>21016101</v>
      </c>
      <c r="C15" s="11" t="s">
        <v>32</v>
      </c>
      <c r="D15" s="11">
        <v>90.21</v>
      </c>
      <c r="E15" s="11">
        <v>7</v>
      </c>
      <c r="F15" s="11">
        <f t="shared" si="0"/>
        <v>97.21</v>
      </c>
      <c r="G15" s="32">
        <f t="shared" si="1"/>
        <v>68.047</v>
      </c>
      <c r="H15" s="33">
        <v>12</v>
      </c>
      <c r="I15" s="17" t="s">
        <v>244</v>
      </c>
      <c r="J15" s="20" t="str">
        <f>_xlfn.DISPIMG("ID_22B975A259E045CDAD521512C725DFA0",1)</f>
        <v>=DISPIMG("ID_22B975A259E045CDAD521512C725DFA0",1)</v>
      </c>
      <c r="K15" s="20"/>
    </row>
    <row r="16" s="26" customFormat="1" ht="62" customHeight="1" spans="1:11">
      <c r="A16" s="11">
        <v>13</v>
      </c>
      <c r="B16" s="11">
        <v>21016027</v>
      </c>
      <c r="C16" s="11" t="s">
        <v>31</v>
      </c>
      <c r="D16" s="11">
        <v>91.32</v>
      </c>
      <c r="E16" s="11">
        <v>4</v>
      </c>
      <c r="F16" s="11">
        <f t="shared" si="0"/>
        <v>95.32</v>
      </c>
      <c r="G16" s="32">
        <f t="shared" si="1"/>
        <v>66.724</v>
      </c>
      <c r="H16" s="33">
        <v>13</v>
      </c>
      <c r="I16" s="17" t="s">
        <v>245</v>
      </c>
      <c r="J16" s="20" t="str">
        <f>_xlfn.DISPIMG("ID_07A82D8A5926480283ABB88B85DFC0CF",1)</f>
        <v>=DISPIMG("ID_07A82D8A5926480283ABB88B85DFC0CF",1)</v>
      </c>
      <c r="K16" s="20"/>
    </row>
    <row r="17" s="26" customFormat="1" ht="65" customHeight="1" spans="1:11">
      <c r="A17" s="11">
        <v>14</v>
      </c>
      <c r="B17" s="11">
        <v>21016058</v>
      </c>
      <c r="C17" s="11" t="s">
        <v>36</v>
      </c>
      <c r="D17" s="11">
        <v>91.1</v>
      </c>
      <c r="E17" s="11">
        <v>4</v>
      </c>
      <c r="F17" s="11">
        <f t="shared" si="0"/>
        <v>95.1</v>
      </c>
      <c r="G17" s="32">
        <f t="shared" si="1"/>
        <v>66.57</v>
      </c>
      <c r="H17" s="33">
        <v>14</v>
      </c>
      <c r="I17" s="16" t="s">
        <v>246</v>
      </c>
      <c r="J17" s="20" t="str">
        <f>_xlfn.DISPIMG("ID_38A1D531550E4B58839A2823FEA45A65",1)</f>
        <v>=DISPIMG("ID_38A1D531550E4B58839A2823FEA45A65",1)</v>
      </c>
      <c r="K17" s="20"/>
    </row>
    <row r="18" s="26" customFormat="1" ht="45" customHeight="1" spans="1:11">
      <c r="A18" s="11">
        <v>15</v>
      </c>
      <c r="B18" s="11">
        <v>21016043</v>
      </c>
      <c r="C18" s="11" t="s">
        <v>35</v>
      </c>
      <c r="D18" s="11">
        <v>93.1</v>
      </c>
      <c r="E18" s="11">
        <v>1</v>
      </c>
      <c r="F18" s="11">
        <f t="shared" si="0"/>
        <v>94.1</v>
      </c>
      <c r="G18" s="32">
        <f t="shared" si="1"/>
        <v>65.87</v>
      </c>
      <c r="H18" s="33">
        <v>15</v>
      </c>
      <c r="I18" s="39" t="s">
        <v>247</v>
      </c>
      <c r="J18" s="20" t="str">
        <f>_xlfn.DISPIMG("ID_7710ADA22A7041A98155548C3F5CC3FE",1)</f>
        <v>=DISPIMG("ID_7710ADA22A7041A98155548C3F5CC3FE",1)</v>
      </c>
      <c r="K18" s="20"/>
    </row>
    <row r="19" s="26" customFormat="1" ht="45" customHeight="1" spans="1:11">
      <c r="A19" s="11">
        <v>16</v>
      </c>
      <c r="B19" s="11">
        <v>21016062</v>
      </c>
      <c r="C19" s="11" t="s">
        <v>42</v>
      </c>
      <c r="D19" s="11">
        <v>92.1</v>
      </c>
      <c r="E19" s="11">
        <v>2</v>
      </c>
      <c r="F19" s="11">
        <f t="shared" si="0"/>
        <v>94.1</v>
      </c>
      <c r="G19" s="32">
        <f t="shared" si="1"/>
        <v>65.87</v>
      </c>
      <c r="H19" s="33">
        <v>16</v>
      </c>
      <c r="I19" s="38" t="s">
        <v>248</v>
      </c>
      <c r="J19" s="20" t="str">
        <f>_xlfn.DISPIMG("ID_F7BE2F914D9E4E00B8849F8F48B38823",1)</f>
        <v>=DISPIMG("ID_F7BE2F914D9E4E00B8849F8F48B38823",1)</v>
      </c>
      <c r="K19" s="20"/>
    </row>
    <row r="20" s="26" customFormat="1" ht="45" customHeight="1" spans="1:11">
      <c r="A20" s="11">
        <v>17</v>
      </c>
      <c r="B20" s="11">
        <v>21177030</v>
      </c>
      <c r="C20" s="11" t="s">
        <v>38</v>
      </c>
      <c r="D20" s="11">
        <v>92.06</v>
      </c>
      <c r="E20" s="11">
        <v>2</v>
      </c>
      <c r="F20" s="11">
        <f t="shared" si="0"/>
        <v>94.06</v>
      </c>
      <c r="G20" s="32">
        <f t="shared" si="1"/>
        <v>65.842</v>
      </c>
      <c r="H20" s="33">
        <v>17</v>
      </c>
      <c r="I20" s="39" t="s">
        <v>249</v>
      </c>
      <c r="J20" s="20" t="str">
        <f>_xlfn.DISPIMG("ID_D18089D4CF9C4F3D83A2F6B9A2130E7D",1)</f>
        <v>=DISPIMG("ID_D18089D4CF9C4F3D83A2F6B9A2130E7D",1)</v>
      </c>
      <c r="K20" s="20"/>
    </row>
    <row r="21" s="26" customFormat="1" ht="45" customHeight="1" spans="1:11">
      <c r="A21" s="11">
        <v>18</v>
      </c>
      <c r="B21" s="11">
        <v>21016104</v>
      </c>
      <c r="C21" s="11" t="s">
        <v>45</v>
      </c>
      <c r="D21" s="11">
        <v>92.65</v>
      </c>
      <c r="E21" s="11">
        <v>1</v>
      </c>
      <c r="F21" s="11">
        <f t="shared" si="0"/>
        <v>93.65</v>
      </c>
      <c r="G21" s="32">
        <f t="shared" si="1"/>
        <v>65.555</v>
      </c>
      <c r="H21" s="33">
        <v>18</v>
      </c>
      <c r="I21" s="39" t="s">
        <v>250</v>
      </c>
      <c r="J21" s="20" t="str">
        <f>_xlfn.DISPIMG("ID_51FFA753E7C24D1B91EFED714BE1A277",1)</f>
        <v>=DISPIMG("ID_51FFA753E7C24D1B91EFED714BE1A277",1)</v>
      </c>
      <c r="K21" s="20"/>
    </row>
    <row r="22" s="26" customFormat="1" ht="45" customHeight="1" spans="1:11">
      <c r="A22" s="11">
        <v>19</v>
      </c>
      <c r="B22" s="11">
        <v>21016040</v>
      </c>
      <c r="C22" s="11" t="s">
        <v>34</v>
      </c>
      <c r="D22" s="11">
        <v>93.64</v>
      </c>
      <c r="E22" s="11">
        <v>0</v>
      </c>
      <c r="F22" s="11">
        <f t="shared" si="0"/>
        <v>93.64</v>
      </c>
      <c r="G22" s="32">
        <f t="shared" si="1"/>
        <v>65.548</v>
      </c>
      <c r="H22" s="33">
        <v>19</v>
      </c>
      <c r="I22" s="39" t="s">
        <v>225</v>
      </c>
      <c r="J22" s="20" t="str">
        <f>_xlfn.DISPIMG("ID_9153FAE1BD324AAC9EFA765D16AAA3C6",1)</f>
        <v>=DISPIMG("ID_9153FAE1BD324AAC9EFA765D16AAA3C6",1)</v>
      </c>
      <c r="K22" s="20"/>
    </row>
    <row r="23" s="26" customFormat="1" ht="96" customHeight="1" spans="1:11">
      <c r="A23" s="11">
        <v>20</v>
      </c>
      <c r="B23" s="11">
        <v>21016016</v>
      </c>
      <c r="C23" s="11" t="s">
        <v>46</v>
      </c>
      <c r="D23" s="11">
        <v>92.6</v>
      </c>
      <c r="E23" s="11">
        <v>1</v>
      </c>
      <c r="F23" s="11">
        <f t="shared" si="0"/>
        <v>93.6</v>
      </c>
      <c r="G23" s="32">
        <f t="shared" si="1"/>
        <v>65.52</v>
      </c>
      <c r="H23" s="33">
        <v>20</v>
      </c>
      <c r="I23" s="17" t="s">
        <v>251</v>
      </c>
      <c r="J23" s="20" t="str">
        <f>_xlfn.DISPIMG("ID_18B10004D02E4B0C80F91B8D2A6A325B",1)</f>
        <v>=DISPIMG("ID_18B10004D02E4B0C80F91B8D2A6A325B",1)</v>
      </c>
      <c r="K23" s="20"/>
    </row>
    <row r="24" s="26" customFormat="1" ht="45" customHeight="1" spans="1:11">
      <c r="A24" s="11">
        <v>21</v>
      </c>
      <c r="B24" s="11">
        <v>21016017</v>
      </c>
      <c r="C24" s="11" t="s">
        <v>47</v>
      </c>
      <c r="D24" s="11">
        <v>91.53</v>
      </c>
      <c r="E24" s="11">
        <v>2</v>
      </c>
      <c r="F24" s="11">
        <f t="shared" si="0"/>
        <v>93.53</v>
      </c>
      <c r="G24" s="32">
        <f t="shared" si="1"/>
        <v>65.471</v>
      </c>
      <c r="H24" s="33">
        <v>21</v>
      </c>
      <c r="I24" s="17" t="s">
        <v>252</v>
      </c>
      <c r="J24" s="20" t="str">
        <f>_xlfn.DISPIMG("ID_449D10B2CDBE424CB2B730FF6D84C51C",1)</f>
        <v>=DISPIMG("ID_449D10B2CDBE424CB2B730FF6D84C51C",1)</v>
      </c>
      <c r="K24" s="20"/>
    </row>
    <row r="25" s="26" customFormat="1" ht="45" customHeight="1" spans="1:11">
      <c r="A25" s="11">
        <v>22</v>
      </c>
      <c r="B25" s="11">
        <v>21016082</v>
      </c>
      <c r="C25" s="11" t="s">
        <v>43</v>
      </c>
      <c r="D25" s="11">
        <v>91.52</v>
      </c>
      <c r="E25" s="11">
        <v>2</v>
      </c>
      <c r="F25" s="11">
        <f t="shared" si="0"/>
        <v>93.52</v>
      </c>
      <c r="G25" s="32">
        <f t="shared" si="1"/>
        <v>65.464</v>
      </c>
      <c r="H25" s="33">
        <v>22</v>
      </c>
      <c r="I25" s="39" t="s">
        <v>253</v>
      </c>
      <c r="J25" s="20" t="str">
        <f>_xlfn.DISPIMG("ID_88244F0A819444A1BB7713FF8E5D5F37",1)</f>
        <v>=DISPIMG("ID_88244F0A819444A1BB7713FF8E5D5F37",1)</v>
      </c>
      <c r="K25" s="20"/>
    </row>
    <row r="26" s="26" customFormat="1" ht="45" customHeight="1" spans="1:11">
      <c r="A26" s="11">
        <v>23</v>
      </c>
      <c r="B26" s="11">
        <v>21016036</v>
      </c>
      <c r="C26" s="11" t="s">
        <v>33</v>
      </c>
      <c r="D26" s="11">
        <v>93.39</v>
      </c>
      <c r="E26" s="11">
        <v>0</v>
      </c>
      <c r="F26" s="11">
        <f t="shared" si="0"/>
        <v>93.39</v>
      </c>
      <c r="G26" s="32">
        <f t="shared" si="1"/>
        <v>65.373</v>
      </c>
      <c r="H26" s="33">
        <v>23</v>
      </c>
      <c r="I26" s="39" t="s">
        <v>225</v>
      </c>
      <c r="J26" s="20" t="str">
        <f>_xlfn.DISPIMG("ID_727BAAAA78DB4D32A833D9A000C2AE7F",1)</f>
        <v>=DISPIMG("ID_727BAAAA78DB4D32A833D9A000C2AE7F",1)</v>
      </c>
      <c r="K26" s="20"/>
    </row>
    <row r="27" s="26" customFormat="1" ht="68" customHeight="1" spans="1:11">
      <c r="A27" s="11">
        <v>24</v>
      </c>
      <c r="B27" s="11">
        <v>21016014</v>
      </c>
      <c r="C27" s="11" t="s">
        <v>37</v>
      </c>
      <c r="D27" s="11">
        <v>91.11</v>
      </c>
      <c r="E27" s="11">
        <v>2</v>
      </c>
      <c r="F27" s="11">
        <f t="shared" si="0"/>
        <v>93.11</v>
      </c>
      <c r="G27" s="32">
        <f t="shared" si="1"/>
        <v>65.177</v>
      </c>
      <c r="H27" s="33">
        <v>24</v>
      </c>
      <c r="I27" s="17" t="s">
        <v>254</v>
      </c>
      <c r="J27" s="20" t="str">
        <f>_xlfn.DISPIMG("ID_09B9F3471E6F4DE0B5317D19EC3BABE3",1)</f>
        <v>=DISPIMG("ID_09B9F3471E6F4DE0B5317D19EC3BABE3",1)</v>
      </c>
      <c r="K27" s="20"/>
    </row>
    <row r="28" s="26" customFormat="1" ht="45" customHeight="1" spans="1:11">
      <c r="A28" s="11">
        <v>25</v>
      </c>
      <c r="B28" s="11">
        <v>21016078</v>
      </c>
      <c r="C28" s="11" t="s">
        <v>29</v>
      </c>
      <c r="D28" s="11">
        <v>92.37</v>
      </c>
      <c r="E28" s="11">
        <v>0.5</v>
      </c>
      <c r="F28" s="11">
        <f t="shared" si="0"/>
        <v>92.87</v>
      </c>
      <c r="G28" s="32">
        <f t="shared" si="1"/>
        <v>65.009</v>
      </c>
      <c r="H28" s="33">
        <v>25</v>
      </c>
      <c r="I28" s="39" t="s">
        <v>255</v>
      </c>
      <c r="J28" s="20" t="str">
        <f>_xlfn.DISPIMG("ID_D47ACE2D58654CC0A06854BD6BE35F9F",1)</f>
        <v>=DISPIMG("ID_D47ACE2D58654CC0A06854BD6BE35F9F",1)</v>
      </c>
      <c r="K28" s="20"/>
    </row>
    <row r="29" s="26" customFormat="1" ht="45" customHeight="1" spans="1:11">
      <c r="A29" s="11">
        <v>26</v>
      </c>
      <c r="B29" s="11">
        <v>21016020</v>
      </c>
      <c r="C29" s="11" t="s">
        <v>52</v>
      </c>
      <c r="D29" s="11">
        <v>92.63</v>
      </c>
      <c r="E29" s="11">
        <v>0</v>
      </c>
      <c r="F29" s="11">
        <f t="shared" si="0"/>
        <v>92.63</v>
      </c>
      <c r="G29" s="32">
        <f t="shared" si="1"/>
        <v>64.841</v>
      </c>
      <c r="H29" s="33">
        <v>26</v>
      </c>
      <c r="I29" s="39" t="s">
        <v>225</v>
      </c>
      <c r="J29" s="20" t="str">
        <f>_xlfn.DISPIMG("ID_5189F7E2ABBA4EC4A626D7110E6767E1",1)</f>
        <v>=DISPIMG("ID_5189F7E2ABBA4EC4A626D7110E6767E1",1)</v>
      </c>
      <c r="K29" s="20"/>
    </row>
    <row r="30" s="26" customFormat="1" ht="45" customHeight="1" spans="1:11">
      <c r="A30" s="11">
        <v>27</v>
      </c>
      <c r="B30" s="11">
        <v>21016041</v>
      </c>
      <c r="C30" s="11" t="s">
        <v>49</v>
      </c>
      <c r="D30" s="11">
        <v>90.37</v>
      </c>
      <c r="E30" s="11">
        <v>2</v>
      </c>
      <c r="F30" s="11">
        <f t="shared" si="0"/>
        <v>92.37</v>
      </c>
      <c r="G30" s="32">
        <f t="shared" si="1"/>
        <v>64.659</v>
      </c>
      <c r="H30" s="33">
        <v>27</v>
      </c>
      <c r="I30" s="39" t="s">
        <v>253</v>
      </c>
      <c r="J30" s="20" t="str">
        <f>_xlfn.DISPIMG("ID_1E1B079E0DB140CCA63C454CCD25930B",1)</f>
        <v>=DISPIMG("ID_1E1B079E0DB140CCA63C454CCD25930B",1)</v>
      </c>
      <c r="K30" s="20"/>
    </row>
    <row r="31" s="26" customFormat="1" ht="45" customHeight="1" spans="1:11">
      <c r="A31" s="11">
        <v>28</v>
      </c>
      <c r="B31" s="11">
        <v>21016120</v>
      </c>
      <c r="C31" s="11" t="s">
        <v>48</v>
      </c>
      <c r="D31" s="11">
        <v>91.82</v>
      </c>
      <c r="E31" s="11">
        <v>0.5</v>
      </c>
      <c r="F31" s="11">
        <f t="shared" si="0"/>
        <v>92.32</v>
      </c>
      <c r="G31" s="32">
        <f t="shared" si="1"/>
        <v>64.624</v>
      </c>
      <c r="H31" s="33">
        <v>28</v>
      </c>
      <c r="I31" s="39" t="s">
        <v>256</v>
      </c>
      <c r="J31" s="20" t="str">
        <f>_xlfn.DISPIMG("ID_292B01344FED478BBDEA7DA18BE09C66",1)</f>
        <v>=DISPIMG("ID_292B01344FED478BBDEA7DA18BE09C66",1)</v>
      </c>
      <c r="K31" s="20"/>
    </row>
    <row r="32" s="26" customFormat="1" ht="45" customHeight="1" spans="1:11">
      <c r="A32" s="11">
        <v>29</v>
      </c>
      <c r="B32" s="11">
        <v>21016025</v>
      </c>
      <c r="C32" s="11" t="s">
        <v>50</v>
      </c>
      <c r="D32" s="11">
        <v>92.12</v>
      </c>
      <c r="E32" s="11">
        <v>0</v>
      </c>
      <c r="F32" s="11">
        <f t="shared" si="0"/>
        <v>92.12</v>
      </c>
      <c r="G32" s="32">
        <f t="shared" si="1"/>
        <v>64.484</v>
      </c>
      <c r="H32" s="33">
        <v>29</v>
      </c>
      <c r="I32" s="39" t="s">
        <v>225</v>
      </c>
      <c r="J32" s="20" t="str">
        <f>_xlfn.DISPIMG("ID_07740E46E3CF4E12A680F1339D47B51B",1)</f>
        <v>=DISPIMG("ID_07740E46E3CF4E12A680F1339D47B51B",1)</v>
      </c>
      <c r="K32" s="20"/>
    </row>
    <row r="33" s="26" customFormat="1" ht="45" customHeight="1" spans="1:11">
      <c r="A33" s="11">
        <v>30</v>
      </c>
      <c r="B33" s="11">
        <v>21016097</v>
      </c>
      <c r="C33" s="11" t="s">
        <v>51</v>
      </c>
      <c r="D33" s="11">
        <v>88.02</v>
      </c>
      <c r="E33" s="11">
        <v>4</v>
      </c>
      <c r="F33" s="11">
        <f t="shared" si="0"/>
        <v>92.02</v>
      </c>
      <c r="G33" s="32">
        <f t="shared" si="1"/>
        <v>64.414</v>
      </c>
      <c r="H33" s="33">
        <v>30</v>
      </c>
      <c r="I33" s="38" t="s">
        <v>257</v>
      </c>
      <c r="J33" s="20" t="str">
        <f>_xlfn.DISPIMG("ID_9D4138C6A3FC42DD926760CA8F7AAAC2",1)</f>
        <v>=DISPIMG("ID_9D4138C6A3FC42DD926760CA8F7AAAC2",1)</v>
      </c>
      <c r="K33" s="20"/>
    </row>
    <row r="34" s="26" customFormat="1" ht="45" customHeight="1" spans="1:11">
      <c r="A34" s="11">
        <v>31</v>
      </c>
      <c r="B34" s="34">
        <v>19016029</v>
      </c>
      <c r="C34" s="22" t="s">
        <v>57</v>
      </c>
      <c r="D34" s="34">
        <v>92</v>
      </c>
      <c r="E34" s="34">
        <v>0</v>
      </c>
      <c r="F34" s="11">
        <f t="shared" si="0"/>
        <v>92</v>
      </c>
      <c r="G34" s="32">
        <f t="shared" si="1"/>
        <v>64.4</v>
      </c>
      <c r="H34" s="33">
        <v>31</v>
      </c>
      <c r="I34" s="38" t="s">
        <v>225</v>
      </c>
      <c r="J34" s="20" t="str">
        <f>_xlfn.DISPIMG("ID_F660BC2947164A029E6D3F659CE97017",1)</f>
        <v>=DISPIMG("ID_F660BC2947164A029E6D3F659CE97017",1)</v>
      </c>
      <c r="K34" s="20"/>
    </row>
    <row r="35" s="26" customFormat="1" ht="67" customHeight="1" spans="1:11">
      <c r="A35" s="11">
        <v>32</v>
      </c>
      <c r="B35" s="11">
        <v>21016032</v>
      </c>
      <c r="C35" s="11" t="s">
        <v>53</v>
      </c>
      <c r="D35" s="11">
        <v>81.99</v>
      </c>
      <c r="E35" s="11">
        <v>10</v>
      </c>
      <c r="F35" s="11">
        <f t="shared" si="0"/>
        <v>91.99</v>
      </c>
      <c r="G35" s="32">
        <f t="shared" si="1"/>
        <v>64.393</v>
      </c>
      <c r="H35" s="33">
        <v>32</v>
      </c>
      <c r="I35" s="17" t="s">
        <v>258</v>
      </c>
      <c r="J35" s="20" t="str">
        <f>_xlfn.DISPIMG("ID_3711CD7BB0704EB480E7544CD936AB66",1)</f>
        <v>=DISPIMG("ID_3711CD7BB0704EB480E7544CD936AB66",1)</v>
      </c>
      <c r="K35" s="20"/>
    </row>
    <row r="36" s="26" customFormat="1" ht="45" customHeight="1" spans="1:11">
      <c r="A36" s="11">
        <v>33</v>
      </c>
      <c r="B36" s="11">
        <v>21016085</v>
      </c>
      <c r="C36" s="11" t="s">
        <v>44</v>
      </c>
      <c r="D36" s="11">
        <v>91.84</v>
      </c>
      <c r="E36" s="11">
        <v>0</v>
      </c>
      <c r="F36" s="11">
        <f t="shared" si="0"/>
        <v>91.84</v>
      </c>
      <c r="G36" s="32">
        <f t="shared" si="1"/>
        <v>64.288</v>
      </c>
      <c r="H36" s="33">
        <v>33</v>
      </c>
      <c r="I36" s="39" t="s">
        <v>225</v>
      </c>
      <c r="J36" s="20" t="str">
        <f>_xlfn.DISPIMG("ID_2DE56F5463AB4F9BBB0C2A03077F0423",1)</f>
        <v>=DISPIMG("ID_2DE56F5463AB4F9BBB0C2A03077F0423",1)</v>
      </c>
      <c r="K36" s="20"/>
    </row>
    <row r="37" s="26" customFormat="1" ht="45" customHeight="1" spans="1:11">
      <c r="A37" s="11">
        <v>34</v>
      </c>
      <c r="B37" s="11">
        <v>21016005</v>
      </c>
      <c r="C37" s="11" t="s">
        <v>55</v>
      </c>
      <c r="D37" s="11">
        <v>91.84</v>
      </c>
      <c r="E37" s="11">
        <v>0</v>
      </c>
      <c r="F37" s="11">
        <f t="shared" si="0"/>
        <v>91.84</v>
      </c>
      <c r="G37" s="32">
        <f t="shared" si="1"/>
        <v>64.288</v>
      </c>
      <c r="H37" s="33">
        <v>34</v>
      </c>
      <c r="I37" s="39" t="s">
        <v>225</v>
      </c>
      <c r="J37" s="20" t="str">
        <f>_xlfn.DISPIMG("ID_D100039308E7439ABF52725B2D3A4E36",1)</f>
        <v>=DISPIMG("ID_D100039308E7439ABF52725B2D3A4E36",1)</v>
      </c>
      <c r="K37" s="20"/>
    </row>
    <row r="38" s="26" customFormat="1" ht="45" customHeight="1" spans="1:11">
      <c r="A38" s="11">
        <v>35</v>
      </c>
      <c r="B38" s="11">
        <v>21016081</v>
      </c>
      <c r="C38" s="11" t="s">
        <v>41</v>
      </c>
      <c r="D38" s="11">
        <v>91.78</v>
      </c>
      <c r="E38" s="11">
        <v>0</v>
      </c>
      <c r="F38" s="11">
        <f t="shared" si="0"/>
        <v>91.78</v>
      </c>
      <c r="G38" s="32">
        <f t="shared" si="1"/>
        <v>64.246</v>
      </c>
      <c r="H38" s="33">
        <v>35</v>
      </c>
      <c r="I38" s="39" t="s">
        <v>225</v>
      </c>
      <c r="J38" s="20" t="str">
        <f>_xlfn.DISPIMG("ID_629590B7A24E4DA5B6AE9A6F7181BE11",1)</f>
        <v>=DISPIMG("ID_629590B7A24E4DA5B6AE9A6F7181BE11",1)</v>
      </c>
      <c r="K38" s="20"/>
    </row>
    <row r="39" s="26" customFormat="1" ht="45" customHeight="1" spans="1:11">
      <c r="A39" s="11">
        <v>36</v>
      </c>
      <c r="B39" s="11">
        <v>21016083</v>
      </c>
      <c r="C39" s="11" t="s">
        <v>62</v>
      </c>
      <c r="D39" s="11">
        <v>91.63</v>
      </c>
      <c r="E39" s="11">
        <v>0</v>
      </c>
      <c r="F39" s="11">
        <f t="shared" si="0"/>
        <v>91.63</v>
      </c>
      <c r="G39" s="32">
        <f t="shared" si="1"/>
        <v>64.141</v>
      </c>
      <c r="H39" s="33">
        <v>36</v>
      </c>
      <c r="I39" s="39" t="s">
        <v>225</v>
      </c>
      <c r="J39" s="20" t="str">
        <f>_xlfn.DISPIMG("ID_2B491204B1C041E390C9E2B376B008A2",1)</f>
        <v>=DISPIMG("ID_2B491204B1C041E390C9E2B376B008A2",1)</v>
      </c>
      <c r="K39" s="20"/>
    </row>
    <row r="40" s="26" customFormat="1" ht="99" customHeight="1" spans="1:11">
      <c r="A40" s="11">
        <v>37</v>
      </c>
      <c r="B40" s="11">
        <v>21016010</v>
      </c>
      <c r="C40" s="11" t="s">
        <v>39</v>
      </c>
      <c r="D40" s="11">
        <v>81.6</v>
      </c>
      <c r="E40" s="11">
        <v>10</v>
      </c>
      <c r="F40" s="11">
        <f t="shared" si="0"/>
        <v>91.6</v>
      </c>
      <c r="G40" s="32">
        <f t="shared" si="1"/>
        <v>64.12</v>
      </c>
      <c r="H40" s="33">
        <v>37</v>
      </c>
      <c r="I40" s="17" t="s">
        <v>259</v>
      </c>
      <c r="J40" s="20" t="str">
        <f>_xlfn.DISPIMG("ID_9F0F445D6D514C4C9C0285F300D88D82",1)</f>
        <v>=DISPIMG("ID_9F0F445D6D514C4C9C0285F300D88D82",1)</v>
      </c>
      <c r="K40" s="20"/>
    </row>
    <row r="41" s="26" customFormat="1" ht="45" customHeight="1" spans="1:11">
      <c r="A41" s="11">
        <v>38</v>
      </c>
      <c r="B41" s="11">
        <v>21016067</v>
      </c>
      <c r="C41" s="11" t="s">
        <v>67</v>
      </c>
      <c r="D41" s="11">
        <v>91.28</v>
      </c>
      <c r="E41" s="11">
        <v>0</v>
      </c>
      <c r="F41" s="11">
        <f t="shared" si="0"/>
        <v>91.28</v>
      </c>
      <c r="G41" s="32">
        <f t="shared" si="1"/>
        <v>63.896</v>
      </c>
      <c r="H41" s="33">
        <v>38</v>
      </c>
      <c r="I41" s="38" t="s">
        <v>225</v>
      </c>
      <c r="J41" s="20" t="str">
        <f>_xlfn.DISPIMG("ID_8BCFF64235324A2C96E5B7F0D2CCBC77",1)</f>
        <v>=DISPIMG("ID_8BCFF64235324A2C96E5B7F0D2CCBC77",1)</v>
      </c>
      <c r="K41" s="20"/>
    </row>
    <row r="42" s="26" customFormat="1" ht="100" customHeight="1" spans="1:11">
      <c r="A42" s="11">
        <v>39</v>
      </c>
      <c r="B42" s="11">
        <v>21016098</v>
      </c>
      <c r="C42" s="11" t="s">
        <v>54</v>
      </c>
      <c r="D42" s="11">
        <v>86.77</v>
      </c>
      <c r="E42" s="11">
        <v>4.5</v>
      </c>
      <c r="F42" s="11">
        <f t="shared" si="0"/>
        <v>91.27</v>
      </c>
      <c r="G42" s="32">
        <f t="shared" si="1"/>
        <v>63.889</v>
      </c>
      <c r="H42" s="33">
        <v>39</v>
      </c>
      <c r="I42" s="17" t="s">
        <v>260</v>
      </c>
      <c r="J42" s="20" t="str">
        <f>_xlfn.DISPIMG("ID_190D48E8213A4BA984938F1F4EE1B3E0",1)</f>
        <v>=DISPIMG("ID_190D48E8213A4BA984938F1F4EE1B3E0",1)</v>
      </c>
      <c r="K42" s="20"/>
    </row>
    <row r="43" s="26" customFormat="1" ht="72" customHeight="1" spans="1:11">
      <c r="A43" s="11">
        <v>40</v>
      </c>
      <c r="B43" s="11">
        <v>21016037</v>
      </c>
      <c r="C43" s="11" t="s">
        <v>58</v>
      </c>
      <c r="D43" s="11">
        <v>88.72</v>
      </c>
      <c r="E43" s="11">
        <v>2.5</v>
      </c>
      <c r="F43" s="11">
        <f t="shared" si="0"/>
        <v>91.22</v>
      </c>
      <c r="G43" s="32">
        <f t="shared" si="1"/>
        <v>63.854</v>
      </c>
      <c r="H43" s="33">
        <v>40</v>
      </c>
      <c r="I43" s="17" t="s">
        <v>261</v>
      </c>
      <c r="J43" s="20" t="str">
        <f>_xlfn.DISPIMG("ID_36B86C0DB4E3477295B4CED104410F21",1)</f>
        <v>=DISPIMG("ID_36B86C0DB4E3477295B4CED104410F21",1)</v>
      </c>
      <c r="K43" s="20"/>
    </row>
    <row r="44" s="26" customFormat="1" ht="45" customHeight="1" spans="1:11">
      <c r="A44" s="11">
        <v>41</v>
      </c>
      <c r="B44" s="11">
        <v>21016029</v>
      </c>
      <c r="C44" s="11" t="s">
        <v>65</v>
      </c>
      <c r="D44" s="11">
        <v>90.63</v>
      </c>
      <c r="E44" s="11">
        <v>0.5</v>
      </c>
      <c r="F44" s="11">
        <f t="shared" ref="F37:F68" si="2">D44+E44</f>
        <v>91.13</v>
      </c>
      <c r="G44" s="32">
        <f t="shared" ref="G37:G68" si="3">F44*0.7</f>
        <v>63.791</v>
      </c>
      <c r="H44" s="33">
        <v>41</v>
      </c>
      <c r="I44" s="39" t="s">
        <v>262</v>
      </c>
      <c r="J44" s="20" t="str">
        <f>_xlfn.DISPIMG("ID_1DBCC14B582347F881F3FBDE5CB306B0",1)</f>
        <v>=DISPIMG("ID_1DBCC14B582347F881F3FBDE5CB306B0",1)</v>
      </c>
      <c r="K44" s="20"/>
    </row>
    <row r="45" s="26" customFormat="1" ht="45" customHeight="1" spans="1:11">
      <c r="A45" s="11">
        <v>42</v>
      </c>
      <c r="B45" s="11">
        <v>21016008</v>
      </c>
      <c r="C45" s="11" t="s">
        <v>66</v>
      </c>
      <c r="D45" s="11">
        <v>88.88</v>
      </c>
      <c r="E45" s="11">
        <v>2</v>
      </c>
      <c r="F45" s="11">
        <f t="shared" si="2"/>
        <v>90.88</v>
      </c>
      <c r="G45" s="32">
        <f t="shared" si="3"/>
        <v>63.616</v>
      </c>
      <c r="H45" s="33">
        <v>42</v>
      </c>
      <c r="I45" s="39" t="s">
        <v>263</v>
      </c>
      <c r="J45" s="20" t="str">
        <f>_xlfn.DISPIMG("ID_A5851E49E4434A97B2520F14F3EB610C",1)</f>
        <v>=DISPIMG("ID_A5851E49E4434A97B2520F14F3EB610C",1)</v>
      </c>
      <c r="K45" s="20"/>
    </row>
    <row r="46" s="26" customFormat="1" ht="45" customHeight="1" spans="1:11">
      <c r="A46" s="11">
        <v>43</v>
      </c>
      <c r="B46" s="11">
        <v>21016026</v>
      </c>
      <c r="C46" s="11" t="s">
        <v>63</v>
      </c>
      <c r="D46" s="11">
        <v>90.84</v>
      </c>
      <c r="E46" s="11">
        <v>0</v>
      </c>
      <c r="F46" s="11">
        <f t="shared" si="2"/>
        <v>90.84</v>
      </c>
      <c r="G46" s="32">
        <f t="shared" si="3"/>
        <v>63.588</v>
      </c>
      <c r="H46" s="33">
        <v>43</v>
      </c>
      <c r="I46" s="39" t="s">
        <v>225</v>
      </c>
      <c r="J46" s="20" t="str">
        <f>_xlfn.DISPIMG("ID_267456A70C4A4F848FA1163C39B846ED",1)</f>
        <v>=DISPIMG("ID_267456A70C4A4F848FA1163C39B846ED",1)</v>
      </c>
      <c r="K46" s="20"/>
    </row>
    <row r="47" s="26" customFormat="1" ht="45" customHeight="1" spans="1:11">
      <c r="A47" s="11">
        <v>44</v>
      </c>
      <c r="B47" s="11">
        <v>21016113</v>
      </c>
      <c r="C47" s="11" t="s">
        <v>59</v>
      </c>
      <c r="D47" s="11">
        <v>90.77</v>
      </c>
      <c r="E47" s="11">
        <v>0</v>
      </c>
      <c r="F47" s="11">
        <f t="shared" si="2"/>
        <v>90.77</v>
      </c>
      <c r="G47" s="32">
        <f t="shared" si="3"/>
        <v>63.539</v>
      </c>
      <c r="H47" s="33">
        <v>44</v>
      </c>
      <c r="I47" s="39" t="s">
        <v>225</v>
      </c>
      <c r="J47" s="20" t="str">
        <f>_xlfn.DISPIMG("ID_3E6CF77C698E4811BF8BF6FA374C7926",1)</f>
        <v>=DISPIMG("ID_3E6CF77C698E4811BF8BF6FA374C7926",1)</v>
      </c>
      <c r="K47" s="20"/>
    </row>
    <row r="48" s="26" customFormat="1" ht="45" customHeight="1" spans="1:11">
      <c r="A48" s="11">
        <v>45</v>
      </c>
      <c r="B48" s="11">
        <v>21016035</v>
      </c>
      <c r="C48" s="11" t="s">
        <v>75</v>
      </c>
      <c r="D48" s="11">
        <v>90.57</v>
      </c>
      <c r="E48" s="11">
        <v>0</v>
      </c>
      <c r="F48" s="11">
        <f t="shared" si="2"/>
        <v>90.57</v>
      </c>
      <c r="G48" s="32">
        <f t="shared" si="3"/>
        <v>63.399</v>
      </c>
      <c r="H48" s="33">
        <v>45</v>
      </c>
      <c r="I48" s="39" t="s">
        <v>225</v>
      </c>
      <c r="J48" s="20" t="str">
        <f>_xlfn.DISPIMG("ID_02C25E9E9F944560816D9F20225213A8",1)</f>
        <v>=DISPIMG("ID_02C25E9E9F944560816D9F20225213A8",1)</v>
      </c>
      <c r="K48" s="20"/>
    </row>
    <row r="49" s="26" customFormat="1" ht="45" customHeight="1" spans="1:11">
      <c r="A49" s="11">
        <v>46</v>
      </c>
      <c r="B49" s="11">
        <v>21016110</v>
      </c>
      <c r="C49" s="11" t="s">
        <v>69</v>
      </c>
      <c r="D49" s="11">
        <v>89.47</v>
      </c>
      <c r="E49" s="11">
        <v>1</v>
      </c>
      <c r="F49" s="11">
        <f t="shared" si="2"/>
        <v>90.47</v>
      </c>
      <c r="G49" s="32">
        <f t="shared" si="3"/>
        <v>63.329</v>
      </c>
      <c r="H49" s="33">
        <v>46</v>
      </c>
      <c r="I49" s="38" t="s">
        <v>264</v>
      </c>
      <c r="J49" s="20" t="str">
        <f>_xlfn.DISPIMG("ID_32B146F6C5C4416ABB2927A46B6C761F",1)</f>
        <v>=DISPIMG("ID_32B146F6C5C4416ABB2927A46B6C761F",1)</v>
      </c>
      <c r="K49" s="20"/>
    </row>
    <row r="50" s="26" customFormat="1" ht="45" customHeight="1" spans="1:11">
      <c r="A50" s="11">
        <v>47</v>
      </c>
      <c r="B50" s="11">
        <v>21016088</v>
      </c>
      <c r="C50" s="11" t="s">
        <v>28</v>
      </c>
      <c r="D50" s="11">
        <v>89.4</v>
      </c>
      <c r="E50" s="11">
        <v>1</v>
      </c>
      <c r="F50" s="11">
        <f t="shared" si="2"/>
        <v>90.4</v>
      </c>
      <c r="G50" s="32">
        <f t="shared" si="3"/>
        <v>63.28</v>
      </c>
      <c r="H50" s="33">
        <v>47</v>
      </c>
      <c r="I50" s="39" t="s">
        <v>265</v>
      </c>
      <c r="J50" s="20" t="str">
        <f>_xlfn.DISPIMG("ID_60C9EC840DBB48149A69C97B10D064CB",1)</f>
        <v>=DISPIMG("ID_60C9EC840DBB48149A69C97B10D064CB",1)</v>
      </c>
      <c r="K50" s="20"/>
    </row>
    <row r="51" s="26" customFormat="1" ht="45" customHeight="1" spans="1:11">
      <c r="A51" s="11">
        <v>48</v>
      </c>
      <c r="B51" s="11">
        <v>21016114</v>
      </c>
      <c r="C51" s="11" t="s">
        <v>64</v>
      </c>
      <c r="D51" s="11">
        <v>89.88</v>
      </c>
      <c r="E51" s="11">
        <v>0.5</v>
      </c>
      <c r="F51" s="11">
        <f t="shared" si="2"/>
        <v>90.38</v>
      </c>
      <c r="G51" s="32">
        <f t="shared" si="3"/>
        <v>63.266</v>
      </c>
      <c r="H51" s="33">
        <v>48</v>
      </c>
      <c r="I51" s="39" t="s">
        <v>266</v>
      </c>
      <c r="J51" s="20" t="str">
        <f>_xlfn.DISPIMG("ID_F9996D39BCEA450E994E96854B8EACC5",1)</f>
        <v>=DISPIMG("ID_F9996D39BCEA450E994E96854B8EACC5",1)</v>
      </c>
      <c r="K51" s="20"/>
    </row>
    <row r="52" s="26" customFormat="1" ht="45" customHeight="1" spans="1:11">
      <c r="A52" s="11">
        <v>49</v>
      </c>
      <c r="B52" s="11">
        <v>21016121</v>
      </c>
      <c r="C52" s="11" t="s">
        <v>77</v>
      </c>
      <c r="D52" s="11">
        <v>90.32</v>
      </c>
      <c r="E52" s="11">
        <v>0</v>
      </c>
      <c r="F52" s="11">
        <f t="shared" si="2"/>
        <v>90.32</v>
      </c>
      <c r="G52" s="32">
        <f t="shared" si="3"/>
        <v>63.224</v>
      </c>
      <c r="H52" s="33">
        <v>49</v>
      </c>
      <c r="I52" s="39" t="s">
        <v>225</v>
      </c>
      <c r="J52" s="20" t="str">
        <f>_xlfn.DISPIMG("ID_AAF0AC9A6ADA4D858EC967422646117A",1)</f>
        <v>=DISPIMG("ID_AAF0AC9A6ADA4D858EC967422646117A",1)</v>
      </c>
      <c r="K52" s="20"/>
    </row>
    <row r="53" s="26" customFormat="1" ht="45" customHeight="1" spans="1:11">
      <c r="A53" s="11">
        <v>50</v>
      </c>
      <c r="B53" s="11">
        <v>21016106</v>
      </c>
      <c r="C53" s="11" t="s">
        <v>68</v>
      </c>
      <c r="D53" s="11">
        <v>90.2</v>
      </c>
      <c r="E53" s="11">
        <v>0</v>
      </c>
      <c r="F53" s="11">
        <f t="shared" si="2"/>
        <v>90.2</v>
      </c>
      <c r="G53" s="32">
        <f t="shared" si="3"/>
        <v>63.14</v>
      </c>
      <c r="H53" s="33">
        <v>50</v>
      </c>
      <c r="I53" s="39" t="s">
        <v>225</v>
      </c>
      <c r="J53" s="20" t="str">
        <f>_xlfn.DISPIMG("ID_E2498D00B8EF45B7A49FC9869E7FCC40",1)</f>
        <v>=DISPIMG("ID_E2498D00B8EF45B7A49FC9869E7FCC40",1)</v>
      </c>
      <c r="K53" s="20"/>
    </row>
    <row r="54" s="26" customFormat="1" ht="45" customHeight="1" spans="1:11">
      <c r="A54" s="11">
        <v>51</v>
      </c>
      <c r="B54" s="11">
        <v>21016100</v>
      </c>
      <c r="C54" s="11" t="s">
        <v>60</v>
      </c>
      <c r="D54" s="11">
        <v>89.99</v>
      </c>
      <c r="E54" s="11">
        <v>0</v>
      </c>
      <c r="F54" s="11">
        <f t="shared" si="2"/>
        <v>89.99</v>
      </c>
      <c r="G54" s="32">
        <f t="shared" si="3"/>
        <v>62.993</v>
      </c>
      <c r="H54" s="33">
        <v>51</v>
      </c>
      <c r="I54" s="39" t="s">
        <v>225</v>
      </c>
      <c r="J54" s="20" t="str">
        <f>_xlfn.DISPIMG("ID_5432D36F77A6468C8DF0CD0ED875DE51",1)</f>
        <v>=DISPIMG("ID_5432D36F77A6468C8DF0CD0ED875DE51",1)</v>
      </c>
      <c r="K54" s="20"/>
    </row>
    <row r="55" s="26" customFormat="1" ht="70" customHeight="1" spans="1:11">
      <c r="A55" s="11">
        <v>52</v>
      </c>
      <c r="B55" s="11">
        <v>21016125</v>
      </c>
      <c r="C55" s="11" t="s">
        <v>81</v>
      </c>
      <c r="D55" s="11">
        <v>83.49</v>
      </c>
      <c r="E55" s="11">
        <v>6.5</v>
      </c>
      <c r="F55" s="11">
        <f t="shared" si="2"/>
        <v>89.99</v>
      </c>
      <c r="G55" s="32">
        <f t="shared" si="3"/>
        <v>62.993</v>
      </c>
      <c r="H55" s="33">
        <v>52</v>
      </c>
      <c r="I55" s="16" t="s">
        <v>267</v>
      </c>
      <c r="J55" s="20" t="str">
        <f>_xlfn.DISPIMG("ID_E7750B12E1054DE580DF49C4C3A3E294",1)</f>
        <v>=DISPIMG("ID_E7750B12E1054DE580DF49C4C3A3E294",1)</v>
      </c>
      <c r="K55" s="20"/>
    </row>
    <row r="56" s="26" customFormat="1" ht="45" customHeight="1" spans="1:11">
      <c r="A56" s="11">
        <v>53</v>
      </c>
      <c r="B56" s="11">
        <v>21016019</v>
      </c>
      <c r="C56" s="11" t="s">
        <v>61</v>
      </c>
      <c r="D56" s="11">
        <v>89.96</v>
      </c>
      <c r="E56" s="11">
        <v>0</v>
      </c>
      <c r="F56" s="11">
        <f t="shared" si="2"/>
        <v>89.96</v>
      </c>
      <c r="G56" s="32">
        <f t="shared" si="3"/>
        <v>62.972</v>
      </c>
      <c r="H56" s="33">
        <v>53</v>
      </c>
      <c r="I56" s="39" t="s">
        <v>225</v>
      </c>
      <c r="J56" s="20" t="str">
        <f>_xlfn.DISPIMG("ID_4F9DFE832017436F86DFDC5E6B8674FA",1)</f>
        <v>=DISPIMG("ID_4F9DFE832017436F86DFDC5E6B8674FA",1)</v>
      </c>
      <c r="K56" s="20"/>
    </row>
    <row r="57" s="26" customFormat="1" ht="45" customHeight="1" spans="1:11">
      <c r="A57" s="11">
        <v>54</v>
      </c>
      <c r="B57" s="11">
        <v>21016080</v>
      </c>
      <c r="C57" s="11" t="s">
        <v>70</v>
      </c>
      <c r="D57" s="11">
        <v>89.93</v>
      </c>
      <c r="E57" s="11">
        <v>0</v>
      </c>
      <c r="F57" s="11">
        <f t="shared" si="2"/>
        <v>89.93</v>
      </c>
      <c r="G57" s="32">
        <f t="shared" si="3"/>
        <v>62.951</v>
      </c>
      <c r="H57" s="33">
        <v>54</v>
      </c>
      <c r="I57" s="39" t="s">
        <v>225</v>
      </c>
      <c r="J57" s="20" t="str">
        <f>_xlfn.DISPIMG("ID_B45818F2F707454AA682B9C35E761731",1)</f>
        <v>=DISPIMG("ID_B45818F2F707454AA682B9C35E761731",1)</v>
      </c>
      <c r="K57" s="20"/>
    </row>
    <row r="58" s="26" customFormat="1" ht="45" customHeight="1" spans="1:11">
      <c r="A58" s="11">
        <v>55</v>
      </c>
      <c r="B58" s="11">
        <v>21016042</v>
      </c>
      <c r="C58" s="11" t="s">
        <v>72</v>
      </c>
      <c r="D58" s="11">
        <v>88.92</v>
      </c>
      <c r="E58" s="11">
        <v>1</v>
      </c>
      <c r="F58" s="11">
        <f t="shared" si="2"/>
        <v>89.92</v>
      </c>
      <c r="G58" s="32">
        <f t="shared" si="3"/>
        <v>62.944</v>
      </c>
      <c r="H58" s="33">
        <v>55</v>
      </c>
      <c r="I58" s="38" t="s">
        <v>268</v>
      </c>
      <c r="J58" s="20" t="str">
        <f>_xlfn.DISPIMG("ID_AB3D02B471AD4CA594F436D3F77FB817",1)</f>
        <v>=DISPIMG("ID_AB3D02B471AD4CA594F436D3F77FB817",1)</v>
      </c>
      <c r="K58" s="20"/>
    </row>
    <row r="59" s="26" customFormat="1" ht="45" customHeight="1" spans="1:11">
      <c r="A59" s="11">
        <v>56</v>
      </c>
      <c r="B59" s="11">
        <v>21016061</v>
      </c>
      <c r="C59" s="11" t="s">
        <v>73</v>
      </c>
      <c r="D59" s="11">
        <v>89.88</v>
      </c>
      <c r="E59" s="11">
        <v>0</v>
      </c>
      <c r="F59" s="11">
        <f t="shared" si="2"/>
        <v>89.88</v>
      </c>
      <c r="G59" s="32">
        <f t="shared" si="3"/>
        <v>62.916</v>
      </c>
      <c r="H59" s="33">
        <v>56</v>
      </c>
      <c r="I59" s="38" t="s">
        <v>225</v>
      </c>
      <c r="J59" s="20" t="str">
        <f>_xlfn.DISPIMG("ID_0199C4EEA39141EE832378EBA7B3074E",1)</f>
        <v>=DISPIMG("ID_0199C4EEA39141EE832378EBA7B3074E",1)</v>
      </c>
      <c r="K59" s="20"/>
    </row>
    <row r="60" s="26" customFormat="1" ht="45" customHeight="1" spans="1:11">
      <c r="A60" s="11">
        <v>57</v>
      </c>
      <c r="B60" s="11">
        <v>21016105</v>
      </c>
      <c r="C60" s="11" t="s">
        <v>71</v>
      </c>
      <c r="D60" s="11">
        <v>89.87</v>
      </c>
      <c r="E60" s="11">
        <v>0</v>
      </c>
      <c r="F60" s="11">
        <f t="shared" si="2"/>
        <v>89.87</v>
      </c>
      <c r="G60" s="32">
        <f t="shared" si="3"/>
        <v>62.909</v>
      </c>
      <c r="H60" s="33">
        <v>57</v>
      </c>
      <c r="I60" s="39" t="s">
        <v>225</v>
      </c>
      <c r="J60" s="20" t="str">
        <f>_xlfn.DISPIMG("ID_F228A0AFB1934E96A062DD2FA818BB05",1)</f>
        <v>=DISPIMG("ID_F228A0AFB1934E96A062DD2FA818BB05",1)</v>
      </c>
      <c r="K60" s="20"/>
    </row>
    <row r="61" s="26" customFormat="1" ht="45" customHeight="1" spans="1:11">
      <c r="A61" s="11">
        <v>58</v>
      </c>
      <c r="B61" s="11">
        <v>21016024</v>
      </c>
      <c r="C61" s="11" t="s">
        <v>80</v>
      </c>
      <c r="D61" s="11">
        <v>89.35</v>
      </c>
      <c r="E61" s="11">
        <v>0.5</v>
      </c>
      <c r="F61" s="11">
        <f t="shared" si="2"/>
        <v>89.85</v>
      </c>
      <c r="G61" s="32">
        <f t="shared" si="3"/>
        <v>62.895</v>
      </c>
      <c r="H61" s="33">
        <v>58</v>
      </c>
      <c r="I61" s="39" t="s">
        <v>269</v>
      </c>
      <c r="J61" s="20" t="str">
        <f>_xlfn.DISPIMG("ID_043194DC3BE34E50905D8923C0E14DC6",1)</f>
        <v>=DISPIMG("ID_043194DC3BE34E50905D8923C0E14DC6",1)</v>
      </c>
      <c r="K61" s="20"/>
    </row>
    <row r="62" s="26" customFormat="1" ht="45" customHeight="1" spans="1:11">
      <c r="A62" s="11">
        <v>59</v>
      </c>
      <c r="B62" s="11">
        <v>20043028</v>
      </c>
      <c r="C62" s="11" t="s">
        <v>79</v>
      </c>
      <c r="D62" s="11">
        <v>89.8</v>
      </c>
      <c r="E62" s="11">
        <v>0</v>
      </c>
      <c r="F62" s="11">
        <f t="shared" si="2"/>
        <v>89.8</v>
      </c>
      <c r="G62" s="32">
        <f t="shared" si="3"/>
        <v>62.86</v>
      </c>
      <c r="H62" s="33">
        <v>59</v>
      </c>
      <c r="I62" s="38" t="s">
        <v>225</v>
      </c>
      <c r="J62" s="20" t="str">
        <f>_xlfn.DISPIMG("ID_0FE4E2E8C32B44C1A38974DA5CF235C3",1)</f>
        <v>=DISPIMG("ID_0FE4E2E8C32B44C1A38974DA5CF235C3",1)</v>
      </c>
      <c r="K62" s="20"/>
    </row>
    <row r="63" s="26" customFormat="1" ht="45" customHeight="1" spans="1:11">
      <c r="A63" s="11">
        <v>60</v>
      </c>
      <c r="B63" s="11">
        <v>21016079</v>
      </c>
      <c r="C63" s="11" t="s">
        <v>78</v>
      </c>
      <c r="D63" s="11">
        <v>89.74</v>
      </c>
      <c r="E63" s="11">
        <v>0</v>
      </c>
      <c r="F63" s="11">
        <f t="shared" si="2"/>
        <v>89.74</v>
      </c>
      <c r="G63" s="32">
        <f t="shared" si="3"/>
        <v>62.818</v>
      </c>
      <c r="H63" s="33">
        <v>60</v>
      </c>
      <c r="I63" s="38" t="s">
        <v>225</v>
      </c>
      <c r="J63" s="20" t="str">
        <f>_xlfn.DISPIMG("ID_A480BA883A5040AD916A89F7263ADD03",1)</f>
        <v>=DISPIMG("ID_A480BA883A5040AD916A89F7263ADD03",1)</v>
      </c>
      <c r="K63" s="20"/>
    </row>
    <row r="64" s="26" customFormat="1" ht="45" customHeight="1" spans="1:11">
      <c r="A64" s="11">
        <v>61</v>
      </c>
      <c r="B64" s="11">
        <v>21016072</v>
      </c>
      <c r="C64" s="11" t="s">
        <v>87</v>
      </c>
      <c r="D64" s="11">
        <v>87.39</v>
      </c>
      <c r="E64" s="11">
        <v>2</v>
      </c>
      <c r="F64" s="11">
        <f t="shared" si="2"/>
        <v>89.39</v>
      </c>
      <c r="G64" s="32">
        <f t="shared" si="3"/>
        <v>62.573</v>
      </c>
      <c r="H64" s="33">
        <v>61</v>
      </c>
      <c r="I64" s="39" t="s">
        <v>270</v>
      </c>
      <c r="J64" s="20" t="str">
        <f>_xlfn.DISPIMG("ID_47E9055991FF4BCC93E6C89659B0A609",1)</f>
        <v>=DISPIMG("ID_47E9055991FF4BCC93E6C89659B0A609",1)</v>
      </c>
      <c r="K64" s="20"/>
    </row>
    <row r="65" s="26" customFormat="1" ht="45" customHeight="1" spans="1:11">
      <c r="A65" s="11">
        <v>62</v>
      </c>
      <c r="B65" s="11">
        <v>21016028</v>
      </c>
      <c r="C65" s="11" t="s">
        <v>83</v>
      </c>
      <c r="D65" s="11">
        <v>89.33</v>
      </c>
      <c r="E65" s="11">
        <v>0</v>
      </c>
      <c r="F65" s="11">
        <f t="shared" si="2"/>
        <v>89.33</v>
      </c>
      <c r="G65" s="32">
        <f t="shared" si="3"/>
        <v>62.531</v>
      </c>
      <c r="H65" s="33">
        <v>62</v>
      </c>
      <c r="I65" s="38" t="s">
        <v>225</v>
      </c>
      <c r="J65" s="20" t="str">
        <f>_xlfn.DISPIMG("ID_910402406CC5478F8763E7792B6D7F47",1)</f>
        <v>=DISPIMG("ID_910402406CC5478F8763E7792B6D7F47",1)</v>
      </c>
      <c r="K65" s="20"/>
    </row>
    <row r="66" s="26" customFormat="1" ht="45" customHeight="1" spans="1:11">
      <c r="A66" s="11">
        <v>63</v>
      </c>
      <c r="B66" s="11">
        <v>21016063</v>
      </c>
      <c r="C66" s="11" t="s">
        <v>90</v>
      </c>
      <c r="D66" s="11">
        <v>88.14</v>
      </c>
      <c r="E66" s="11">
        <v>1</v>
      </c>
      <c r="F66" s="11">
        <f t="shared" si="2"/>
        <v>89.14</v>
      </c>
      <c r="G66" s="32">
        <f t="shared" si="3"/>
        <v>62.398</v>
      </c>
      <c r="H66" s="33">
        <v>63</v>
      </c>
      <c r="I66" s="39" t="s">
        <v>271</v>
      </c>
      <c r="J66" s="20" t="str">
        <f>_xlfn.DISPIMG("ID_2E5A4B3CBFAB480C814125D9EEE60E20",1)</f>
        <v>=DISPIMG("ID_2E5A4B3CBFAB480C814125D9EEE60E20",1)</v>
      </c>
      <c r="K66" s="20"/>
    </row>
    <row r="67" s="26" customFormat="1" ht="45" customHeight="1" spans="1:11">
      <c r="A67" s="11">
        <v>64</v>
      </c>
      <c r="B67" s="11">
        <v>21016075</v>
      </c>
      <c r="C67" s="11" t="s">
        <v>85</v>
      </c>
      <c r="D67" s="11">
        <v>89.13</v>
      </c>
      <c r="E67" s="11">
        <v>0</v>
      </c>
      <c r="F67" s="11">
        <f t="shared" si="2"/>
        <v>89.13</v>
      </c>
      <c r="G67" s="32">
        <f t="shared" si="3"/>
        <v>62.391</v>
      </c>
      <c r="H67" s="33">
        <v>64</v>
      </c>
      <c r="I67" s="39" t="s">
        <v>225</v>
      </c>
      <c r="J67" s="20" t="str">
        <f>_xlfn.DISPIMG("ID_758434CA1E4C4F64BFBE3DF96AEE1254",1)</f>
        <v>=DISPIMG("ID_758434CA1E4C4F64BFBE3DF96AEE1254",1)</v>
      </c>
      <c r="K67" s="20"/>
    </row>
    <row r="68" s="26" customFormat="1" ht="45" customHeight="1" spans="1:11">
      <c r="A68" s="11">
        <v>65</v>
      </c>
      <c r="B68" s="11">
        <v>21016068</v>
      </c>
      <c r="C68" s="11" t="s">
        <v>86</v>
      </c>
      <c r="D68" s="11">
        <v>89.09</v>
      </c>
      <c r="E68" s="11">
        <v>0</v>
      </c>
      <c r="F68" s="11">
        <f t="shared" si="2"/>
        <v>89.09</v>
      </c>
      <c r="G68" s="32">
        <f t="shared" si="3"/>
        <v>62.363</v>
      </c>
      <c r="H68" s="33">
        <v>65</v>
      </c>
      <c r="I68" s="39" t="s">
        <v>225</v>
      </c>
      <c r="J68" s="20" t="str">
        <f>_xlfn.DISPIMG("ID_90C3950158AC4C41A912F0ECA7AC7DD4",1)</f>
        <v>=DISPIMG("ID_90C3950158AC4C41A912F0ECA7AC7DD4",1)</v>
      </c>
      <c r="K68" s="20"/>
    </row>
    <row r="69" s="26" customFormat="1" ht="45" customHeight="1" spans="1:11">
      <c r="A69" s="11">
        <v>66</v>
      </c>
      <c r="B69" s="11">
        <v>21016051</v>
      </c>
      <c r="C69" s="11" t="s">
        <v>95</v>
      </c>
      <c r="D69" s="11">
        <v>88.3</v>
      </c>
      <c r="E69" s="11">
        <v>0.5</v>
      </c>
      <c r="F69" s="11">
        <f t="shared" ref="F69:F100" si="4">D69+E69</f>
        <v>88.8</v>
      </c>
      <c r="G69" s="32">
        <f t="shared" ref="G69:G100" si="5">F69*0.7</f>
        <v>62.16</v>
      </c>
      <c r="H69" s="33">
        <v>66</v>
      </c>
      <c r="I69" s="39" t="s">
        <v>266</v>
      </c>
      <c r="J69" s="20" t="str">
        <f>_xlfn.DISPIMG("ID_7D9C5BD138AF4035A855DCE28F371E44",1)</f>
        <v>=DISPIMG("ID_7D9C5BD138AF4035A855DCE28F371E44",1)</v>
      </c>
      <c r="K69" s="20"/>
    </row>
    <row r="70" s="26" customFormat="1" ht="45" customHeight="1" spans="1:11">
      <c r="A70" s="11">
        <v>67</v>
      </c>
      <c r="B70" s="11">
        <v>21016090</v>
      </c>
      <c r="C70" s="11" t="s">
        <v>100</v>
      </c>
      <c r="D70" s="11">
        <v>88.79</v>
      </c>
      <c r="E70" s="11">
        <v>0</v>
      </c>
      <c r="F70" s="11">
        <f t="shared" si="4"/>
        <v>88.79</v>
      </c>
      <c r="G70" s="32">
        <f t="shared" si="5"/>
        <v>62.153</v>
      </c>
      <c r="H70" s="33">
        <v>67</v>
      </c>
      <c r="I70" s="38" t="s">
        <v>225</v>
      </c>
      <c r="J70" s="20" t="str">
        <f>_xlfn.DISPIMG("ID_C992BE12106F43BA96A4B4FBB4A3BFB7",1)</f>
        <v>=DISPIMG("ID_C992BE12106F43BA96A4B4FBB4A3BFB7",1)</v>
      </c>
      <c r="K70" s="20"/>
    </row>
    <row r="71" s="26" customFormat="1" ht="45" customHeight="1" spans="1:11">
      <c r="A71" s="11">
        <v>68</v>
      </c>
      <c r="B71" s="11">
        <v>21016018</v>
      </c>
      <c r="C71" s="11" t="s">
        <v>94</v>
      </c>
      <c r="D71" s="11">
        <v>88.62</v>
      </c>
      <c r="E71" s="11">
        <v>0</v>
      </c>
      <c r="F71" s="11">
        <f t="shared" si="4"/>
        <v>88.62</v>
      </c>
      <c r="G71" s="32">
        <f t="shared" si="5"/>
        <v>62.034</v>
      </c>
      <c r="H71" s="33">
        <v>68</v>
      </c>
      <c r="I71" s="38" t="s">
        <v>225</v>
      </c>
      <c r="J71" s="20" t="str">
        <f>_xlfn.DISPIMG("ID_7D397CC821A146689993F737EC579093",1)</f>
        <v>=DISPIMG("ID_7D397CC821A146689993F737EC579093",1)</v>
      </c>
      <c r="K71" s="20"/>
    </row>
    <row r="72" s="26" customFormat="1" ht="45" customHeight="1" spans="1:11">
      <c r="A72" s="11">
        <v>69</v>
      </c>
      <c r="B72" s="11">
        <v>21016111</v>
      </c>
      <c r="C72" s="11" t="s">
        <v>89</v>
      </c>
      <c r="D72" s="11">
        <v>88.58</v>
      </c>
      <c r="E72" s="11">
        <v>0</v>
      </c>
      <c r="F72" s="11">
        <f t="shared" si="4"/>
        <v>88.58</v>
      </c>
      <c r="G72" s="32">
        <f t="shared" si="5"/>
        <v>62.006</v>
      </c>
      <c r="H72" s="33">
        <v>69</v>
      </c>
      <c r="I72" s="39" t="s">
        <v>225</v>
      </c>
      <c r="J72" s="20" t="str">
        <f>_xlfn.DISPIMG("ID_05A72D7B73394B36A4B440AE896E8197",1)</f>
        <v>=DISPIMG("ID_05A72D7B73394B36A4B440AE896E8197",1)</v>
      </c>
      <c r="K72" s="20"/>
    </row>
    <row r="73" s="26" customFormat="1" ht="45" customHeight="1" spans="1:11">
      <c r="A73" s="11">
        <v>70</v>
      </c>
      <c r="B73" s="11">
        <v>21016015</v>
      </c>
      <c r="C73" s="11" t="s">
        <v>103</v>
      </c>
      <c r="D73" s="11">
        <v>88.58</v>
      </c>
      <c r="E73" s="11">
        <v>0</v>
      </c>
      <c r="F73" s="11">
        <f t="shared" si="4"/>
        <v>88.58</v>
      </c>
      <c r="G73" s="32">
        <f t="shared" si="5"/>
        <v>62.006</v>
      </c>
      <c r="H73" s="33">
        <v>70</v>
      </c>
      <c r="I73" s="39" t="s">
        <v>225</v>
      </c>
      <c r="J73" s="20" t="str">
        <f>_xlfn.DISPIMG("ID_E2775821D46D49BFB694F227F0910ED9",1)</f>
        <v>=DISPIMG("ID_E2775821D46D49BFB694F227F0910ED9",1)</v>
      </c>
      <c r="K73" s="20"/>
    </row>
    <row r="74" s="26" customFormat="1" ht="45" customHeight="1" spans="1:11">
      <c r="A74" s="11">
        <v>71</v>
      </c>
      <c r="B74" s="11">
        <v>21016102</v>
      </c>
      <c r="C74" s="11" t="s">
        <v>76</v>
      </c>
      <c r="D74" s="11">
        <v>87.53</v>
      </c>
      <c r="E74" s="11">
        <v>1</v>
      </c>
      <c r="F74" s="11">
        <f t="shared" si="4"/>
        <v>88.53</v>
      </c>
      <c r="G74" s="32">
        <f t="shared" si="5"/>
        <v>61.971</v>
      </c>
      <c r="H74" s="33">
        <v>71</v>
      </c>
      <c r="I74" s="38" t="s">
        <v>272</v>
      </c>
      <c r="J74" s="20" t="str">
        <f>_xlfn.DISPIMG("ID_C43534A845D646C9BE1CC93BC97BC468",1)</f>
        <v>=DISPIMG("ID_C43534A845D646C9BE1CC93BC97BC468",1)</v>
      </c>
      <c r="K74" s="20"/>
    </row>
    <row r="75" s="26" customFormat="1" ht="45" customHeight="1" spans="1:11">
      <c r="A75" s="11">
        <v>72</v>
      </c>
      <c r="B75" s="11">
        <v>21016011</v>
      </c>
      <c r="C75" s="11" t="s">
        <v>101</v>
      </c>
      <c r="D75" s="11">
        <v>88.47</v>
      </c>
      <c r="E75" s="11">
        <v>0</v>
      </c>
      <c r="F75" s="11">
        <f t="shared" si="4"/>
        <v>88.47</v>
      </c>
      <c r="G75" s="32">
        <f t="shared" si="5"/>
        <v>61.929</v>
      </c>
      <c r="H75" s="33">
        <v>72</v>
      </c>
      <c r="I75" s="39" t="s">
        <v>225</v>
      </c>
      <c r="J75" s="20" t="str">
        <f>_xlfn.DISPIMG("ID_04819CDC3E3445C9AA919ABA7F4945BE",1)</f>
        <v>=DISPIMG("ID_04819CDC3E3445C9AA919ABA7F4945BE",1)</v>
      </c>
      <c r="K75" s="20"/>
    </row>
    <row r="76" s="26" customFormat="1" ht="85" customHeight="1" spans="1:11">
      <c r="A76" s="11">
        <v>73</v>
      </c>
      <c r="B76" s="11">
        <v>21016034</v>
      </c>
      <c r="C76" s="11" t="s">
        <v>74</v>
      </c>
      <c r="D76" s="11">
        <v>80.44</v>
      </c>
      <c r="E76" s="11">
        <v>8</v>
      </c>
      <c r="F76" s="11">
        <f t="shared" si="4"/>
        <v>88.44</v>
      </c>
      <c r="G76" s="32">
        <f t="shared" si="5"/>
        <v>61.908</v>
      </c>
      <c r="H76" s="33">
        <v>73</v>
      </c>
      <c r="I76" s="17" t="s">
        <v>273</v>
      </c>
      <c r="J76" s="20" t="str">
        <f>_xlfn.DISPIMG("ID_BA49621D763E48F392723F36DBD1F078",1)</f>
        <v>=DISPIMG("ID_BA49621D763E48F392723F36DBD1F078",1)</v>
      </c>
      <c r="K76" s="20"/>
    </row>
    <row r="77" s="26" customFormat="1" ht="45" customHeight="1" spans="1:11">
      <c r="A77" s="11">
        <v>74</v>
      </c>
      <c r="B77" s="11">
        <v>21016122</v>
      </c>
      <c r="C77" s="11" t="s">
        <v>97</v>
      </c>
      <c r="D77" s="11">
        <v>88.32</v>
      </c>
      <c r="E77" s="11">
        <v>0</v>
      </c>
      <c r="F77" s="11">
        <f t="shared" si="4"/>
        <v>88.32</v>
      </c>
      <c r="G77" s="32">
        <f t="shared" si="5"/>
        <v>61.824</v>
      </c>
      <c r="H77" s="33">
        <v>74</v>
      </c>
      <c r="I77" s="38" t="s">
        <v>225</v>
      </c>
      <c r="J77" s="20" t="str">
        <f>_xlfn.DISPIMG("ID_6C856F44166C46AF90096EEB2E2EB2C7",1)</f>
        <v>=DISPIMG("ID_6C856F44166C46AF90096EEB2E2EB2C7",1)</v>
      </c>
      <c r="K77" s="20"/>
    </row>
    <row r="78" s="26" customFormat="1" ht="45" customHeight="1" spans="1:11">
      <c r="A78" s="11">
        <v>75</v>
      </c>
      <c r="B78" s="11">
        <v>21016073</v>
      </c>
      <c r="C78" s="11" t="s">
        <v>88</v>
      </c>
      <c r="D78" s="11">
        <v>87.8</v>
      </c>
      <c r="E78" s="11">
        <v>0.5</v>
      </c>
      <c r="F78" s="11">
        <f t="shared" si="4"/>
        <v>88.3</v>
      </c>
      <c r="G78" s="32">
        <f t="shared" si="5"/>
        <v>61.81</v>
      </c>
      <c r="H78" s="33">
        <v>75</v>
      </c>
      <c r="I78" s="38" t="s">
        <v>225</v>
      </c>
      <c r="J78" s="20" t="str">
        <f>_xlfn.DISPIMG("ID_2EA21672D579403A8A03B02FA3E27038",1)</f>
        <v>=DISPIMG("ID_2EA21672D579403A8A03B02FA3E27038",1)</v>
      </c>
      <c r="K78" s="20"/>
    </row>
    <row r="79" s="26" customFormat="1" ht="45" customHeight="1" spans="1:11">
      <c r="A79" s="11">
        <v>76</v>
      </c>
      <c r="B79" s="11">
        <v>21016056</v>
      </c>
      <c r="C79" s="11" t="s">
        <v>92</v>
      </c>
      <c r="D79" s="11">
        <v>88.06</v>
      </c>
      <c r="E79" s="11">
        <v>0</v>
      </c>
      <c r="F79" s="11">
        <f t="shared" si="4"/>
        <v>88.06</v>
      </c>
      <c r="G79" s="32">
        <f t="shared" si="5"/>
        <v>61.642</v>
      </c>
      <c r="H79" s="33">
        <v>76</v>
      </c>
      <c r="I79" s="39" t="s">
        <v>225</v>
      </c>
      <c r="J79" s="20" t="str">
        <f>_xlfn.DISPIMG("ID_A6D1043DAC4E4F2181F41D5C24BB7B4A",1)</f>
        <v>=DISPIMG("ID_A6D1043DAC4E4F2181F41D5C24BB7B4A",1)</v>
      </c>
      <c r="K79" s="20"/>
    </row>
    <row r="80" s="26" customFormat="1" ht="45" customHeight="1" spans="1:11">
      <c r="A80" s="11">
        <v>77</v>
      </c>
      <c r="B80" s="11">
        <v>21016050</v>
      </c>
      <c r="C80" s="11" t="s">
        <v>93</v>
      </c>
      <c r="D80" s="11">
        <v>88.06</v>
      </c>
      <c r="E80" s="11">
        <v>0</v>
      </c>
      <c r="F80" s="11">
        <f t="shared" si="4"/>
        <v>88.06</v>
      </c>
      <c r="G80" s="32">
        <f t="shared" si="5"/>
        <v>61.642</v>
      </c>
      <c r="H80" s="33">
        <v>77</v>
      </c>
      <c r="I80" s="39" t="s">
        <v>225</v>
      </c>
      <c r="J80" s="20" t="str">
        <f>_xlfn.DISPIMG("ID_0B7E495FF1E54F6DAAD66CABFF1D6805",1)</f>
        <v>=DISPIMG("ID_0B7E495FF1E54F6DAAD66CABFF1D6805",1)</v>
      </c>
      <c r="K80" s="20"/>
    </row>
    <row r="81" s="26" customFormat="1" ht="45" customHeight="1" spans="1:11">
      <c r="A81" s="11">
        <v>78</v>
      </c>
      <c r="B81" s="11">
        <v>21016012</v>
      </c>
      <c r="C81" s="11" t="s">
        <v>99</v>
      </c>
      <c r="D81" s="11">
        <v>87.94</v>
      </c>
      <c r="E81" s="11">
        <v>0</v>
      </c>
      <c r="F81" s="11">
        <f t="shared" si="4"/>
        <v>87.94</v>
      </c>
      <c r="G81" s="32">
        <f t="shared" si="5"/>
        <v>61.558</v>
      </c>
      <c r="H81" s="33">
        <v>78</v>
      </c>
      <c r="I81" s="39" t="s">
        <v>225</v>
      </c>
      <c r="J81" s="20" t="str">
        <f>_xlfn.DISPIMG("ID_782872338D904F9891CEB8A2C16B5AD5",1)</f>
        <v>=DISPIMG("ID_782872338D904F9891CEB8A2C16B5AD5",1)</v>
      </c>
      <c r="K81" s="20"/>
    </row>
    <row r="82" s="26" customFormat="1" ht="45" customHeight="1" spans="1:11">
      <c r="A82" s="11">
        <v>79</v>
      </c>
      <c r="B82" s="11">
        <v>21016092</v>
      </c>
      <c r="C82" s="11" t="s">
        <v>105</v>
      </c>
      <c r="D82" s="11">
        <v>87.94</v>
      </c>
      <c r="E82" s="11">
        <v>0</v>
      </c>
      <c r="F82" s="11">
        <f t="shared" si="4"/>
        <v>87.94</v>
      </c>
      <c r="G82" s="32">
        <f t="shared" si="5"/>
        <v>61.558</v>
      </c>
      <c r="H82" s="33">
        <v>79</v>
      </c>
      <c r="I82" s="39" t="s">
        <v>225</v>
      </c>
      <c r="J82" s="20" t="str">
        <f>_xlfn.DISPIMG("ID_E67FEB5EAB14499697D8960ABBBA3787",1)</f>
        <v>=DISPIMG("ID_E67FEB5EAB14499697D8960ABBBA3787",1)</v>
      </c>
      <c r="K82" s="20"/>
    </row>
    <row r="83" s="26" customFormat="1" ht="45" customHeight="1" spans="1:11">
      <c r="A83" s="11">
        <v>80</v>
      </c>
      <c r="B83" s="11">
        <v>21016033</v>
      </c>
      <c r="C83" s="11" t="s">
        <v>96</v>
      </c>
      <c r="D83" s="11">
        <v>87.9</v>
      </c>
      <c r="E83" s="11">
        <v>0</v>
      </c>
      <c r="F83" s="11">
        <f t="shared" si="4"/>
        <v>87.9</v>
      </c>
      <c r="G83" s="32">
        <f t="shared" si="5"/>
        <v>61.53</v>
      </c>
      <c r="H83" s="33">
        <v>80</v>
      </c>
      <c r="I83" s="39" t="s">
        <v>225</v>
      </c>
      <c r="J83" s="20" t="str">
        <f>_xlfn.DISPIMG("ID_76AFF048633F45108E1BBBBF0361105F",1)</f>
        <v>=DISPIMG("ID_76AFF048633F45108E1BBBBF0361105F",1)</v>
      </c>
      <c r="K83" s="20"/>
    </row>
    <row r="84" s="26" customFormat="1" ht="45" customHeight="1" spans="1:11">
      <c r="A84" s="11">
        <v>81</v>
      </c>
      <c r="B84" s="11">
        <v>21016022</v>
      </c>
      <c r="C84" s="11" t="s">
        <v>112</v>
      </c>
      <c r="D84" s="11">
        <v>87.84</v>
      </c>
      <c r="E84" s="11">
        <v>0</v>
      </c>
      <c r="F84" s="11">
        <f t="shared" si="4"/>
        <v>87.84</v>
      </c>
      <c r="G84" s="32">
        <f t="shared" si="5"/>
        <v>61.488</v>
      </c>
      <c r="H84" s="33">
        <v>81</v>
      </c>
      <c r="I84" s="38" t="s">
        <v>225</v>
      </c>
      <c r="J84" s="20" t="str">
        <f>_xlfn.DISPIMG("ID_E348A59AD602414780E95A7D338F1FEA",1)</f>
        <v>=DISPIMG("ID_E348A59AD602414780E95A7D338F1FEA",1)</v>
      </c>
      <c r="K84" s="20"/>
    </row>
    <row r="85" s="26" customFormat="1" ht="45" customHeight="1" spans="1:11">
      <c r="A85" s="11">
        <v>82</v>
      </c>
      <c r="B85" s="11">
        <v>21016007</v>
      </c>
      <c r="C85" s="11" t="s">
        <v>98</v>
      </c>
      <c r="D85" s="11">
        <v>87.83</v>
      </c>
      <c r="E85" s="11">
        <v>0</v>
      </c>
      <c r="F85" s="11">
        <f t="shared" si="4"/>
        <v>87.83</v>
      </c>
      <c r="G85" s="32">
        <f t="shared" si="5"/>
        <v>61.481</v>
      </c>
      <c r="H85" s="33">
        <v>82</v>
      </c>
      <c r="I85" s="39" t="s">
        <v>225</v>
      </c>
      <c r="J85" s="20" t="str">
        <f>_xlfn.DISPIMG("ID_FEAAD5B69DBC438F86BEC947178D3C02",1)</f>
        <v>=DISPIMG("ID_FEAAD5B69DBC438F86BEC947178D3C02",1)</v>
      </c>
      <c r="K85" s="20"/>
    </row>
    <row r="86" s="26" customFormat="1" ht="45" customHeight="1" spans="1:11">
      <c r="A86" s="11">
        <v>83</v>
      </c>
      <c r="B86" s="11">
        <v>21016046</v>
      </c>
      <c r="C86" s="11" t="s">
        <v>109</v>
      </c>
      <c r="D86" s="11">
        <v>87.81</v>
      </c>
      <c r="E86" s="11">
        <v>0</v>
      </c>
      <c r="F86" s="11">
        <f t="shared" si="4"/>
        <v>87.81</v>
      </c>
      <c r="G86" s="32">
        <f t="shared" si="5"/>
        <v>61.467</v>
      </c>
      <c r="H86" s="33">
        <v>83</v>
      </c>
      <c r="I86" s="38" t="s">
        <v>225</v>
      </c>
      <c r="J86" s="20" t="str">
        <f>_xlfn.DISPIMG("ID_079D5705B3514E58B3745DAE599D1606",1)</f>
        <v>=DISPIMG("ID_079D5705B3514E58B3745DAE599D1606",1)</v>
      </c>
      <c r="K86" s="20"/>
    </row>
    <row r="87" s="26" customFormat="1" ht="45" customHeight="1" spans="1:11">
      <c r="A87" s="11">
        <v>84</v>
      </c>
      <c r="B87" s="11">
        <v>21016074</v>
      </c>
      <c r="C87" s="11" t="s">
        <v>104</v>
      </c>
      <c r="D87" s="11">
        <v>87.8</v>
      </c>
      <c r="E87" s="11">
        <v>0</v>
      </c>
      <c r="F87" s="11">
        <f t="shared" si="4"/>
        <v>87.8</v>
      </c>
      <c r="G87" s="32">
        <f t="shared" si="5"/>
        <v>61.46</v>
      </c>
      <c r="H87" s="33">
        <v>84</v>
      </c>
      <c r="I87" s="38" t="s">
        <v>225</v>
      </c>
      <c r="J87" s="20" t="str">
        <f>_xlfn.DISPIMG("ID_87C77F227F9944C6A0D879625046F8DF",1)</f>
        <v>=DISPIMG("ID_87C77F227F9944C6A0D879625046F8DF",1)</v>
      </c>
      <c r="K87" s="20"/>
    </row>
    <row r="88" s="26" customFormat="1" ht="45" customHeight="1" spans="1:11">
      <c r="A88" s="11">
        <v>85</v>
      </c>
      <c r="B88" s="11">
        <v>21016053</v>
      </c>
      <c r="C88" s="11" t="s">
        <v>102</v>
      </c>
      <c r="D88" s="11">
        <v>87.79</v>
      </c>
      <c r="E88" s="11">
        <v>0</v>
      </c>
      <c r="F88" s="11">
        <f t="shared" si="4"/>
        <v>87.79</v>
      </c>
      <c r="G88" s="32">
        <f t="shared" si="5"/>
        <v>61.453</v>
      </c>
      <c r="H88" s="33">
        <v>85</v>
      </c>
      <c r="I88" s="38" t="s">
        <v>225</v>
      </c>
      <c r="J88" s="20" t="str">
        <f>_xlfn.DISPIMG("ID_88689E2D3ED54BAD8CAB02ACC5165C32",1)</f>
        <v>=DISPIMG("ID_88689E2D3ED54BAD8CAB02ACC5165C32",1)</v>
      </c>
      <c r="K88" s="20"/>
    </row>
    <row r="89" s="26" customFormat="1" ht="45" customHeight="1" spans="1:11">
      <c r="A89" s="11">
        <v>86</v>
      </c>
      <c r="B89" s="11">
        <v>21016116</v>
      </c>
      <c r="C89" s="11" t="s">
        <v>91</v>
      </c>
      <c r="D89" s="11">
        <v>87.78</v>
      </c>
      <c r="E89" s="11">
        <v>0</v>
      </c>
      <c r="F89" s="11">
        <f t="shared" si="4"/>
        <v>87.78</v>
      </c>
      <c r="G89" s="32">
        <f t="shared" si="5"/>
        <v>61.446</v>
      </c>
      <c r="H89" s="33">
        <v>86</v>
      </c>
      <c r="I89" s="39" t="s">
        <v>225</v>
      </c>
      <c r="J89" s="20" t="str">
        <f>_xlfn.DISPIMG("ID_3536BDA1E4664B1C8D64FB33C4045EBE",1)</f>
        <v>=DISPIMG("ID_3536BDA1E4664B1C8D64FB33C4045EBE",1)</v>
      </c>
      <c r="K89" s="20"/>
    </row>
    <row r="90" s="26" customFormat="1" ht="45" customHeight="1" spans="1:11">
      <c r="A90" s="11">
        <v>87</v>
      </c>
      <c r="B90" s="11">
        <v>21016054</v>
      </c>
      <c r="C90" s="11" t="s">
        <v>111</v>
      </c>
      <c r="D90" s="11">
        <v>87.71</v>
      </c>
      <c r="E90" s="11">
        <v>0</v>
      </c>
      <c r="F90" s="11">
        <f t="shared" si="4"/>
        <v>87.71</v>
      </c>
      <c r="G90" s="32">
        <f t="shared" si="5"/>
        <v>61.397</v>
      </c>
      <c r="H90" s="33">
        <v>87</v>
      </c>
      <c r="I90" s="38" t="s">
        <v>225</v>
      </c>
      <c r="J90" s="20" t="str">
        <f>_xlfn.DISPIMG("ID_584161B8D2F44CCB86BFCB551893D52A",1)</f>
        <v>=DISPIMG("ID_584161B8D2F44CCB86BFCB551893D52A",1)</v>
      </c>
      <c r="K90" s="20"/>
    </row>
    <row r="91" s="26" customFormat="1" ht="45" customHeight="1" spans="1:11">
      <c r="A91" s="11">
        <v>88</v>
      </c>
      <c r="B91" s="11">
        <v>21016055</v>
      </c>
      <c r="C91" s="11" t="s">
        <v>114</v>
      </c>
      <c r="D91" s="11">
        <v>87.67</v>
      </c>
      <c r="E91" s="11">
        <v>0</v>
      </c>
      <c r="F91" s="11">
        <f t="shared" si="4"/>
        <v>87.67</v>
      </c>
      <c r="G91" s="32">
        <f t="shared" si="5"/>
        <v>61.369</v>
      </c>
      <c r="H91" s="33">
        <v>88</v>
      </c>
      <c r="I91" s="38" t="s">
        <v>225</v>
      </c>
      <c r="J91" s="20" t="str">
        <f>_xlfn.DISPIMG("ID_BFD57741D5EE41A7BDB7C8731D897FE2",1)</f>
        <v>=DISPIMG("ID_BFD57741D5EE41A7BDB7C8731D897FE2",1)</v>
      </c>
      <c r="K91" s="20"/>
    </row>
    <row r="92" s="26" customFormat="1" ht="45" customHeight="1" spans="1:11">
      <c r="A92" s="11">
        <v>89</v>
      </c>
      <c r="B92" s="11">
        <v>21016045</v>
      </c>
      <c r="C92" s="11" t="s">
        <v>115</v>
      </c>
      <c r="D92" s="11">
        <v>87.65</v>
      </c>
      <c r="E92" s="11">
        <v>0</v>
      </c>
      <c r="F92" s="11">
        <f t="shared" si="4"/>
        <v>87.65</v>
      </c>
      <c r="G92" s="32">
        <f t="shared" si="5"/>
        <v>61.355</v>
      </c>
      <c r="H92" s="33">
        <v>89</v>
      </c>
      <c r="I92" s="38" t="s">
        <v>225</v>
      </c>
      <c r="J92" s="20" t="str">
        <f>_xlfn.DISPIMG("ID_09ACAC1ABD504FF189CE754673C8FDB6",1)</f>
        <v>=DISPIMG("ID_09ACAC1ABD504FF189CE754673C8FDB6",1)</v>
      </c>
      <c r="K92" s="20"/>
    </row>
    <row r="93" s="26" customFormat="1" ht="45" customHeight="1" spans="1:11">
      <c r="A93" s="11">
        <v>90</v>
      </c>
      <c r="B93" s="11">
        <v>21016129</v>
      </c>
      <c r="C93" s="11" t="s">
        <v>106</v>
      </c>
      <c r="D93" s="11">
        <v>85.58</v>
      </c>
      <c r="E93" s="11">
        <v>2</v>
      </c>
      <c r="F93" s="11">
        <f t="shared" si="4"/>
        <v>87.58</v>
      </c>
      <c r="G93" s="32">
        <f t="shared" si="5"/>
        <v>61.306</v>
      </c>
      <c r="H93" s="33">
        <v>90</v>
      </c>
      <c r="I93" s="38" t="s">
        <v>274</v>
      </c>
      <c r="J93" s="20" t="str">
        <f>_xlfn.DISPIMG("ID_5196FE233DFC490794894A6DAEEA1066",1)</f>
        <v>=DISPIMG("ID_5196FE233DFC490794894A6DAEEA1066",1)</v>
      </c>
      <c r="K93" s="20"/>
    </row>
    <row r="94" s="26" customFormat="1" ht="45" customHeight="1" spans="1:11">
      <c r="A94" s="11">
        <v>91</v>
      </c>
      <c r="B94" s="11">
        <v>21016049</v>
      </c>
      <c r="C94" s="11" t="s">
        <v>116</v>
      </c>
      <c r="D94" s="11">
        <v>87.56</v>
      </c>
      <c r="E94" s="11">
        <v>0</v>
      </c>
      <c r="F94" s="11">
        <f t="shared" si="4"/>
        <v>87.56</v>
      </c>
      <c r="G94" s="32">
        <f t="shared" si="5"/>
        <v>61.292</v>
      </c>
      <c r="H94" s="33">
        <v>91</v>
      </c>
      <c r="I94" s="38" t="s">
        <v>225</v>
      </c>
      <c r="J94" s="20" t="str">
        <f>_xlfn.DISPIMG("ID_CE11E43AA1644C8D975B59AFA7077A52",1)</f>
        <v>=DISPIMG("ID_CE11E43AA1644C8D975B59AFA7077A52",1)</v>
      </c>
      <c r="K94" s="20"/>
    </row>
    <row r="95" s="26" customFormat="1" ht="45" customHeight="1" spans="1:11">
      <c r="A95" s="11">
        <v>92</v>
      </c>
      <c r="B95" s="11">
        <v>21016109</v>
      </c>
      <c r="C95" s="11" t="s">
        <v>117</v>
      </c>
      <c r="D95" s="11">
        <v>87.53</v>
      </c>
      <c r="E95" s="11">
        <v>0</v>
      </c>
      <c r="F95" s="11">
        <f t="shared" si="4"/>
        <v>87.53</v>
      </c>
      <c r="G95" s="32">
        <f t="shared" si="5"/>
        <v>61.271</v>
      </c>
      <c r="H95" s="33">
        <v>92</v>
      </c>
      <c r="I95" s="38" t="s">
        <v>225</v>
      </c>
      <c r="J95" s="20" t="str">
        <f>_xlfn.DISPIMG("ID_6CA2BA0000D74EDDBED0089EFFB5B010",1)</f>
        <v>=DISPIMG("ID_6CA2BA0000D74EDDBED0089EFFB5B010",1)</v>
      </c>
      <c r="K95" s="20"/>
    </row>
    <row r="96" s="26" customFormat="1" ht="45" customHeight="1" spans="1:11">
      <c r="A96" s="11">
        <v>93</v>
      </c>
      <c r="B96" s="11">
        <v>21016128</v>
      </c>
      <c r="C96" s="11" t="s">
        <v>84</v>
      </c>
      <c r="D96" s="11">
        <v>87</v>
      </c>
      <c r="E96" s="11">
        <v>0.5</v>
      </c>
      <c r="F96" s="11">
        <f t="shared" si="4"/>
        <v>87.5</v>
      </c>
      <c r="G96" s="32">
        <f t="shared" si="5"/>
        <v>61.25</v>
      </c>
      <c r="H96" s="33">
        <v>93</v>
      </c>
      <c r="I96" s="39" t="s">
        <v>275</v>
      </c>
      <c r="J96" s="20" t="str">
        <f>_xlfn.DISPIMG("ID_A9D400A850A647C3B5F77528FB34083E",1)</f>
        <v>=DISPIMG("ID_A9D400A850A647C3B5F77528FB34083E",1)</v>
      </c>
      <c r="K96" s="20"/>
    </row>
    <row r="97" s="26" customFormat="1" ht="45" customHeight="1" spans="1:11">
      <c r="A97" s="11">
        <v>94</v>
      </c>
      <c r="B97" s="11">
        <v>21016006</v>
      </c>
      <c r="C97" s="11" t="s">
        <v>119</v>
      </c>
      <c r="D97" s="11">
        <v>87.49</v>
      </c>
      <c r="E97" s="11">
        <v>0</v>
      </c>
      <c r="F97" s="11">
        <f t="shared" si="4"/>
        <v>87.49</v>
      </c>
      <c r="G97" s="32">
        <f t="shared" si="5"/>
        <v>61.243</v>
      </c>
      <c r="H97" s="33">
        <v>94</v>
      </c>
      <c r="I97" s="39" t="s">
        <v>225</v>
      </c>
      <c r="J97" s="20" t="str">
        <f>_xlfn.DISPIMG("ID_5A35B18AC8FE41CBADA13294546C4326",1)</f>
        <v>=DISPIMG("ID_5A35B18AC8FE41CBADA13294546C4326",1)</v>
      </c>
      <c r="K97" s="20"/>
    </row>
    <row r="98" s="26" customFormat="1" ht="45" customHeight="1" spans="1:11">
      <c r="A98" s="11">
        <v>95</v>
      </c>
      <c r="B98" s="11">
        <v>21016047</v>
      </c>
      <c r="C98" s="11" t="s">
        <v>121</v>
      </c>
      <c r="D98" s="11">
        <v>86.98</v>
      </c>
      <c r="E98" s="11">
        <v>0</v>
      </c>
      <c r="F98" s="11">
        <f t="shared" si="4"/>
        <v>86.98</v>
      </c>
      <c r="G98" s="32">
        <f t="shared" si="5"/>
        <v>60.886</v>
      </c>
      <c r="H98" s="33">
        <v>95</v>
      </c>
      <c r="I98" s="38" t="s">
        <v>225</v>
      </c>
      <c r="J98" s="20" t="str">
        <f>_xlfn.DISPIMG("ID_7C34E8E730B44E96981CCBC4F4B662A4",1)</f>
        <v>=DISPIMG("ID_7C34E8E730B44E96981CCBC4F4B662A4",1)</v>
      </c>
      <c r="K98" s="20"/>
    </row>
    <row r="99" s="26" customFormat="1" ht="45" customHeight="1" spans="1:11">
      <c r="A99" s="11">
        <v>96</v>
      </c>
      <c r="B99" s="11">
        <v>21016030</v>
      </c>
      <c r="C99" s="11" t="s">
        <v>113</v>
      </c>
      <c r="D99" s="11">
        <v>86.96</v>
      </c>
      <c r="E99" s="11">
        <v>0</v>
      </c>
      <c r="F99" s="11">
        <f t="shared" si="4"/>
        <v>86.96</v>
      </c>
      <c r="G99" s="32">
        <f t="shared" si="5"/>
        <v>60.872</v>
      </c>
      <c r="H99" s="33">
        <v>96</v>
      </c>
      <c r="I99" s="38" t="s">
        <v>225</v>
      </c>
      <c r="J99" s="20" t="str">
        <f>_xlfn.DISPIMG("ID_948BAFD2F88F41468A3B11919BFA64A9",1)</f>
        <v>=DISPIMG("ID_948BAFD2F88F41468A3B11919BFA64A9",1)</v>
      </c>
      <c r="K99" s="20"/>
    </row>
    <row r="100" s="26" customFormat="1" ht="45" customHeight="1" spans="1:11">
      <c r="A100" s="11">
        <v>97</v>
      </c>
      <c r="B100" s="11">
        <v>21016070</v>
      </c>
      <c r="C100" s="11" t="s">
        <v>123</v>
      </c>
      <c r="D100" s="11">
        <v>86.9</v>
      </c>
      <c r="E100" s="11">
        <v>0</v>
      </c>
      <c r="F100" s="11">
        <f t="shared" si="4"/>
        <v>86.9</v>
      </c>
      <c r="G100" s="32">
        <f t="shared" si="5"/>
        <v>60.83</v>
      </c>
      <c r="H100" s="33">
        <v>97</v>
      </c>
      <c r="I100" s="39" t="s">
        <v>225</v>
      </c>
      <c r="J100" s="20" t="str">
        <f>_xlfn.DISPIMG("ID_16F5ECE217764D7C98983C55094B5F0E",1)</f>
        <v>=DISPIMG("ID_16F5ECE217764D7C98983C55094B5F0E",1)</v>
      </c>
      <c r="K100" s="20"/>
    </row>
    <row r="101" s="26" customFormat="1" ht="45" customHeight="1" spans="1:11">
      <c r="A101" s="11">
        <v>98</v>
      </c>
      <c r="B101" s="11">
        <v>21016096</v>
      </c>
      <c r="C101" s="11" t="s">
        <v>82</v>
      </c>
      <c r="D101" s="11">
        <v>86.36</v>
      </c>
      <c r="E101" s="11">
        <v>0.5</v>
      </c>
      <c r="F101" s="11">
        <f t="shared" ref="F101:F131" si="6">D101+E101</f>
        <v>86.86</v>
      </c>
      <c r="G101" s="32">
        <f t="shared" ref="G101:G121" si="7">F101*0.7</f>
        <v>60.802</v>
      </c>
      <c r="H101" s="33">
        <v>98</v>
      </c>
      <c r="I101" s="39" t="s">
        <v>276</v>
      </c>
      <c r="J101" s="20" t="str">
        <f>_xlfn.DISPIMG("ID_3841AF7ECF1C4A57B5F28F53F01FA63E",1)</f>
        <v>=DISPIMG("ID_3841AF7ECF1C4A57B5F28F53F01FA63E",1)</v>
      </c>
      <c r="K101" s="20"/>
    </row>
    <row r="102" s="26" customFormat="1" ht="45" customHeight="1" spans="1:11">
      <c r="A102" s="11">
        <v>99</v>
      </c>
      <c r="B102" s="11">
        <v>21016048</v>
      </c>
      <c r="C102" s="11" t="s">
        <v>110</v>
      </c>
      <c r="D102" s="11">
        <v>86.64</v>
      </c>
      <c r="E102" s="11">
        <v>0</v>
      </c>
      <c r="F102" s="11">
        <f t="shared" si="6"/>
        <v>86.64</v>
      </c>
      <c r="G102" s="32">
        <f t="shared" si="7"/>
        <v>60.648</v>
      </c>
      <c r="H102" s="33">
        <v>99</v>
      </c>
      <c r="I102" s="39" t="s">
        <v>225</v>
      </c>
      <c r="J102" s="20" t="str">
        <f>_xlfn.DISPIMG("ID_4D63947DC25640F29E9A1E42E2ABA508",1)</f>
        <v>=DISPIMG("ID_4D63947DC25640F29E9A1E42E2ABA508",1)</v>
      </c>
      <c r="K102" s="20"/>
    </row>
    <row r="103" s="26" customFormat="1" ht="45" customHeight="1" spans="1:11">
      <c r="A103" s="11">
        <v>100</v>
      </c>
      <c r="B103" s="11">
        <v>21016108</v>
      </c>
      <c r="C103" s="11" t="s">
        <v>122</v>
      </c>
      <c r="D103" s="11">
        <v>86.59</v>
      </c>
      <c r="E103" s="11">
        <v>0</v>
      </c>
      <c r="F103" s="11">
        <f t="shared" si="6"/>
        <v>86.59</v>
      </c>
      <c r="G103" s="32">
        <f t="shared" si="7"/>
        <v>60.613</v>
      </c>
      <c r="H103" s="33">
        <v>100</v>
      </c>
      <c r="I103" s="38" t="s">
        <v>225</v>
      </c>
      <c r="J103" s="20" t="str">
        <f>_xlfn.DISPIMG("ID_17C207181894489F9C379FE8F706C4E9",1)</f>
        <v>=DISPIMG("ID_17C207181894489F9C379FE8F706C4E9",1)</v>
      </c>
      <c r="K103" s="20"/>
    </row>
    <row r="104" s="26" customFormat="1" ht="45" customHeight="1" spans="1:11">
      <c r="A104" s="11">
        <v>101</v>
      </c>
      <c r="B104" s="11">
        <v>21016112</v>
      </c>
      <c r="C104" s="11" t="s">
        <v>125</v>
      </c>
      <c r="D104" s="11">
        <v>85.9</v>
      </c>
      <c r="E104" s="13">
        <v>0.5</v>
      </c>
      <c r="F104" s="11">
        <f t="shared" si="6"/>
        <v>86.4</v>
      </c>
      <c r="G104" s="32">
        <f t="shared" si="7"/>
        <v>60.48</v>
      </c>
      <c r="H104" s="33">
        <v>101</v>
      </c>
      <c r="I104" s="39" t="s">
        <v>277</v>
      </c>
      <c r="J104" s="20" t="str">
        <f>_xlfn.DISPIMG("ID_A3DFAB3EB1A5492C8AB7763D56F11650",1)</f>
        <v>=DISPIMG("ID_A3DFAB3EB1A5492C8AB7763D56F11650",1)</v>
      </c>
      <c r="K104" s="20"/>
    </row>
    <row r="105" s="26" customFormat="1" ht="45" customHeight="1" spans="1:11">
      <c r="A105" s="11">
        <v>102</v>
      </c>
      <c r="B105" s="11">
        <v>21016069</v>
      </c>
      <c r="C105" s="11" t="s">
        <v>126</v>
      </c>
      <c r="D105" s="11">
        <v>86.02</v>
      </c>
      <c r="E105" s="11">
        <v>0</v>
      </c>
      <c r="F105" s="11">
        <f t="shared" si="6"/>
        <v>86.02</v>
      </c>
      <c r="G105" s="32">
        <f t="shared" si="7"/>
        <v>60.214</v>
      </c>
      <c r="H105" s="33">
        <v>102</v>
      </c>
      <c r="I105" s="38" t="s">
        <v>225</v>
      </c>
      <c r="J105" s="20" t="str">
        <f>_xlfn.DISPIMG("ID_8ACC4647E0304157B1C068630C46AA1B",1)</f>
        <v>=DISPIMG("ID_8ACC4647E0304157B1C068630C46AA1B",1)</v>
      </c>
      <c r="K105" s="20"/>
    </row>
    <row r="106" s="26" customFormat="1" ht="45" customHeight="1" spans="1:11">
      <c r="A106" s="11">
        <v>103</v>
      </c>
      <c r="B106" s="11">
        <v>21016076</v>
      </c>
      <c r="C106" s="11" t="s">
        <v>120</v>
      </c>
      <c r="D106" s="11">
        <v>85.87</v>
      </c>
      <c r="E106" s="11">
        <v>0</v>
      </c>
      <c r="F106" s="11">
        <f t="shared" si="6"/>
        <v>85.87</v>
      </c>
      <c r="G106" s="32">
        <f t="shared" si="7"/>
        <v>60.109</v>
      </c>
      <c r="H106" s="33">
        <v>103</v>
      </c>
      <c r="I106" s="39" t="s">
        <v>225</v>
      </c>
      <c r="J106" s="20" t="str">
        <f>_xlfn.DISPIMG("ID_F082E5B7A6CB42268F69D5F1D365DC5B",1)</f>
        <v>=DISPIMG("ID_F082E5B7A6CB42268F69D5F1D365DC5B",1)</v>
      </c>
      <c r="K106" s="20"/>
    </row>
    <row r="107" s="26" customFormat="1" ht="45" customHeight="1" spans="1:11">
      <c r="A107" s="11">
        <v>104</v>
      </c>
      <c r="B107" s="11">
        <v>21016002</v>
      </c>
      <c r="C107" s="11" t="s">
        <v>118</v>
      </c>
      <c r="D107" s="11">
        <v>85.81</v>
      </c>
      <c r="E107" s="11">
        <v>0</v>
      </c>
      <c r="F107" s="11">
        <f t="shared" si="6"/>
        <v>85.81</v>
      </c>
      <c r="G107" s="32">
        <f t="shared" si="7"/>
        <v>60.067</v>
      </c>
      <c r="H107" s="33">
        <v>104</v>
      </c>
      <c r="I107" s="39" t="s">
        <v>225</v>
      </c>
      <c r="J107" s="20" t="str">
        <f>_xlfn.DISPIMG("ID_B6FD5B7FF5694A2FB7DD687B6FAD443D",1)</f>
        <v>=DISPIMG("ID_B6FD5B7FF5694A2FB7DD687B6FAD443D",1)</v>
      </c>
      <c r="K107" s="20"/>
    </row>
    <row r="108" s="26" customFormat="1" ht="45" customHeight="1" spans="1:11">
      <c r="A108" s="11">
        <v>105</v>
      </c>
      <c r="B108" s="11">
        <v>21016038</v>
      </c>
      <c r="C108" s="11" t="s">
        <v>124</v>
      </c>
      <c r="D108" s="11">
        <v>85.66</v>
      </c>
      <c r="E108" s="11">
        <v>0</v>
      </c>
      <c r="F108" s="11">
        <f t="shared" si="6"/>
        <v>85.66</v>
      </c>
      <c r="G108" s="32">
        <f t="shared" si="7"/>
        <v>59.962</v>
      </c>
      <c r="H108" s="33">
        <v>105</v>
      </c>
      <c r="I108" s="38" t="s">
        <v>225</v>
      </c>
      <c r="J108" s="20" t="str">
        <f>_xlfn.DISPIMG("ID_2D5B5EF2CD2D40769587E239F6459606",1)</f>
        <v>=DISPIMG("ID_2D5B5EF2CD2D40769587E239F6459606",1)</v>
      </c>
      <c r="K108" s="20"/>
    </row>
    <row r="109" s="26" customFormat="1" ht="45" customHeight="1" spans="1:11">
      <c r="A109" s="11">
        <v>106</v>
      </c>
      <c r="B109" s="11">
        <v>21016077</v>
      </c>
      <c r="C109" s="11" t="s">
        <v>127</v>
      </c>
      <c r="D109" s="11">
        <v>85.57</v>
      </c>
      <c r="E109" s="11">
        <v>0</v>
      </c>
      <c r="F109" s="11">
        <f t="shared" si="6"/>
        <v>85.57</v>
      </c>
      <c r="G109" s="32">
        <f t="shared" si="7"/>
        <v>59.899</v>
      </c>
      <c r="H109" s="33">
        <v>106</v>
      </c>
      <c r="I109" s="39" t="s">
        <v>225</v>
      </c>
      <c r="J109" s="20" t="str">
        <f>_xlfn.DISPIMG("ID_8CF44C6B2DE44B0B851D6AA28BCF9F3B",1)</f>
        <v>=DISPIMG("ID_8CF44C6B2DE44B0B851D6AA28BCF9F3B",1)</v>
      </c>
      <c r="K109" s="20"/>
    </row>
    <row r="110" s="26" customFormat="1" ht="45" customHeight="1" spans="1:11">
      <c r="A110" s="11">
        <v>107</v>
      </c>
      <c r="B110" s="11">
        <v>21016023</v>
      </c>
      <c r="C110" s="11" t="s">
        <v>130</v>
      </c>
      <c r="D110" s="11">
        <v>85.15</v>
      </c>
      <c r="E110" s="11">
        <v>0</v>
      </c>
      <c r="F110" s="11">
        <f t="shared" si="6"/>
        <v>85.15</v>
      </c>
      <c r="G110" s="32">
        <f t="shared" si="7"/>
        <v>59.605</v>
      </c>
      <c r="H110" s="33">
        <v>107</v>
      </c>
      <c r="I110" s="38" t="s">
        <v>225</v>
      </c>
      <c r="J110" s="20" t="str">
        <f>_xlfn.DISPIMG("ID_77AFE1E6CA734BCC9569A77379C5CA93",1)</f>
        <v>=DISPIMG("ID_77AFE1E6CA734BCC9569A77379C5CA93",1)</v>
      </c>
      <c r="K110" s="20"/>
    </row>
    <row r="111" s="26" customFormat="1" ht="45" customHeight="1" spans="1:11">
      <c r="A111" s="11">
        <v>108</v>
      </c>
      <c r="B111" s="11">
        <v>21016123</v>
      </c>
      <c r="C111" s="11" t="s">
        <v>131</v>
      </c>
      <c r="D111" s="11">
        <v>84.72</v>
      </c>
      <c r="E111" s="11">
        <v>0</v>
      </c>
      <c r="F111" s="11">
        <f t="shared" si="6"/>
        <v>84.72</v>
      </c>
      <c r="G111" s="32">
        <f t="shared" si="7"/>
        <v>59.304</v>
      </c>
      <c r="H111" s="33">
        <v>108</v>
      </c>
      <c r="I111" s="39" t="s">
        <v>225</v>
      </c>
      <c r="J111" s="20" t="str">
        <f>_xlfn.DISPIMG("ID_C040F23F244C4261817F69FBA5850438",1)</f>
        <v>=DISPIMG("ID_C040F23F244C4261817F69FBA5850438",1)</v>
      </c>
      <c r="K111" s="20"/>
    </row>
    <row r="112" s="26" customFormat="1" ht="45" customHeight="1" spans="1:11">
      <c r="A112" s="11">
        <v>109</v>
      </c>
      <c r="B112" s="11">
        <v>21016052</v>
      </c>
      <c r="C112" s="11" t="s">
        <v>107</v>
      </c>
      <c r="D112" s="11">
        <v>84.66</v>
      </c>
      <c r="E112" s="11">
        <v>0</v>
      </c>
      <c r="F112" s="11">
        <f t="shared" si="6"/>
        <v>84.66</v>
      </c>
      <c r="G112" s="32">
        <f t="shared" si="7"/>
        <v>59.262</v>
      </c>
      <c r="H112" s="33">
        <v>109</v>
      </c>
      <c r="I112" s="39" t="s">
        <v>225</v>
      </c>
      <c r="J112" s="20" t="str">
        <f>_xlfn.DISPIMG("ID_0CB9E3AE6B844BDE91A6C6183237D0FA",1)</f>
        <v>=DISPIMG("ID_0CB9E3AE6B844BDE91A6C6183237D0FA",1)</v>
      </c>
      <c r="K112" s="20"/>
    </row>
    <row r="113" s="26" customFormat="1" ht="45" customHeight="1" spans="1:11">
      <c r="A113" s="11">
        <v>110</v>
      </c>
      <c r="B113" s="11">
        <v>21016127</v>
      </c>
      <c r="C113" s="11" t="s">
        <v>129</v>
      </c>
      <c r="D113" s="11">
        <v>84.59</v>
      </c>
      <c r="E113" s="11">
        <v>0</v>
      </c>
      <c r="F113" s="11">
        <f t="shared" si="6"/>
        <v>84.59</v>
      </c>
      <c r="G113" s="32">
        <f t="shared" si="7"/>
        <v>59.213</v>
      </c>
      <c r="H113" s="33">
        <v>110</v>
      </c>
      <c r="I113" s="39" t="s">
        <v>225</v>
      </c>
      <c r="J113" s="20" t="str">
        <f>_xlfn.DISPIMG("ID_C2FEC667769445A5B7ADD254B1461FAE",1)</f>
        <v>=DISPIMG("ID_C2FEC667769445A5B7ADD254B1461FAE",1)</v>
      </c>
      <c r="K113" s="20"/>
    </row>
    <row r="114" s="26" customFormat="1" ht="45" customHeight="1" spans="1:11">
      <c r="A114" s="11">
        <v>111</v>
      </c>
      <c r="B114" s="11">
        <v>21016059</v>
      </c>
      <c r="C114" s="11" t="s">
        <v>133</v>
      </c>
      <c r="D114" s="11">
        <v>84.54</v>
      </c>
      <c r="E114" s="11">
        <v>0</v>
      </c>
      <c r="F114" s="11">
        <f t="shared" si="6"/>
        <v>84.54</v>
      </c>
      <c r="G114" s="32">
        <f t="shared" si="7"/>
        <v>59.178</v>
      </c>
      <c r="H114" s="33">
        <v>111</v>
      </c>
      <c r="I114" s="38" t="s">
        <v>225</v>
      </c>
      <c r="J114" s="20" t="str">
        <f>_xlfn.DISPIMG("ID_CFA0BEDE114F418E87950C740BC82F45",1)</f>
        <v>=DISPIMG("ID_CFA0BEDE114F418E87950C740BC82F45",1)</v>
      </c>
      <c r="K114" s="20"/>
    </row>
    <row r="115" s="26" customFormat="1" ht="45" customHeight="1" spans="1:11">
      <c r="A115" s="11">
        <v>112</v>
      </c>
      <c r="B115" s="11">
        <v>21016115</v>
      </c>
      <c r="C115" s="11" t="s">
        <v>108</v>
      </c>
      <c r="D115" s="11">
        <v>84.51</v>
      </c>
      <c r="E115" s="11">
        <v>0</v>
      </c>
      <c r="F115" s="11">
        <f t="shared" si="6"/>
        <v>84.51</v>
      </c>
      <c r="G115" s="32">
        <f t="shared" si="7"/>
        <v>59.157</v>
      </c>
      <c r="H115" s="33">
        <v>112</v>
      </c>
      <c r="I115" s="39" t="s">
        <v>225</v>
      </c>
      <c r="J115" s="20" t="str">
        <f>_xlfn.DISPIMG("ID_248DA664246D4DA98DBAB8B1CBA2D688",1)</f>
        <v>=DISPIMG("ID_248DA664246D4DA98DBAB8B1CBA2D688",1)</v>
      </c>
      <c r="K115" s="20"/>
    </row>
    <row r="116" s="26" customFormat="1" ht="45" customHeight="1" spans="1:11">
      <c r="A116" s="11">
        <v>113</v>
      </c>
      <c r="B116" s="11">
        <v>21016126</v>
      </c>
      <c r="C116" s="11" t="s">
        <v>128</v>
      </c>
      <c r="D116" s="11">
        <v>84.29</v>
      </c>
      <c r="E116" s="11">
        <v>0</v>
      </c>
      <c r="F116" s="11">
        <f t="shared" si="6"/>
        <v>84.29</v>
      </c>
      <c r="G116" s="32">
        <f t="shared" si="7"/>
        <v>59.003</v>
      </c>
      <c r="H116" s="33">
        <v>113</v>
      </c>
      <c r="I116" s="39" t="s">
        <v>225</v>
      </c>
      <c r="J116" s="20" t="str">
        <f>_xlfn.DISPIMG("ID_70BE244ABFC242D6BFC82BC26B4740E4",1)</f>
        <v>=DISPIMG("ID_70BE244ABFC242D6BFC82BC26B4740E4",1)</v>
      </c>
      <c r="K116" s="20"/>
    </row>
    <row r="117" s="26" customFormat="1" ht="45" customHeight="1" spans="1:11">
      <c r="A117" s="11">
        <v>114</v>
      </c>
      <c r="B117" s="11">
        <v>21016065</v>
      </c>
      <c r="C117" s="11" t="s">
        <v>134</v>
      </c>
      <c r="D117" s="11">
        <v>83.93</v>
      </c>
      <c r="E117" s="11">
        <v>0</v>
      </c>
      <c r="F117" s="11">
        <f t="shared" si="6"/>
        <v>83.93</v>
      </c>
      <c r="G117" s="32">
        <f t="shared" si="7"/>
        <v>58.751</v>
      </c>
      <c r="H117" s="33">
        <v>114</v>
      </c>
      <c r="I117" s="39" t="s">
        <v>225</v>
      </c>
      <c r="J117" s="20" t="str">
        <f>_xlfn.DISPIMG("ID_44C61F7B6FDE48429B021BA812880C75",1)</f>
        <v>=DISPIMG("ID_44C61F7B6FDE48429B021BA812880C75",1)</v>
      </c>
      <c r="K117" s="20"/>
    </row>
    <row r="118" s="26" customFormat="1" ht="45" customHeight="1" spans="1:11">
      <c r="A118" s="11">
        <v>115</v>
      </c>
      <c r="B118" s="11">
        <v>21016064</v>
      </c>
      <c r="C118" s="11" t="s">
        <v>135</v>
      </c>
      <c r="D118" s="11">
        <v>83.88</v>
      </c>
      <c r="E118" s="11">
        <v>0</v>
      </c>
      <c r="F118" s="11">
        <f t="shared" si="6"/>
        <v>83.88</v>
      </c>
      <c r="G118" s="32">
        <f t="shared" si="7"/>
        <v>58.716</v>
      </c>
      <c r="H118" s="33">
        <v>115</v>
      </c>
      <c r="I118" s="39" t="s">
        <v>225</v>
      </c>
      <c r="J118" s="20" t="str">
        <f>_xlfn.DISPIMG("ID_5BF6E361FD0341FCA530079BDE0ABD6A",1)</f>
        <v>=DISPIMG("ID_5BF6E361FD0341FCA530079BDE0ABD6A",1)</v>
      </c>
      <c r="K118" s="40"/>
    </row>
    <row r="119" s="26" customFormat="1" ht="45" customHeight="1" spans="1:11">
      <c r="A119" s="11">
        <v>116</v>
      </c>
      <c r="B119" s="11">
        <v>21016089</v>
      </c>
      <c r="C119" s="11" t="s">
        <v>132</v>
      </c>
      <c r="D119" s="11">
        <v>83.61</v>
      </c>
      <c r="E119" s="11">
        <v>0</v>
      </c>
      <c r="F119" s="11">
        <f t="shared" si="6"/>
        <v>83.61</v>
      </c>
      <c r="G119" s="32">
        <f t="shared" si="7"/>
        <v>58.527</v>
      </c>
      <c r="H119" s="33">
        <v>116</v>
      </c>
      <c r="I119" s="38" t="s">
        <v>225</v>
      </c>
      <c r="J119" s="20" t="str">
        <f>_xlfn.DISPIMG("ID_C718F18E5C594A678DE2DB1EF9B0A45B",1)</f>
        <v>=DISPIMG("ID_C718F18E5C594A678DE2DB1EF9B0A45B",1)</v>
      </c>
      <c r="K119" s="20"/>
    </row>
    <row r="120" s="26" customFormat="1" ht="45" customHeight="1" spans="1:11">
      <c r="A120" s="11">
        <v>117</v>
      </c>
      <c r="B120" s="11">
        <v>21016091</v>
      </c>
      <c r="C120" s="11" t="s">
        <v>137</v>
      </c>
      <c r="D120" s="11">
        <v>83.53</v>
      </c>
      <c r="E120" s="11">
        <v>0</v>
      </c>
      <c r="F120" s="11">
        <f t="shared" si="6"/>
        <v>83.53</v>
      </c>
      <c r="G120" s="32">
        <f t="shared" si="7"/>
        <v>58.471</v>
      </c>
      <c r="H120" s="33">
        <v>117</v>
      </c>
      <c r="I120" s="38" t="s">
        <v>225</v>
      </c>
      <c r="J120" s="20" t="str">
        <f>_xlfn.DISPIMG("ID_5EC50B8610DC419F938FA74779CB3F0E",1)</f>
        <v>=DISPIMG("ID_5EC50B8610DC419F938FA74779CB3F0E",1)</v>
      </c>
      <c r="K120" s="20"/>
    </row>
    <row r="121" s="26" customFormat="1" ht="45" customHeight="1" spans="1:11">
      <c r="A121" s="11">
        <v>118</v>
      </c>
      <c r="B121" s="11">
        <v>21016044</v>
      </c>
      <c r="C121" s="11" t="s">
        <v>136</v>
      </c>
      <c r="D121" s="11">
        <v>82.8</v>
      </c>
      <c r="E121" s="11">
        <v>0.5</v>
      </c>
      <c r="F121" s="11">
        <f t="shared" si="6"/>
        <v>83.3</v>
      </c>
      <c r="G121" s="32">
        <f t="shared" si="7"/>
        <v>58.31</v>
      </c>
      <c r="H121" s="33">
        <v>118</v>
      </c>
      <c r="I121" s="39" t="s">
        <v>278</v>
      </c>
      <c r="J121" s="20" t="str">
        <f>_xlfn.DISPIMG("ID_837B2B1DD0D841568B3DE67FAE609779",1)</f>
        <v>=DISPIMG("ID_837B2B1DD0D841568B3DE67FAE609779",1)</v>
      </c>
      <c r="K121" s="20"/>
    </row>
    <row r="122" s="26" customFormat="1" ht="45" customHeight="1" spans="1:11">
      <c r="A122" s="11">
        <v>119</v>
      </c>
      <c r="B122" s="11">
        <v>21016118</v>
      </c>
      <c r="C122" s="11" t="s">
        <v>139</v>
      </c>
      <c r="D122" s="11">
        <v>82.56</v>
      </c>
      <c r="E122" s="11">
        <v>0</v>
      </c>
      <c r="F122" s="11">
        <f t="shared" si="6"/>
        <v>82.56</v>
      </c>
      <c r="G122" s="32">
        <f t="shared" ref="G122:G131" si="8">F122*0.7</f>
        <v>57.792</v>
      </c>
      <c r="H122" s="33">
        <v>119</v>
      </c>
      <c r="I122" s="38" t="s">
        <v>225</v>
      </c>
      <c r="J122" s="20" t="str">
        <f>_xlfn.DISPIMG("ID_9ABA218E10CD4CE2883513C8BB779CFF",1)</f>
        <v>=DISPIMG("ID_9ABA218E10CD4CE2883513C8BB779CFF",1)</v>
      </c>
      <c r="K122" s="20"/>
    </row>
    <row r="123" s="26" customFormat="1" ht="45" customHeight="1" spans="1:11">
      <c r="A123" s="11">
        <v>120</v>
      </c>
      <c r="B123" s="11">
        <v>21016004</v>
      </c>
      <c r="C123" s="11" t="s">
        <v>140</v>
      </c>
      <c r="D123" s="11">
        <v>82.55</v>
      </c>
      <c r="E123" s="11">
        <v>0</v>
      </c>
      <c r="F123" s="11">
        <f t="shared" si="6"/>
        <v>82.55</v>
      </c>
      <c r="G123" s="32">
        <f t="shared" si="8"/>
        <v>57.785</v>
      </c>
      <c r="H123" s="33">
        <v>120</v>
      </c>
      <c r="I123" s="38" t="s">
        <v>225</v>
      </c>
      <c r="J123" s="20" t="str">
        <f>_xlfn.DISPIMG("ID_81CB00749C854FE0B463C2892E55F829",1)</f>
        <v>=DISPIMG("ID_81CB00749C854FE0B463C2892E55F829",1)</v>
      </c>
      <c r="K123" s="20"/>
    </row>
    <row r="124" s="26" customFormat="1" ht="45" customHeight="1" spans="1:11">
      <c r="A124" s="11">
        <v>121</v>
      </c>
      <c r="B124" s="11">
        <v>21016060</v>
      </c>
      <c r="C124" s="11" t="s">
        <v>141</v>
      </c>
      <c r="D124" s="11">
        <v>82.4</v>
      </c>
      <c r="E124" s="11">
        <v>0</v>
      </c>
      <c r="F124" s="11">
        <f t="shared" si="6"/>
        <v>82.4</v>
      </c>
      <c r="G124" s="32">
        <f t="shared" si="8"/>
        <v>57.68</v>
      </c>
      <c r="H124" s="33">
        <v>121</v>
      </c>
      <c r="I124" s="38" t="s">
        <v>225</v>
      </c>
      <c r="J124" s="20" t="str">
        <f>_xlfn.DISPIMG("ID_CD17EB616B26456B96FE417D028DDC6B",1)</f>
        <v>=DISPIMG("ID_CD17EB616B26456B96FE417D028DDC6B",1)</v>
      </c>
      <c r="K124" s="20"/>
    </row>
    <row r="125" s="26" customFormat="1" ht="45" customHeight="1" spans="1:11">
      <c r="A125" s="11">
        <v>122</v>
      </c>
      <c r="B125" s="11">
        <v>21016094</v>
      </c>
      <c r="C125" s="11" t="s">
        <v>142</v>
      </c>
      <c r="D125" s="11">
        <v>82.27</v>
      </c>
      <c r="E125" s="11">
        <v>0</v>
      </c>
      <c r="F125" s="11">
        <f t="shared" si="6"/>
        <v>82.27</v>
      </c>
      <c r="G125" s="32">
        <f t="shared" si="8"/>
        <v>57.589</v>
      </c>
      <c r="H125" s="33">
        <v>122</v>
      </c>
      <c r="I125" s="38" t="s">
        <v>225</v>
      </c>
      <c r="J125" s="20" t="str">
        <f>_xlfn.DISPIMG("ID_838BA24B42C04B6C9CF44F30C0BAB877",1)</f>
        <v>=DISPIMG("ID_838BA24B42C04B6C9CF44F30C0BAB877",1)</v>
      </c>
      <c r="K125" s="20"/>
    </row>
    <row r="126" s="26" customFormat="1" ht="45" customHeight="1" spans="1:11">
      <c r="A126" s="11">
        <v>123</v>
      </c>
      <c r="B126" s="11">
        <v>21016009</v>
      </c>
      <c r="C126" s="11" t="s">
        <v>143</v>
      </c>
      <c r="D126" s="11">
        <v>82.24</v>
      </c>
      <c r="E126" s="11">
        <v>0</v>
      </c>
      <c r="F126" s="11">
        <f t="shared" si="6"/>
        <v>82.24</v>
      </c>
      <c r="G126" s="32">
        <f t="shared" si="8"/>
        <v>57.568</v>
      </c>
      <c r="H126" s="33">
        <v>123</v>
      </c>
      <c r="I126" s="38" t="s">
        <v>225</v>
      </c>
      <c r="J126" s="20" t="str">
        <f>_xlfn.DISPIMG("ID_2289E64B209B4C86BCD1636C664E6A79",1)</f>
        <v>=DISPIMG("ID_2289E64B209B4C86BCD1636C664E6A79",1)</v>
      </c>
      <c r="K126" s="20"/>
    </row>
    <row r="127" s="26" customFormat="1" ht="45" customHeight="1" spans="1:11">
      <c r="A127" s="11">
        <v>124</v>
      </c>
      <c r="B127" s="11">
        <v>21016117</v>
      </c>
      <c r="C127" s="11" t="s">
        <v>138</v>
      </c>
      <c r="D127" s="11">
        <v>82.01</v>
      </c>
      <c r="E127" s="11">
        <v>0</v>
      </c>
      <c r="F127" s="11">
        <f t="shared" si="6"/>
        <v>82.01</v>
      </c>
      <c r="G127" s="32">
        <f t="shared" si="8"/>
        <v>57.407</v>
      </c>
      <c r="H127" s="33">
        <v>124</v>
      </c>
      <c r="I127" s="38" t="s">
        <v>225</v>
      </c>
      <c r="J127" s="20" t="str">
        <f>_xlfn.DISPIMG("ID_65EDAFA6304E4A48876F73DA14ED54BB",1)</f>
        <v>=DISPIMG("ID_65EDAFA6304E4A48876F73DA14ED54BB",1)</v>
      </c>
      <c r="K127" s="20"/>
    </row>
    <row r="128" s="26" customFormat="1" ht="45" customHeight="1" spans="1:11">
      <c r="A128" s="11">
        <v>125</v>
      </c>
      <c r="B128" s="11">
        <v>21016003</v>
      </c>
      <c r="C128" s="11" t="s">
        <v>144</v>
      </c>
      <c r="D128" s="11">
        <v>80.62</v>
      </c>
      <c r="E128" s="11">
        <v>0</v>
      </c>
      <c r="F128" s="11">
        <f t="shared" si="6"/>
        <v>80.62</v>
      </c>
      <c r="G128" s="32">
        <f t="shared" si="8"/>
        <v>56.434</v>
      </c>
      <c r="H128" s="33">
        <v>125</v>
      </c>
      <c r="I128" s="39" t="s">
        <v>225</v>
      </c>
      <c r="J128" s="20" t="str">
        <f>_xlfn.DISPIMG("ID_513866557A4342B2868459D7CFF6E825",1)</f>
        <v>=DISPIMG("ID_513866557A4342B2868459D7CFF6E825",1)</v>
      </c>
      <c r="K128" s="20"/>
    </row>
    <row r="129" s="26" customFormat="1" ht="45" customHeight="1" spans="1:11">
      <c r="A129" s="11">
        <v>126</v>
      </c>
      <c r="B129" s="11">
        <v>21016119</v>
      </c>
      <c r="C129" s="11" t="s">
        <v>145</v>
      </c>
      <c r="D129" s="11">
        <v>77.4</v>
      </c>
      <c r="E129" s="11">
        <v>0</v>
      </c>
      <c r="F129" s="11">
        <f t="shared" si="6"/>
        <v>77.4</v>
      </c>
      <c r="G129" s="32">
        <f t="shared" si="8"/>
        <v>54.18</v>
      </c>
      <c r="H129" s="33">
        <v>126</v>
      </c>
      <c r="I129" s="38" t="s">
        <v>225</v>
      </c>
      <c r="J129" s="20" t="str">
        <f>_xlfn.DISPIMG("ID_CDBEF5DCE9634473B6A9F611EE77F8CB",1)</f>
        <v>=DISPIMG("ID_CDBEF5DCE9634473B6A9F611EE77F8CB",1)</v>
      </c>
      <c r="K129" s="20"/>
    </row>
    <row r="130" s="26" customFormat="1" ht="45" customHeight="1" spans="1:11">
      <c r="A130" s="11">
        <v>127</v>
      </c>
      <c r="B130" s="11">
        <v>21016124</v>
      </c>
      <c r="C130" s="11" t="s">
        <v>147</v>
      </c>
      <c r="D130" s="11">
        <v>75.98</v>
      </c>
      <c r="E130" s="11">
        <v>0</v>
      </c>
      <c r="F130" s="11">
        <f t="shared" si="6"/>
        <v>75.98</v>
      </c>
      <c r="G130" s="32">
        <f t="shared" si="8"/>
        <v>53.186</v>
      </c>
      <c r="H130" s="33">
        <v>127</v>
      </c>
      <c r="I130" s="38" t="s">
        <v>225</v>
      </c>
      <c r="J130" s="20" t="str">
        <f>_xlfn.DISPIMG("ID_EE2506B54DBA4F4BA8955830FC4618A1",1)</f>
        <v>=DISPIMG("ID_EE2506B54DBA4F4BA8955830FC4618A1",1)</v>
      </c>
      <c r="K130" s="20"/>
    </row>
    <row r="131" s="26" customFormat="1" ht="45" customHeight="1" spans="1:11">
      <c r="A131" s="11">
        <v>128</v>
      </c>
      <c r="B131" s="11">
        <v>21016130</v>
      </c>
      <c r="C131" s="11" t="s">
        <v>146</v>
      </c>
      <c r="D131" s="11">
        <v>75.04</v>
      </c>
      <c r="E131" s="11">
        <v>0</v>
      </c>
      <c r="F131" s="11">
        <f t="shared" si="6"/>
        <v>75.04</v>
      </c>
      <c r="G131" s="32">
        <f t="shared" si="8"/>
        <v>52.528</v>
      </c>
      <c r="H131" s="12">
        <v>128</v>
      </c>
      <c r="I131" s="39" t="s">
        <v>225</v>
      </c>
      <c r="J131" s="20" t="str">
        <f>_xlfn.DISPIMG("ID_5A6CFCC843354E6A9A603E084400D638",1)</f>
        <v>=DISPIMG("ID_5A6CFCC843354E6A9A603E084400D638",1)</v>
      </c>
      <c r="K131" s="20"/>
    </row>
    <row r="132" spans="4:8">
      <c r="D132" s="4" t="s">
        <v>226</v>
      </c>
      <c r="G132" s="41" t="s">
        <v>149</v>
      </c>
      <c r="H132" s="42"/>
    </row>
  </sheetData>
  <sheetProtection formatCells="0" insertHyperlinks="0" autoFilter="0"/>
  <autoFilter ref="A1:K132">
    <extLst/>
  </autoFilter>
  <sortState ref="A4:K131">
    <sortCondition ref="G4:G131" descending="1"/>
  </sortState>
  <mergeCells count="2">
    <mergeCell ref="A1:K1"/>
    <mergeCell ref="A2:D2"/>
  </mergeCells>
  <pageMargins left="0.75" right="0.75" top="1" bottom="1" header="0.5" footer="0.5"/>
  <pageSetup paperSize="9" scale="29" fitToHeight="0"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2"/>
  <sheetViews>
    <sheetView zoomScale="85" zoomScaleNormal="85" topLeftCell="B15" workbookViewId="0">
      <selection activeCell="G18" sqref="G18"/>
    </sheetView>
  </sheetViews>
  <sheetFormatPr defaultColWidth="8" defaultRowHeight="17.5"/>
  <cols>
    <col min="1" max="1" width="5.61538461538461" style="4"/>
    <col min="2" max="2" width="23.1615384615385" style="4" customWidth="1"/>
    <col min="3" max="3" width="15.6153846153846" style="4" customWidth="1"/>
    <col min="4" max="5" width="19.5384615384615" style="4" customWidth="1"/>
    <col min="6" max="7" width="10" style="4" customWidth="1"/>
    <col min="8" max="8" width="20.9230769230769" style="4" customWidth="1"/>
    <col min="9" max="9" width="69.8307692307692" style="5" customWidth="1"/>
    <col min="10" max="10" width="28.5384615384615" style="4" customWidth="1"/>
    <col min="11" max="11" width="5.61538461538461" style="4" customWidth="1"/>
    <col min="12" max="16384" width="8" style="4"/>
  </cols>
  <sheetData>
    <row r="1" ht="45" customHeight="1" spans="1:11">
      <c r="A1" s="6" t="s">
        <v>279</v>
      </c>
      <c r="B1" s="6"/>
      <c r="C1" s="6"/>
      <c r="D1" s="6"/>
      <c r="E1" s="6"/>
      <c r="F1" s="6"/>
      <c r="G1" s="6"/>
      <c r="H1" s="6"/>
      <c r="I1" s="14"/>
      <c r="J1" s="6"/>
      <c r="K1" s="6"/>
    </row>
    <row r="2" spans="1:1">
      <c r="A2" s="4" t="s">
        <v>1</v>
      </c>
    </row>
    <row r="3" s="1" customFormat="1" ht="42" customHeight="1" spans="1:11">
      <c r="A3" s="7" t="s">
        <v>2</v>
      </c>
      <c r="B3" s="8" t="s">
        <v>3</v>
      </c>
      <c r="C3" s="8" t="s">
        <v>4</v>
      </c>
      <c r="D3" s="8" t="s">
        <v>280</v>
      </c>
      <c r="E3" s="8" t="s">
        <v>281</v>
      </c>
      <c r="F3" s="8" t="s">
        <v>153</v>
      </c>
      <c r="G3" s="8" t="s">
        <v>154</v>
      </c>
      <c r="H3" s="9" t="s">
        <v>282</v>
      </c>
      <c r="I3" s="15" t="s">
        <v>156</v>
      </c>
      <c r="J3" s="8" t="s">
        <v>16</v>
      </c>
      <c r="K3" s="8" t="s">
        <v>232</v>
      </c>
    </row>
    <row r="4" s="2" customFormat="1" ht="359" customHeight="1" spans="1:11">
      <c r="A4" s="10">
        <v>1</v>
      </c>
      <c r="B4" s="11">
        <v>21016039</v>
      </c>
      <c r="C4" s="11" t="s">
        <v>17</v>
      </c>
      <c r="D4" s="11">
        <v>50</v>
      </c>
      <c r="E4" s="11">
        <v>47</v>
      </c>
      <c r="F4" s="11">
        <v>0</v>
      </c>
      <c r="G4" s="11">
        <v>97</v>
      </c>
      <c r="H4" s="11">
        <v>9.7</v>
      </c>
      <c r="I4" s="16" t="s">
        <v>283</v>
      </c>
      <c r="J4" s="11" t="str">
        <f>_xlfn.DISPIMG("ID_A436FD25D5AA48568A518D0BB0E6F6A1",1)</f>
        <v>=DISPIMG("ID_A436FD25D5AA48568A518D0BB0E6F6A1",1)</v>
      </c>
      <c r="K4" s="11"/>
    </row>
    <row r="5" s="2" customFormat="1" ht="217" customHeight="1" spans="1:11">
      <c r="A5" s="10">
        <v>2</v>
      </c>
      <c r="B5" s="11">
        <v>21034019</v>
      </c>
      <c r="C5" s="11" t="s">
        <v>23</v>
      </c>
      <c r="D5" s="11">
        <v>50</v>
      </c>
      <c r="E5" s="11">
        <v>41</v>
      </c>
      <c r="F5" s="11">
        <v>0</v>
      </c>
      <c r="G5" s="11">
        <v>91</v>
      </c>
      <c r="H5" s="11">
        <v>9.1</v>
      </c>
      <c r="I5" s="17" t="s">
        <v>284</v>
      </c>
      <c r="J5" s="11" t="str">
        <f>_xlfn.DISPIMG("ID_B5642C76EB114C2BAACFF1EA2B6CFBC1",1)</f>
        <v>=DISPIMG("ID_B5642C76EB114C2BAACFF1EA2B6CFBC1",1)</v>
      </c>
      <c r="K5" s="11"/>
    </row>
    <row r="6" s="2" customFormat="1" ht="322" customHeight="1" spans="1:11">
      <c r="A6" s="10">
        <v>3</v>
      </c>
      <c r="B6" s="11">
        <v>21016031</v>
      </c>
      <c r="C6" s="11" t="s">
        <v>21</v>
      </c>
      <c r="D6" s="11">
        <v>50</v>
      </c>
      <c r="E6" s="11">
        <v>38</v>
      </c>
      <c r="F6" s="11">
        <v>0</v>
      </c>
      <c r="G6" s="11">
        <v>88</v>
      </c>
      <c r="H6" s="11">
        <v>8.8</v>
      </c>
      <c r="I6" s="17" t="s">
        <v>285</v>
      </c>
      <c r="J6" s="11" t="str">
        <f>_xlfn.DISPIMG("ID_28BE359AB0994AEEB175447F3DC34A28",1)</f>
        <v>=DISPIMG("ID_28BE359AB0994AEEB175447F3DC34A28",1)</v>
      </c>
      <c r="K6" s="11"/>
    </row>
    <row r="7" s="2" customFormat="1" ht="234" customHeight="1" spans="1:11">
      <c r="A7" s="10">
        <v>4</v>
      </c>
      <c r="B7" s="11">
        <v>21016087</v>
      </c>
      <c r="C7" s="11" t="s">
        <v>22</v>
      </c>
      <c r="D7" s="11">
        <v>50</v>
      </c>
      <c r="E7" s="11">
        <v>33</v>
      </c>
      <c r="F7" s="11">
        <v>0</v>
      </c>
      <c r="G7" s="11">
        <v>83</v>
      </c>
      <c r="H7" s="11">
        <v>8.3</v>
      </c>
      <c r="I7" s="16" t="s">
        <v>286</v>
      </c>
      <c r="J7" s="11" t="str">
        <f>_xlfn.DISPIMG("ID_46582D12EC614DBABBA8A4B7F6DFF404",1)</f>
        <v>=DISPIMG("ID_46582D12EC614DBABBA8A4B7F6DFF404",1)</v>
      </c>
      <c r="K7" s="11"/>
    </row>
    <row r="8" s="3" customFormat="1" ht="239" customHeight="1" spans="1:11">
      <c r="A8" s="10">
        <v>5</v>
      </c>
      <c r="B8" s="11">
        <v>21016099</v>
      </c>
      <c r="C8" s="11" t="s">
        <v>19</v>
      </c>
      <c r="D8" s="11">
        <v>50</v>
      </c>
      <c r="E8" s="11">
        <v>32</v>
      </c>
      <c r="F8" s="11">
        <v>0</v>
      </c>
      <c r="G8" s="11">
        <v>82</v>
      </c>
      <c r="H8" s="12">
        <v>8.2</v>
      </c>
      <c r="I8" s="18" t="s">
        <v>287</v>
      </c>
      <c r="J8" s="11" t="str">
        <f>_xlfn.DISPIMG("ID_2E93194D61C64A40AA8AF2CF7A8695B8",1)</f>
        <v>=DISPIMG("ID_2E93194D61C64A40AA8AF2CF7A8695B8",1)</v>
      </c>
      <c r="K8" s="11"/>
    </row>
    <row r="9" s="2" customFormat="1" ht="226" customHeight="1" spans="1:11">
      <c r="A9" s="10">
        <v>6</v>
      </c>
      <c r="B9" s="11">
        <v>21016103</v>
      </c>
      <c r="C9" s="11" t="s">
        <v>24</v>
      </c>
      <c r="D9" s="11">
        <v>50</v>
      </c>
      <c r="E9" s="11">
        <v>27.5</v>
      </c>
      <c r="F9" s="11">
        <v>0</v>
      </c>
      <c r="G9" s="11">
        <v>77.5</v>
      </c>
      <c r="H9" s="11">
        <v>7.75</v>
      </c>
      <c r="I9" s="16" t="s">
        <v>288</v>
      </c>
      <c r="J9" s="11" t="str">
        <f>_xlfn.DISPIMG("ID_525F2CCC515A45C8BE07529967F883FE",1)</f>
        <v>=DISPIMG("ID_525F2CCC515A45C8BE07529967F883FE",1)</v>
      </c>
      <c r="K9" s="11"/>
    </row>
    <row r="10" s="2" customFormat="1" ht="181" customHeight="1" spans="1:11">
      <c r="A10" s="10">
        <v>7</v>
      </c>
      <c r="B10" s="11">
        <v>21016084</v>
      </c>
      <c r="C10" s="11" t="s">
        <v>27</v>
      </c>
      <c r="D10" s="11">
        <v>50</v>
      </c>
      <c r="E10" s="11">
        <v>26</v>
      </c>
      <c r="F10" s="11">
        <v>0</v>
      </c>
      <c r="G10" s="11">
        <v>76</v>
      </c>
      <c r="H10" s="11">
        <v>7.6</v>
      </c>
      <c r="I10" s="16" t="s">
        <v>289</v>
      </c>
      <c r="J10" s="11" t="str">
        <f>_xlfn.DISPIMG("ID_4B0DCBE4F10948A59F1540CC94344E76",1)</f>
        <v>=DISPIMG("ID_4B0DCBE4F10948A59F1540CC94344E76",1)</v>
      </c>
      <c r="K10" s="11"/>
    </row>
    <row r="11" s="2" customFormat="1" ht="136" customHeight="1" spans="1:11">
      <c r="A11" s="10">
        <v>8</v>
      </c>
      <c r="B11" s="11">
        <v>21016036</v>
      </c>
      <c r="C11" s="11" t="s">
        <v>33</v>
      </c>
      <c r="D11" s="11">
        <v>50</v>
      </c>
      <c r="E11" s="11">
        <v>23.5</v>
      </c>
      <c r="F11" s="11">
        <v>0</v>
      </c>
      <c r="G11" s="11">
        <v>73.5</v>
      </c>
      <c r="H11" s="11">
        <v>7.35</v>
      </c>
      <c r="I11" s="17" t="s">
        <v>290</v>
      </c>
      <c r="J11" s="11" t="str">
        <f>_xlfn.DISPIMG("ID_97D3E93F409040E383542F3F10AF16CA",1)</f>
        <v>=DISPIMG("ID_97D3E93F409040E383542F3F10AF16CA",1)</v>
      </c>
      <c r="K11" s="11"/>
    </row>
    <row r="12" s="2" customFormat="1" ht="93" customHeight="1" spans="1:11">
      <c r="A12" s="10">
        <v>9</v>
      </c>
      <c r="B12" s="11">
        <v>21016040</v>
      </c>
      <c r="C12" s="11" t="s">
        <v>34</v>
      </c>
      <c r="D12" s="11">
        <v>50</v>
      </c>
      <c r="E12" s="11">
        <v>22.5</v>
      </c>
      <c r="F12" s="11">
        <v>0</v>
      </c>
      <c r="G12" s="11">
        <v>72.5</v>
      </c>
      <c r="H12" s="11">
        <v>7.25</v>
      </c>
      <c r="I12" s="17" t="s">
        <v>291</v>
      </c>
      <c r="J12" s="11" t="str">
        <f>_xlfn.DISPIMG("ID_28C6324BF7164B7EB655888EFC037205",1)</f>
        <v>=DISPIMG("ID_28C6324BF7164B7EB655888EFC037205",1)</v>
      </c>
      <c r="K12" s="11"/>
    </row>
    <row r="13" s="2" customFormat="1" ht="87" customHeight="1" spans="1:11">
      <c r="A13" s="10">
        <v>10</v>
      </c>
      <c r="B13" s="11">
        <v>21016081</v>
      </c>
      <c r="C13" s="11" t="s">
        <v>41</v>
      </c>
      <c r="D13" s="11">
        <v>50</v>
      </c>
      <c r="E13" s="11">
        <v>22.5</v>
      </c>
      <c r="F13" s="11">
        <v>0</v>
      </c>
      <c r="G13" s="11">
        <v>72.5</v>
      </c>
      <c r="H13" s="11">
        <v>7.25</v>
      </c>
      <c r="I13" s="16" t="s">
        <v>292</v>
      </c>
      <c r="J13" s="19" t="str">
        <f>_xlfn.DISPIMG("ID_1F041320EA144FC7AC6A52611DAE2175",1)</f>
        <v>=DISPIMG("ID_1F041320EA144FC7AC6A52611DAE2175",1)</v>
      </c>
      <c r="K13" s="11"/>
    </row>
    <row r="14" s="2" customFormat="1" ht="96" customHeight="1" spans="1:11">
      <c r="A14" s="10">
        <v>11</v>
      </c>
      <c r="B14" s="11">
        <v>21016078</v>
      </c>
      <c r="C14" s="11" t="s">
        <v>29</v>
      </c>
      <c r="D14" s="11">
        <v>50</v>
      </c>
      <c r="E14" s="11">
        <v>22</v>
      </c>
      <c r="F14" s="11">
        <v>0</v>
      </c>
      <c r="G14" s="11">
        <v>72</v>
      </c>
      <c r="H14" s="11">
        <v>7.2</v>
      </c>
      <c r="I14" s="17" t="s">
        <v>293</v>
      </c>
      <c r="J14" s="11" t="str">
        <f>_xlfn.DISPIMG("ID_8CE4CAC8280245F2AFDE3C33DEAB36E4",1)</f>
        <v>=DISPIMG("ID_8CE4CAC8280245F2AFDE3C33DEAB36E4",1)</v>
      </c>
      <c r="K14" s="11"/>
    </row>
    <row r="15" s="2" customFormat="1" ht="117" customHeight="1" spans="1:11">
      <c r="A15" s="10">
        <v>12</v>
      </c>
      <c r="B15" s="11">
        <v>21016021</v>
      </c>
      <c r="C15" s="11" t="s">
        <v>26</v>
      </c>
      <c r="D15" s="11">
        <v>50</v>
      </c>
      <c r="E15" s="11">
        <v>20.5</v>
      </c>
      <c r="F15" s="11">
        <v>0</v>
      </c>
      <c r="G15" s="11">
        <v>70.5</v>
      </c>
      <c r="H15" s="11">
        <v>7.05</v>
      </c>
      <c r="I15" s="17" t="s">
        <v>294</v>
      </c>
      <c r="J15" s="11" t="str">
        <f>_xlfn.DISPIMG("ID_ABB56592058D4293BFB6A4B82DC2995E",1)</f>
        <v>=DISPIMG("ID_ABB56592058D4293BFB6A4B82DC2995E",1)</v>
      </c>
      <c r="K15" s="11"/>
    </row>
    <row r="16" s="2" customFormat="1" ht="201" customHeight="1" spans="1:11">
      <c r="A16" s="10">
        <v>13</v>
      </c>
      <c r="B16" s="11">
        <v>21016093</v>
      </c>
      <c r="C16" s="11" t="s">
        <v>20</v>
      </c>
      <c r="D16" s="11">
        <v>50</v>
      </c>
      <c r="E16" s="11">
        <v>20</v>
      </c>
      <c r="F16" s="11">
        <v>0</v>
      </c>
      <c r="G16" s="11">
        <v>70</v>
      </c>
      <c r="H16" s="11">
        <v>7</v>
      </c>
      <c r="I16" s="17" t="s">
        <v>295</v>
      </c>
      <c r="J16" s="11" t="str">
        <f>_xlfn.DISPIMG("ID_ED891F7FAEB44DDC8991FD552F427A81",1)</f>
        <v>=DISPIMG("ID_ED891F7FAEB44DDC8991FD552F427A81",1)</v>
      </c>
      <c r="K16" s="11"/>
    </row>
    <row r="17" s="2" customFormat="1" ht="109" customHeight="1" spans="1:11">
      <c r="A17" s="10">
        <v>14</v>
      </c>
      <c r="B17" s="11">
        <v>21016088</v>
      </c>
      <c r="C17" s="11" t="s">
        <v>28</v>
      </c>
      <c r="D17" s="11">
        <v>50</v>
      </c>
      <c r="E17" s="11">
        <v>19</v>
      </c>
      <c r="F17" s="11">
        <v>0</v>
      </c>
      <c r="G17" s="11">
        <v>69</v>
      </c>
      <c r="H17" s="11">
        <v>6.9</v>
      </c>
      <c r="I17" s="17" t="s">
        <v>296</v>
      </c>
      <c r="J17" s="19" t="str">
        <f>_xlfn.DISPIMG("ID_F55DE84CE6EE48E7B070D2EF46DE1228",1)</f>
        <v>=DISPIMG("ID_F55DE84CE6EE48E7B070D2EF46DE1228",1)</v>
      </c>
      <c r="K17" s="11"/>
    </row>
    <row r="18" s="2" customFormat="1" ht="93" customHeight="1" spans="1:11">
      <c r="A18" s="10">
        <v>15</v>
      </c>
      <c r="B18" s="11">
        <v>21016126</v>
      </c>
      <c r="C18" s="11" t="s">
        <v>128</v>
      </c>
      <c r="D18" s="11">
        <v>50</v>
      </c>
      <c r="E18" s="11">
        <v>19</v>
      </c>
      <c r="F18" s="11">
        <v>0</v>
      </c>
      <c r="G18" s="11">
        <v>69</v>
      </c>
      <c r="H18" s="11">
        <v>6.9</v>
      </c>
      <c r="I18" s="17" t="s">
        <v>297</v>
      </c>
      <c r="J18" s="19" t="str">
        <f>_xlfn.DISPIMG("ID_EB57DB24D65349C49747B556D5C413B7",1)</f>
        <v>=DISPIMG("ID_EB57DB24D65349C49747B556D5C413B7",1)</v>
      </c>
      <c r="K18" s="11"/>
    </row>
    <row r="19" s="2" customFormat="1" ht="90" customHeight="1" spans="1:11">
      <c r="A19" s="10">
        <v>16</v>
      </c>
      <c r="B19" s="11">
        <v>21016100</v>
      </c>
      <c r="C19" s="11" t="s">
        <v>60</v>
      </c>
      <c r="D19" s="11">
        <v>50</v>
      </c>
      <c r="E19" s="11">
        <v>13</v>
      </c>
      <c r="F19" s="11">
        <v>0</v>
      </c>
      <c r="G19" s="11">
        <v>63</v>
      </c>
      <c r="H19" s="11">
        <v>6.3</v>
      </c>
      <c r="I19" s="16" t="s">
        <v>298</v>
      </c>
      <c r="J19" s="19" t="str">
        <f>_xlfn.DISPIMG("ID_410D6FEF17FA45AABE488B8203612619",1)</f>
        <v>=DISPIMG("ID_410D6FEF17FA45AABE488B8203612619",1)</v>
      </c>
      <c r="K19" s="11"/>
    </row>
    <row r="20" s="2" customFormat="1" ht="45" customHeight="1" spans="1:11">
      <c r="A20" s="10">
        <v>17</v>
      </c>
      <c r="B20" s="11">
        <v>21016098</v>
      </c>
      <c r="C20" s="11" t="s">
        <v>54</v>
      </c>
      <c r="D20" s="11">
        <v>50</v>
      </c>
      <c r="E20" s="11">
        <v>10</v>
      </c>
      <c r="F20" s="11">
        <v>0</v>
      </c>
      <c r="G20" s="11">
        <v>60</v>
      </c>
      <c r="H20" s="11">
        <v>6</v>
      </c>
      <c r="I20" s="16" t="s">
        <v>299</v>
      </c>
      <c r="J20" s="19" t="str">
        <f>_xlfn.DISPIMG("ID_615DA6E5615E4F3DAF88D4BC6ACFCD32",1)</f>
        <v>=DISPIMG("ID_615DA6E5615E4F3DAF88D4BC6ACFCD32",1)</v>
      </c>
      <c r="K20" s="11"/>
    </row>
    <row r="21" s="2" customFormat="1" ht="100" customHeight="1" spans="1:11">
      <c r="A21" s="10">
        <v>18</v>
      </c>
      <c r="B21" s="11">
        <v>21016096</v>
      </c>
      <c r="C21" s="11" t="s">
        <v>82</v>
      </c>
      <c r="D21" s="11">
        <v>50</v>
      </c>
      <c r="E21" s="11">
        <v>10</v>
      </c>
      <c r="F21" s="11">
        <v>0</v>
      </c>
      <c r="G21" s="11">
        <v>60</v>
      </c>
      <c r="H21" s="11">
        <v>6</v>
      </c>
      <c r="I21" s="16" t="s">
        <v>300</v>
      </c>
      <c r="J21" s="19" t="str">
        <f>_xlfn.DISPIMG("ID_5C86C239D6F24AE69A3F268F64D413E4",1)</f>
        <v>=DISPIMG("ID_5C86C239D6F24AE69A3F268F64D413E4",1)</v>
      </c>
      <c r="K21" s="11"/>
    </row>
    <row r="22" s="2" customFormat="1" ht="79" customHeight="1" spans="1:11">
      <c r="A22" s="10">
        <v>19</v>
      </c>
      <c r="B22" s="11">
        <v>21016128</v>
      </c>
      <c r="C22" s="11" t="s">
        <v>84</v>
      </c>
      <c r="D22" s="11">
        <v>50</v>
      </c>
      <c r="E22" s="11">
        <v>9.5</v>
      </c>
      <c r="F22" s="11">
        <v>0</v>
      </c>
      <c r="G22" s="11">
        <v>59.5</v>
      </c>
      <c r="H22" s="11">
        <v>5.95</v>
      </c>
      <c r="I22" s="17" t="s">
        <v>301</v>
      </c>
      <c r="J22" s="20" t="str">
        <f>_xlfn.DISPIMG("ID_EFE9A3392C5D4FE6938DBFF9D98BC3F3",1)</f>
        <v>=DISPIMG("ID_EFE9A3392C5D4FE6938DBFF9D98BC3F3",1)</v>
      </c>
      <c r="K22" s="11"/>
    </row>
    <row r="23" s="2" customFormat="1" ht="92" customHeight="1" spans="1:11">
      <c r="A23" s="10">
        <v>20</v>
      </c>
      <c r="B23" s="11">
        <v>21016019</v>
      </c>
      <c r="C23" s="11" t="s">
        <v>61</v>
      </c>
      <c r="D23" s="11">
        <v>50</v>
      </c>
      <c r="E23" s="11">
        <v>9</v>
      </c>
      <c r="F23" s="11">
        <v>0</v>
      </c>
      <c r="G23" s="11">
        <v>59</v>
      </c>
      <c r="H23" s="11">
        <v>5.9</v>
      </c>
      <c r="I23" s="16" t="s">
        <v>302</v>
      </c>
      <c r="J23" s="20" t="str">
        <f>_xlfn.DISPIMG("ID_F2766865B30A4D57909EAB394F1E2B81",1)</f>
        <v>=DISPIMG("ID_F2766865B30A4D57909EAB394F1E2B81",1)</v>
      </c>
      <c r="K23" s="11"/>
    </row>
    <row r="24" s="2" customFormat="1" ht="83" customHeight="1" spans="1:11">
      <c r="A24" s="10">
        <v>21</v>
      </c>
      <c r="B24" s="11">
        <v>21016089</v>
      </c>
      <c r="C24" s="11" t="s">
        <v>132</v>
      </c>
      <c r="D24" s="11">
        <v>50</v>
      </c>
      <c r="E24" s="11">
        <v>9</v>
      </c>
      <c r="F24" s="11">
        <v>0</v>
      </c>
      <c r="G24" s="11">
        <v>59</v>
      </c>
      <c r="H24" s="11">
        <v>5.9</v>
      </c>
      <c r="I24" s="16" t="s">
        <v>303</v>
      </c>
      <c r="J24" s="19" t="str">
        <f>_xlfn.DISPIMG("ID_A1A0B24F1F9942B19496F80D1EE981F1",1)</f>
        <v>=DISPIMG("ID_A1A0B24F1F9942B19496F80D1EE981F1",1)</v>
      </c>
      <c r="K24" s="11"/>
    </row>
    <row r="25" s="2" customFormat="1" ht="69" customHeight="1" spans="1:11">
      <c r="A25" s="10">
        <v>22</v>
      </c>
      <c r="B25" s="11">
        <v>21016013</v>
      </c>
      <c r="C25" s="11" t="s">
        <v>25</v>
      </c>
      <c r="D25" s="11">
        <v>50</v>
      </c>
      <c r="E25" s="11">
        <v>8</v>
      </c>
      <c r="F25" s="11">
        <v>0</v>
      </c>
      <c r="G25" s="11">
        <v>58</v>
      </c>
      <c r="H25" s="11">
        <v>5.8</v>
      </c>
      <c r="I25" s="17" t="s">
        <v>304</v>
      </c>
      <c r="J25" s="11" t="str">
        <f>_xlfn.DISPIMG("ID_A888470A79D84044B54742AB4C82D0A4",1)</f>
        <v>=DISPIMG("ID_A888470A79D84044B54742AB4C82D0A4",1)</v>
      </c>
      <c r="K25" s="11"/>
    </row>
    <row r="26" s="2" customFormat="1" ht="112" customHeight="1" spans="1:11">
      <c r="A26" s="10">
        <v>23</v>
      </c>
      <c r="B26" s="11">
        <v>21016085</v>
      </c>
      <c r="C26" s="11" t="s">
        <v>44</v>
      </c>
      <c r="D26" s="11">
        <v>50</v>
      </c>
      <c r="E26" s="11">
        <v>8</v>
      </c>
      <c r="F26" s="11">
        <v>0</v>
      </c>
      <c r="G26" s="11">
        <v>58</v>
      </c>
      <c r="H26" s="11">
        <v>5.8</v>
      </c>
      <c r="I26" s="17" t="s">
        <v>305</v>
      </c>
      <c r="J26" s="19" t="str">
        <f>_xlfn.DISPIMG("ID_896BF3E16A4D4C13902759157E9DF3FF",1)</f>
        <v>=DISPIMG("ID_896BF3E16A4D4C13902759157E9DF3FF",1)</v>
      </c>
      <c r="K26" s="11"/>
    </row>
    <row r="27" s="2" customFormat="1" ht="118" customHeight="1" spans="1:11">
      <c r="A27" s="10">
        <v>24</v>
      </c>
      <c r="B27" s="11">
        <v>21016082</v>
      </c>
      <c r="C27" s="11" t="s">
        <v>43</v>
      </c>
      <c r="D27" s="11">
        <v>50</v>
      </c>
      <c r="E27" s="11">
        <v>7.5</v>
      </c>
      <c r="F27" s="11">
        <v>0</v>
      </c>
      <c r="G27" s="11">
        <v>57.5</v>
      </c>
      <c r="H27" s="11">
        <v>5.75</v>
      </c>
      <c r="I27" s="16" t="s">
        <v>306</v>
      </c>
      <c r="J27" s="11" t="str">
        <f>_xlfn.DISPIMG("ID_D8FE1409290C4D80B190305314130A05",1)</f>
        <v>=DISPIMG("ID_D8FE1409290C4D80B190305314130A05",1)</v>
      </c>
      <c r="K27" s="11"/>
    </row>
    <row r="28" s="2" customFormat="1" ht="85" customHeight="1" spans="1:11">
      <c r="A28" s="10">
        <v>25</v>
      </c>
      <c r="B28" s="11">
        <v>21016102</v>
      </c>
      <c r="C28" s="11" t="s">
        <v>76</v>
      </c>
      <c r="D28" s="11">
        <v>50</v>
      </c>
      <c r="E28" s="11">
        <v>7</v>
      </c>
      <c r="F28" s="11">
        <v>0</v>
      </c>
      <c r="G28" s="11">
        <v>57</v>
      </c>
      <c r="H28" s="11">
        <v>5.7</v>
      </c>
      <c r="I28" s="16" t="s">
        <v>307</v>
      </c>
      <c r="J28" s="19" t="str">
        <f>_xlfn.DISPIMG("ID_FB46E1E8C55B47BEAE273C0CB9BF6C16",1)</f>
        <v>=DISPIMG("ID_FB46E1E8C55B47BEAE273C0CB9BF6C16",1)</v>
      </c>
      <c r="K28" s="11"/>
    </row>
    <row r="29" s="2" customFormat="1" ht="167" customHeight="1" spans="1:11">
      <c r="A29" s="10">
        <v>26</v>
      </c>
      <c r="B29" s="11">
        <v>21016041</v>
      </c>
      <c r="C29" s="11" t="s">
        <v>49</v>
      </c>
      <c r="D29" s="11">
        <v>50</v>
      </c>
      <c r="E29" s="11">
        <v>6.5</v>
      </c>
      <c r="F29" s="11">
        <v>0</v>
      </c>
      <c r="G29" s="11">
        <v>56.5</v>
      </c>
      <c r="H29" s="11">
        <v>5.65</v>
      </c>
      <c r="I29" s="16" t="s">
        <v>308</v>
      </c>
      <c r="J29" s="11" t="str">
        <f>_xlfn.DISPIMG("ID_835AA0C5FB7B477B88D70248B3F44128",1)</f>
        <v>=DISPIMG("ID_835AA0C5FB7B477B88D70248B3F44128",1)</v>
      </c>
      <c r="K29" s="11"/>
    </row>
    <row r="30" s="2" customFormat="1" ht="45" customHeight="1" spans="1:11">
      <c r="A30" s="10">
        <v>27</v>
      </c>
      <c r="B30" s="11">
        <v>21016101</v>
      </c>
      <c r="C30" s="11" t="s">
        <v>32</v>
      </c>
      <c r="D30" s="11">
        <v>50</v>
      </c>
      <c r="E30" s="11">
        <v>6</v>
      </c>
      <c r="F30" s="11">
        <v>0</v>
      </c>
      <c r="G30" s="11">
        <v>56</v>
      </c>
      <c r="H30" s="11">
        <v>5.6</v>
      </c>
      <c r="I30" s="16" t="s">
        <v>309</v>
      </c>
      <c r="J30" s="20" t="str">
        <f>_xlfn.DISPIMG("ID_3538521C7B9040268B0E5AA37AE34550",1)</f>
        <v>=DISPIMG("ID_3538521C7B9040268B0E5AA37AE34550",1)</v>
      </c>
      <c r="K30" s="11"/>
    </row>
    <row r="31" s="2" customFormat="1" ht="57" customHeight="1" spans="1:11">
      <c r="A31" s="10">
        <v>28</v>
      </c>
      <c r="B31" s="11">
        <v>21016043</v>
      </c>
      <c r="C31" s="11" t="s">
        <v>35</v>
      </c>
      <c r="D31" s="11">
        <v>50</v>
      </c>
      <c r="E31" s="11">
        <v>6</v>
      </c>
      <c r="F31" s="11">
        <v>0</v>
      </c>
      <c r="G31" s="11">
        <v>56</v>
      </c>
      <c r="H31" s="11">
        <v>5.6</v>
      </c>
      <c r="I31" s="16" t="s">
        <v>310</v>
      </c>
      <c r="J31" s="11" t="str">
        <f>_xlfn.DISPIMG("ID_B522D0FA100145DC92DE25223300AD0B",1)</f>
        <v>=DISPIMG("ID_B522D0FA100145DC92DE25223300AD0B",1)</v>
      </c>
      <c r="K31" s="11"/>
    </row>
    <row r="32" s="2" customFormat="1" ht="60" customHeight="1" spans="1:11">
      <c r="A32" s="10">
        <v>29</v>
      </c>
      <c r="B32" s="11">
        <v>21016062</v>
      </c>
      <c r="C32" s="11" t="s">
        <v>42</v>
      </c>
      <c r="D32" s="11">
        <v>50</v>
      </c>
      <c r="E32" s="11">
        <v>6</v>
      </c>
      <c r="F32" s="11">
        <v>0</v>
      </c>
      <c r="G32" s="11">
        <v>56</v>
      </c>
      <c r="H32" s="11">
        <v>5.6</v>
      </c>
      <c r="I32" s="17" t="s">
        <v>311</v>
      </c>
      <c r="J32" s="20" t="str">
        <f>_xlfn.DISPIMG("ID_C6F82CAF22EE400BBC284C19D2874860",1)</f>
        <v>=DISPIMG("ID_C6F82CAF22EE400BBC284C19D2874860",1)</v>
      </c>
      <c r="K32" s="11"/>
    </row>
    <row r="33" s="2" customFormat="1" ht="84" customHeight="1" spans="1:11">
      <c r="A33" s="10">
        <v>30</v>
      </c>
      <c r="B33" s="11">
        <v>21016032</v>
      </c>
      <c r="C33" s="11" t="s">
        <v>53</v>
      </c>
      <c r="D33" s="11">
        <v>50</v>
      </c>
      <c r="E33" s="11">
        <v>6</v>
      </c>
      <c r="F33" s="11">
        <v>0</v>
      </c>
      <c r="G33" s="11">
        <v>56</v>
      </c>
      <c r="H33" s="11">
        <v>5.6</v>
      </c>
      <c r="I33" s="17" t="s">
        <v>312</v>
      </c>
      <c r="J33" s="19" t="str">
        <f>_xlfn.DISPIMG("ID_2CFB36129127489B951F34E4B2022C39",1)</f>
        <v>=DISPIMG("ID_2CFB36129127489B951F34E4B2022C39",1)</v>
      </c>
      <c r="K33" s="11"/>
    </row>
    <row r="34" s="2" customFormat="1" ht="85" customHeight="1" spans="1:11">
      <c r="A34" s="10">
        <v>31</v>
      </c>
      <c r="B34" s="11">
        <v>21016005</v>
      </c>
      <c r="C34" s="11" t="s">
        <v>55</v>
      </c>
      <c r="D34" s="11">
        <v>50</v>
      </c>
      <c r="E34" s="11">
        <v>6</v>
      </c>
      <c r="F34" s="11">
        <v>0</v>
      </c>
      <c r="G34" s="11">
        <v>56</v>
      </c>
      <c r="H34" s="11">
        <v>5.6</v>
      </c>
      <c r="I34" s="17" t="s">
        <v>313</v>
      </c>
      <c r="J34" s="19" t="str">
        <f>_xlfn.DISPIMG("ID_E57C0C6B52164711B6877B5BA564179C",1)</f>
        <v>=DISPIMG("ID_E57C0C6B52164711B6877B5BA564179C",1)</v>
      </c>
      <c r="K34" s="11"/>
    </row>
    <row r="35" s="2" customFormat="1" ht="75" customHeight="1" spans="1:11">
      <c r="A35" s="10">
        <v>32</v>
      </c>
      <c r="B35" s="11">
        <v>21016010</v>
      </c>
      <c r="C35" s="11" t="s">
        <v>39</v>
      </c>
      <c r="D35" s="11">
        <v>50</v>
      </c>
      <c r="E35" s="11">
        <v>6</v>
      </c>
      <c r="F35" s="11">
        <v>0</v>
      </c>
      <c r="G35" s="11">
        <v>56</v>
      </c>
      <c r="H35" s="11">
        <v>5.6</v>
      </c>
      <c r="I35" s="17" t="s">
        <v>314</v>
      </c>
      <c r="J35" s="19" t="str">
        <f>_xlfn.DISPIMG("ID_0759A4AD57484AAABC9EA012C68843C6",1)</f>
        <v>=DISPIMG("ID_0759A4AD57484AAABC9EA012C68843C6",1)</v>
      </c>
      <c r="K35" s="11"/>
    </row>
    <row r="36" s="2" customFormat="1" ht="110" customHeight="1" spans="1:11">
      <c r="A36" s="10">
        <v>33</v>
      </c>
      <c r="B36" s="11">
        <v>21016106</v>
      </c>
      <c r="C36" s="11" t="s">
        <v>68</v>
      </c>
      <c r="D36" s="11">
        <v>50</v>
      </c>
      <c r="E36" s="11">
        <v>6</v>
      </c>
      <c r="F36" s="11">
        <v>0</v>
      </c>
      <c r="G36" s="11">
        <v>56</v>
      </c>
      <c r="H36" s="11">
        <v>5.6</v>
      </c>
      <c r="I36" s="16" t="s">
        <v>315</v>
      </c>
      <c r="J36" s="19" t="str">
        <f>_xlfn.DISPIMG("ID_546F19A02E004C55820DBB2390B57AA4",1)</f>
        <v>=DISPIMG("ID_546F19A02E004C55820DBB2390B57AA4",1)</v>
      </c>
      <c r="K36" s="11"/>
    </row>
    <row r="37" s="2" customFormat="1" ht="45" customHeight="1" spans="1:11">
      <c r="A37" s="10">
        <v>34</v>
      </c>
      <c r="B37" s="11">
        <v>21016048</v>
      </c>
      <c r="C37" s="11" t="s">
        <v>110</v>
      </c>
      <c r="D37" s="11">
        <v>50</v>
      </c>
      <c r="E37" s="11">
        <v>6</v>
      </c>
      <c r="F37" s="11">
        <v>0</v>
      </c>
      <c r="G37" s="11">
        <v>56</v>
      </c>
      <c r="H37" s="11">
        <v>5.6</v>
      </c>
      <c r="I37" s="17" t="s">
        <v>312</v>
      </c>
      <c r="J37" s="20" t="str">
        <f>_xlfn.DISPIMG("ID_179DCC209C314A019067E081D9576526",1)</f>
        <v>=DISPIMG("ID_179DCC209C314A019067E081D9576526",1)</v>
      </c>
      <c r="K37" s="11"/>
    </row>
    <row r="38" s="2" customFormat="1" ht="101" customHeight="1" spans="1:11">
      <c r="A38" s="10">
        <v>35</v>
      </c>
      <c r="B38" s="11">
        <v>21016127</v>
      </c>
      <c r="C38" s="11" t="s">
        <v>129</v>
      </c>
      <c r="D38" s="11">
        <v>50</v>
      </c>
      <c r="E38" s="11">
        <v>6</v>
      </c>
      <c r="F38" s="11">
        <v>0</v>
      </c>
      <c r="G38" s="11">
        <v>56</v>
      </c>
      <c r="H38" s="11">
        <v>5.6</v>
      </c>
      <c r="I38" s="17" t="s">
        <v>316</v>
      </c>
      <c r="J38" s="20" t="str">
        <f>_xlfn.DISPIMG("ID_0B42F333D28A468C84BF2EF8CF49108C",1)</f>
        <v>=DISPIMG("ID_0B42F333D28A468C84BF2EF8CF49108C",1)</v>
      </c>
      <c r="K38" s="11"/>
    </row>
    <row r="39" s="2" customFormat="1" ht="68" customHeight="1" spans="1:11">
      <c r="A39" s="10">
        <v>36</v>
      </c>
      <c r="B39" s="11">
        <v>21016117</v>
      </c>
      <c r="C39" s="11" t="s">
        <v>138</v>
      </c>
      <c r="D39" s="11">
        <v>50</v>
      </c>
      <c r="E39" s="11">
        <v>6</v>
      </c>
      <c r="F39" s="11">
        <v>0</v>
      </c>
      <c r="G39" s="11">
        <v>56</v>
      </c>
      <c r="H39" s="11">
        <v>5.6</v>
      </c>
      <c r="I39" s="17" t="s">
        <v>317</v>
      </c>
      <c r="J39" s="19" t="str">
        <f>_xlfn.DISPIMG("ID_551453DD60644ACE819F8D2B3F057DCD",1)</f>
        <v>=DISPIMG("ID_551453DD60644ACE819F8D2B3F057DCD",1)</v>
      </c>
      <c r="K39" s="11"/>
    </row>
    <row r="40" s="2" customFormat="1" ht="150" customHeight="1" spans="1:11">
      <c r="A40" s="10">
        <v>37</v>
      </c>
      <c r="B40" s="11">
        <v>21016113</v>
      </c>
      <c r="C40" s="11" t="s">
        <v>59</v>
      </c>
      <c r="D40" s="11">
        <v>50</v>
      </c>
      <c r="E40" s="11">
        <v>5.5</v>
      </c>
      <c r="F40" s="11">
        <v>0</v>
      </c>
      <c r="G40" s="13">
        <v>55.5</v>
      </c>
      <c r="H40" s="11">
        <v>5.55</v>
      </c>
      <c r="I40" s="17" t="s">
        <v>318</v>
      </c>
      <c r="J40" s="19" t="str">
        <f>_xlfn.DISPIMG("ID_C7AD3029394648639CA155DF6BE924A3",1)</f>
        <v>=DISPIMG("ID_C7AD3029394648639CA155DF6BE924A3",1)</v>
      </c>
      <c r="K40" s="11"/>
    </row>
    <row r="41" s="2" customFormat="1" ht="88" customHeight="1" spans="1:11">
      <c r="A41" s="10">
        <v>38</v>
      </c>
      <c r="B41" s="11">
        <v>21016042</v>
      </c>
      <c r="C41" s="11" t="s">
        <v>72</v>
      </c>
      <c r="D41" s="11">
        <v>50</v>
      </c>
      <c r="E41" s="11">
        <v>5.5</v>
      </c>
      <c r="F41" s="11">
        <v>0</v>
      </c>
      <c r="G41" s="11">
        <v>55.5</v>
      </c>
      <c r="H41" s="11">
        <v>5.55</v>
      </c>
      <c r="I41" s="16" t="s">
        <v>319</v>
      </c>
      <c r="J41" s="19" t="str">
        <f>_xlfn.DISPIMG("ID_BEB581BE54C54D2CB1E427327AEE859D",1)</f>
        <v>=DISPIMG("ID_BEB581BE54C54D2CB1E427327AEE859D",1)</v>
      </c>
      <c r="K41" s="11"/>
    </row>
    <row r="42" s="2" customFormat="1" ht="74" customHeight="1" spans="1:11">
      <c r="A42" s="10">
        <v>39</v>
      </c>
      <c r="B42" s="11">
        <v>21016050</v>
      </c>
      <c r="C42" s="11" t="s">
        <v>93</v>
      </c>
      <c r="D42" s="11">
        <v>50</v>
      </c>
      <c r="E42" s="11">
        <v>5.5</v>
      </c>
      <c r="F42" s="11">
        <v>0</v>
      </c>
      <c r="G42" s="11">
        <v>55.5</v>
      </c>
      <c r="H42" s="11">
        <v>5.55</v>
      </c>
      <c r="I42" s="16" t="s">
        <v>320</v>
      </c>
      <c r="J42" s="19" t="str">
        <f>_xlfn.DISPIMG("ID_C3A3452DAC924B3C93235CA967E046F2",1)</f>
        <v>=DISPIMG("ID_C3A3452DAC924B3C93235CA967E046F2",1)</v>
      </c>
      <c r="K42" s="11"/>
    </row>
    <row r="43" s="2" customFormat="1" ht="82" customHeight="1" spans="1:11">
      <c r="A43" s="10">
        <v>40</v>
      </c>
      <c r="B43" s="11">
        <v>21016014</v>
      </c>
      <c r="C43" s="11" t="s">
        <v>37</v>
      </c>
      <c r="D43" s="11">
        <v>50</v>
      </c>
      <c r="E43" s="11">
        <v>5</v>
      </c>
      <c r="F43" s="11">
        <v>0</v>
      </c>
      <c r="G43" s="11">
        <v>55</v>
      </c>
      <c r="H43" s="11">
        <v>5.5</v>
      </c>
      <c r="I43" s="16" t="s">
        <v>321</v>
      </c>
      <c r="J43" s="11" t="str">
        <f>_xlfn.DISPIMG("ID_F642E9754750413F90ADB3122812A19A",1)</f>
        <v>=DISPIMG("ID_F642E9754750413F90ADB3122812A19A",1)</v>
      </c>
      <c r="K43" s="11"/>
    </row>
    <row r="44" s="2" customFormat="1" ht="45" customHeight="1" spans="1:11">
      <c r="A44" s="10">
        <v>41</v>
      </c>
      <c r="B44" s="11">
        <v>21016120</v>
      </c>
      <c r="C44" s="11" t="s">
        <v>48</v>
      </c>
      <c r="D44" s="11">
        <v>50</v>
      </c>
      <c r="E44" s="11">
        <v>5</v>
      </c>
      <c r="F44" s="11">
        <v>0</v>
      </c>
      <c r="G44" s="11">
        <v>55</v>
      </c>
      <c r="H44" s="11">
        <v>5.5</v>
      </c>
      <c r="I44" s="16" t="s">
        <v>322</v>
      </c>
      <c r="J44" s="20" t="str">
        <f>_xlfn.DISPIMG("ID_7F7393B183254496A640206A41E3B4DA",1)</f>
        <v>=DISPIMG("ID_7F7393B183254496A640206A41E3B4DA",1)</v>
      </c>
      <c r="K44" s="11"/>
    </row>
    <row r="45" s="2" customFormat="1" ht="107" customHeight="1" spans="1:11">
      <c r="A45" s="10">
        <v>42</v>
      </c>
      <c r="B45" s="11">
        <v>21016115</v>
      </c>
      <c r="C45" s="11" t="s">
        <v>108</v>
      </c>
      <c r="D45" s="11">
        <v>50</v>
      </c>
      <c r="E45" s="11">
        <v>5</v>
      </c>
      <c r="F45" s="11">
        <v>0</v>
      </c>
      <c r="G45" s="11">
        <v>55</v>
      </c>
      <c r="H45" s="11">
        <v>5.5</v>
      </c>
      <c r="I45" s="17" t="s">
        <v>323</v>
      </c>
      <c r="J45" s="19" t="str">
        <f>_xlfn.DISPIMG("ID_79B45E78ED314A7097B922ECB76725AE",1)</f>
        <v>=DISPIMG("ID_79B45E78ED314A7097B922ECB76725AE",1)</v>
      </c>
      <c r="K45" s="11"/>
    </row>
    <row r="46" s="2" customFormat="1" ht="80" customHeight="1" spans="1:11">
      <c r="A46" s="10">
        <v>43</v>
      </c>
      <c r="B46" s="11">
        <v>21016003</v>
      </c>
      <c r="C46" s="11" t="s">
        <v>144</v>
      </c>
      <c r="D46" s="11">
        <v>50</v>
      </c>
      <c r="E46" s="11">
        <v>5</v>
      </c>
      <c r="F46" s="11">
        <v>0</v>
      </c>
      <c r="G46" s="11">
        <v>55</v>
      </c>
      <c r="H46" s="11">
        <v>5.5</v>
      </c>
      <c r="I46" s="17" t="s">
        <v>324</v>
      </c>
      <c r="J46" s="19" t="str">
        <f>_xlfn.DISPIMG("ID_8FDB9B9CBE0E4DC5AABBBC46BAB6D17E",1)</f>
        <v>=DISPIMG("ID_8FDB9B9CBE0E4DC5AABBBC46BAB6D17E",1)</v>
      </c>
      <c r="K46" s="11"/>
    </row>
    <row r="47" s="2" customFormat="1" ht="125" customHeight="1" spans="1:11">
      <c r="A47" s="10">
        <v>44</v>
      </c>
      <c r="B47" s="11">
        <v>21016118</v>
      </c>
      <c r="C47" s="11" t="s">
        <v>139</v>
      </c>
      <c r="D47" s="11">
        <v>50</v>
      </c>
      <c r="E47" s="11">
        <v>4.5</v>
      </c>
      <c r="F47" s="11">
        <v>0</v>
      </c>
      <c r="G47" s="11">
        <v>54.5</v>
      </c>
      <c r="H47" s="11">
        <v>5.45</v>
      </c>
      <c r="I47" s="17" t="s">
        <v>325</v>
      </c>
      <c r="J47" s="19" t="str">
        <f>_xlfn.DISPIMG("ID_B9C5B637DA16481CA731DAF71F7277A3",1)</f>
        <v>=DISPIMG("ID_B9C5B637DA16481CA731DAF71F7277A3",1)</v>
      </c>
      <c r="K47" s="11"/>
    </row>
    <row r="48" s="2" customFormat="1" ht="45" customHeight="1" spans="1:11">
      <c r="A48" s="10">
        <v>45</v>
      </c>
      <c r="B48" s="11">
        <v>21177030</v>
      </c>
      <c r="C48" s="11" t="s">
        <v>38</v>
      </c>
      <c r="D48" s="11">
        <v>50</v>
      </c>
      <c r="E48" s="11">
        <v>4</v>
      </c>
      <c r="F48" s="11">
        <v>0</v>
      </c>
      <c r="G48" s="11">
        <v>54</v>
      </c>
      <c r="H48" s="11">
        <v>5.4</v>
      </c>
      <c r="I48" s="16" t="s">
        <v>326</v>
      </c>
      <c r="J48" s="11" t="str">
        <f>_xlfn.DISPIMG("ID_3BAEB2DB6B7041E6B75FD15336C08FFA",1)</f>
        <v>=DISPIMG("ID_3BAEB2DB6B7041E6B75FD15336C08FFA",1)</v>
      </c>
      <c r="K48" s="11"/>
    </row>
    <row r="49" s="2" customFormat="1" ht="45" customHeight="1" spans="1:11">
      <c r="A49" s="10">
        <v>46</v>
      </c>
      <c r="B49" s="11">
        <v>21016104</v>
      </c>
      <c r="C49" s="11" t="s">
        <v>45</v>
      </c>
      <c r="D49" s="11">
        <v>50</v>
      </c>
      <c r="E49" s="11">
        <v>4</v>
      </c>
      <c r="F49" s="11">
        <v>0</v>
      </c>
      <c r="G49" s="11">
        <v>54</v>
      </c>
      <c r="H49" s="11">
        <v>5.4</v>
      </c>
      <c r="I49" s="17" t="s">
        <v>327</v>
      </c>
      <c r="J49" s="11" t="str">
        <f>_xlfn.DISPIMG("ID_60A3A441D50F4708AD293FB9F70DA9C1",1)</f>
        <v>=DISPIMG("ID_60A3A441D50F4708AD293FB9F70DA9C1",1)</v>
      </c>
      <c r="K49" s="11"/>
    </row>
    <row r="50" s="2" customFormat="1" ht="45" customHeight="1" spans="1:11">
      <c r="A50" s="10">
        <v>47</v>
      </c>
      <c r="B50" s="11">
        <v>21016114</v>
      </c>
      <c r="C50" s="11" t="s">
        <v>64</v>
      </c>
      <c r="D50" s="11">
        <v>50</v>
      </c>
      <c r="E50" s="11">
        <v>4</v>
      </c>
      <c r="F50" s="11">
        <v>0</v>
      </c>
      <c r="G50" s="11">
        <v>54</v>
      </c>
      <c r="H50" s="11">
        <v>5.4</v>
      </c>
      <c r="I50" s="17" t="s">
        <v>328</v>
      </c>
      <c r="J50" s="19" t="str">
        <f>_xlfn.DISPIMG("ID_21501A44C1FA42E189B059FE594BA090",1)</f>
        <v>=DISPIMG("ID_21501A44C1FA42E189B059FE594BA090",1)</v>
      </c>
      <c r="K50" s="11"/>
    </row>
    <row r="51" s="2" customFormat="1" ht="45" customHeight="1" spans="1:11">
      <c r="A51" s="10">
        <v>48</v>
      </c>
      <c r="B51" s="11">
        <v>21016061</v>
      </c>
      <c r="C51" s="11" t="s">
        <v>73</v>
      </c>
      <c r="D51" s="11">
        <v>50</v>
      </c>
      <c r="E51" s="11">
        <v>4</v>
      </c>
      <c r="F51" s="11">
        <v>0</v>
      </c>
      <c r="G51" s="11">
        <v>54</v>
      </c>
      <c r="H51" s="11">
        <v>5.4</v>
      </c>
      <c r="I51" s="17" t="s">
        <v>329</v>
      </c>
      <c r="J51" s="19" t="str">
        <f>_xlfn.DISPIMG("ID_3CF47CE9C9A1424EAC33BF073C6A69FD",1)</f>
        <v>=DISPIMG("ID_3CF47CE9C9A1424EAC33BF073C6A69FD",1)</v>
      </c>
      <c r="K51" s="11"/>
    </row>
    <row r="52" s="2" customFormat="1" ht="108" customHeight="1" spans="1:11">
      <c r="A52" s="10">
        <v>49</v>
      </c>
      <c r="B52" s="11">
        <v>21016068</v>
      </c>
      <c r="C52" s="11" t="s">
        <v>86</v>
      </c>
      <c r="D52" s="11">
        <v>50</v>
      </c>
      <c r="E52" s="11">
        <v>4</v>
      </c>
      <c r="F52" s="11">
        <v>0</v>
      </c>
      <c r="G52" s="11">
        <v>54</v>
      </c>
      <c r="H52" s="11">
        <v>5.4</v>
      </c>
      <c r="I52" s="21" t="s">
        <v>330</v>
      </c>
      <c r="J52" s="19" t="str">
        <f>_xlfn.DISPIMG("ID_210C688A554641E9A1C998ED4D69D2A0",1)</f>
        <v>=DISPIMG("ID_210C688A554641E9A1C998ED4D69D2A0",1)</v>
      </c>
      <c r="K52" s="11"/>
    </row>
    <row r="53" s="2" customFormat="1" ht="45" customHeight="1" spans="1:11">
      <c r="A53" s="10">
        <v>50</v>
      </c>
      <c r="B53" s="11">
        <v>21016111</v>
      </c>
      <c r="C53" s="11" t="s">
        <v>89</v>
      </c>
      <c r="D53" s="11">
        <v>50</v>
      </c>
      <c r="E53" s="11">
        <v>4</v>
      </c>
      <c r="F53" s="11">
        <v>0</v>
      </c>
      <c r="G53" s="11">
        <v>54</v>
      </c>
      <c r="H53" s="11">
        <v>5.4</v>
      </c>
      <c r="I53" s="17" t="s">
        <v>331</v>
      </c>
      <c r="J53" s="19" t="str">
        <f>_xlfn.DISPIMG("ID_A938C43914644E558D603804BD7F1183",1)</f>
        <v>=DISPIMG("ID_A938C43914644E558D603804BD7F1183",1)</v>
      </c>
      <c r="K53" s="11"/>
    </row>
    <row r="54" s="2" customFormat="1" ht="45" customHeight="1" spans="1:11">
      <c r="A54" s="10">
        <v>51</v>
      </c>
      <c r="B54" s="11">
        <v>21016073</v>
      </c>
      <c r="C54" s="11" t="s">
        <v>88</v>
      </c>
      <c r="D54" s="11">
        <v>50</v>
      </c>
      <c r="E54" s="11">
        <v>4</v>
      </c>
      <c r="F54" s="11">
        <v>0</v>
      </c>
      <c r="G54" s="11">
        <v>54</v>
      </c>
      <c r="H54" s="11">
        <v>5.4</v>
      </c>
      <c r="I54" s="17" t="s">
        <v>332</v>
      </c>
      <c r="J54" s="19" t="str">
        <f>_xlfn.DISPIMG("ID_5F1D7CA34B974F9C8C82A91CCCF41A56",1)</f>
        <v>=DISPIMG("ID_5F1D7CA34B974F9C8C82A91CCCF41A56",1)</v>
      </c>
      <c r="K54" s="11"/>
    </row>
    <row r="55" s="2" customFormat="1" ht="45" customHeight="1" spans="1:11">
      <c r="A55" s="10">
        <v>52</v>
      </c>
      <c r="B55" s="11">
        <v>21016069</v>
      </c>
      <c r="C55" s="11" t="s">
        <v>126</v>
      </c>
      <c r="D55" s="11">
        <v>50</v>
      </c>
      <c r="E55" s="11">
        <v>4</v>
      </c>
      <c r="F55" s="11">
        <v>0</v>
      </c>
      <c r="G55" s="11">
        <v>54</v>
      </c>
      <c r="H55" s="11">
        <v>5.4</v>
      </c>
      <c r="I55" s="17" t="s">
        <v>333</v>
      </c>
      <c r="J55" s="19" t="str">
        <f>_xlfn.DISPIMG("ID_5880A9B26AEA4C3F85721C030BDE8562",1)</f>
        <v>=DISPIMG("ID_5880A9B26AEA4C3F85721C030BDE8562",1)</v>
      </c>
      <c r="K55" s="11"/>
    </row>
    <row r="56" s="2" customFormat="1" ht="45" customHeight="1" spans="1:11">
      <c r="A56" s="10">
        <v>53</v>
      </c>
      <c r="B56" s="11">
        <v>21016002</v>
      </c>
      <c r="C56" s="11" t="s">
        <v>118</v>
      </c>
      <c r="D56" s="11">
        <v>50</v>
      </c>
      <c r="E56" s="11">
        <v>4</v>
      </c>
      <c r="F56" s="11">
        <v>0</v>
      </c>
      <c r="G56" s="11">
        <v>54</v>
      </c>
      <c r="H56" s="11">
        <v>5.4</v>
      </c>
      <c r="I56" s="17" t="s">
        <v>334</v>
      </c>
      <c r="J56" s="19" t="str">
        <f>_xlfn.DISPIMG("ID_7CD5241F1DE64C70B1F4964894AEA9DB",1)</f>
        <v>=DISPIMG("ID_7CD5241F1DE64C70B1F4964894AEA9DB",1)</v>
      </c>
      <c r="K56" s="11"/>
    </row>
    <row r="57" s="2" customFormat="1" ht="45" customHeight="1" spans="1:11">
      <c r="A57" s="10">
        <v>54</v>
      </c>
      <c r="B57" s="11">
        <v>21016052</v>
      </c>
      <c r="C57" s="11" t="s">
        <v>107</v>
      </c>
      <c r="D57" s="11">
        <v>50</v>
      </c>
      <c r="E57" s="11">
        <v>4</v>
      </c>
      <c r="F57" s="11">
        <v>0</v>
      </c>
      <c r="G57" s="11">
        <v>54</v>
      </c>
      <c r="H57" s="11">
        <v>5.4</v>
      </c>
      <c r="I57" s="17" t="s">
        <v>335</v>
      </c>
      <c r="J57" s="19" t="str">
        <f>_xlfn.DISPIMG("ID_1F7257A0B62A44A28F8508CE2459F1DB",1)</f>
        <v>=DISPIMG("ID_1F7257A0B62A44A28F8508CE2459F1DB",1)</v>
      </c>
      <c r="K57" s="11"/>
    </row>
    <row r="58" s="2" customFormat="1" ht="75" customHeight="1" spans="1:11">
      <c r="A58" s="10">
        <v>55</v>
      </c>
      <c r="B58" s="11">
        <v>21016119</v>
      </c>
      <c r="C58" s="11" t="s">
        <v>145</v>
      </c>
      <c r="D58" s="11">
        <v>50</v>
      </c>
      <c r="E58" s="11">
        <v>4</v>
      </c>
      <c r="F58" s="11">
        <v>0</v>
      </c>
      <c r="G58" s="11">
        <v>54</v>
      </c>
      <c r="H58" s="11">
        <v>5.4</v>
      </c>
      <c r="I58" s="17" t="s">
        <v>336</v>
      </c>
      <c r="J58" s="19" t="str">
        <f>_xlfn.DISPIMG("ID_E14024154C5A4626ADA0C85EE6622EEA",1)</f>
        <v>=DISPIMG("ID_E14024154C5A4626ADA0C85EE6622EEA",1)</v>
      </c>
      <c r="K58" s="11"/>
    </row>
    <row r="59" s="2" customFormat="1" ht="102" customHeight="1" spans="1:11">
      <c r="A59" s="10">
        <v>56</v>
      </c>
      <c r="B59" s="11">
        <v>21016037</v>
      </c>
      <c r="C59" s="11" t="s">
        <v>58</v>
      </c>
      <c r="D59" s="11">
        <v>50</v>
      </c>
      <c r="E59" s="11">
        <v>3.5</v>
      </c>
      <c r="F59" s="11">
        <v>0</v>
      </c>
      <c r="G59" s="11">
        <v>53.5</v>
      </c>
      <c r="H59" s="11">
        <v>5.35</v>
      </c>
      <c r="I59" s="16" t="s">
        <v>337</v>
      </c>
      <c r="J59" s="11" t="str">
        <f>_xlfn.DISPIMG("ID_C7409885540044D0A070DF58D5D669D9",1)</f>
        <v>=DISPIMG("ID_C7409885540044D0A070DF58D5D669D9",1)</v>
      </c>
      <c r="K59" s="11"/>
    </row>
    <row r="60" s="2" customFormat="1" ht="144" customHeight="1" spans="1:11">
      <c r="A60" s="10">
        <v>57</v>
      </c>
      <c r="B60" s="11">
        <v>21016110</v>
      </c>
      <c r="C60" s="11" t="s">
        <v>69</v>
      </c>
      <c r="D60" s="11">
        <v>50</v>
      </c>
      <c r="E60" s="11">
        <v>3.5</v>
      </c>
      <c r="F60" s="11">
        <v>0</v>
      </c>
      <c r="G60" s="11">
        <v>53.5</v>
      </c>
      <c r="H60" s="11">
        <v>5.35</v>
      </c>
      <c r="I60" s="17" t="s">
        <v>338</v>
      </c>
      <c r="J60" s="19" t="str">
        <f>_xlfn.DISPIMG("ID_973A3E2B8FBE4275A752D420334CE43B",1)</f>
        <v>=DISPIMG("ID_973A3E2B8FBE4275A752D420334CE43B",1)</v>
      </c>
      <c r="K60" s="11"/>
    </row>
    <row r="61" s="2" customFormat="1" ht="45" customHeight="1" spans="1:11">
      <c r="A61" s="10">
        <v>58</v>
      </c>
      <c r="B61" s="11">
        <v>21016030</v>
      </c>
      <c r="C61" s="11" t="s">
        <v>113</v>
      </c>
      <c r="D61" s="11">
        <v>50</v>
      </c>
      <c r="E61" s="11">
        <v>3.5</v>
      </c>
      <c r="F61" s="11">
        <v>0</v>
      </c>
      <c r="G61" s="11">
        <v>53.5</v>
      </c>
      <c r="H61" s="11">
        <v>5.35</v>
      </c>
      <c r="I61" s="17" t="s">
        <v>339</v>
      </c>
      <c r="J61" s="19" t="str">
        <f>_xlfn.DISPIMG("ID_2D570A6894334573BA41F83C6DA22AF2",1)</f>
        <v>=DISPIMG("ID_2D570A6894334573BA41F83C6DA22AF2",1)</v>
      </c>
      <c r="K61" s="11"/>
    </row>
    <row r="62" s="2" customFormat="1" ht="45" customHeight="1" spans="1:11">
      <c r="A62" s="10">
        <v>59</v>
      </c>
      <c r="B62" s="11">
        <v>21016071</v>
      </c>
      <c r="C62" s="11" t="s">
        <v>30</v>
      </c>
      <c r="D62" s="11">
        <v>50</v>
      </c>
      <c r="E62" s="11">
        <v>3</v>
      </c>
      <c r="F62" s="11">
        <v>0</v>
      </c>
      <c r="G62" s="11">
        <v>53</v>
      </c>
      <c r="H62" s="11">
        <v>5.3</v>
      </c>
      <c r="I62" s="16" t="s">
        <v>340</v>
      </c>
      <c r="J62" s="11" t="str">
        <f>_xlfn.DISPIMG("ID_071342EA0EA447228612D9AB69DA5A3B",1)</f>
        <v>=DISPIMG("ID_071342EA0EA447228612D9AB69DA5A3B",1)</v>
      </c>
      <c r="K62" s="11"/>
    </row>
    <row r="63" s="2" customFormat="1" ht="98" customHeight="1" spans="1:11">
      <c r="A63" s="10">
        <v>60</v>
      </c>
      <c r="B63" s="11">
        <v>21016016</v>
      </c>
      <c r="C63" s="11" t="s">
        <v>46</v>
      </c>
      <c r="D63" s="11">
        <v>50</v>
      </c>
      <c r="E63" s="11">
        <v>3</v>
      </c>
      <c r="F63" s="11">
        <v>0</v>
      </c>
      <c r="G63" s="11">
        <v>53</v>
      </c>
      <c r="H63" s="11">
        <v>5.3</v>
      </c>
      <c r="I63" s="16" t="s">
        <v>341</v>
      </c>
      <c r="J63" s="11" t="str">
        <f>_xlfn.DISPIMG("ID_22E8688FC4E44431ADC556F9516ED8DF",1)</f>
        <v>=DISPIMG("ID_22E8688FC4E44431ADC556F9516ED8DF",1)</v>
      </c>
      <c r="K63" s="11"/>
    </row>
    <row r="64" s="2" customFormat="1" ht="94" customHeight="1" spans="1:11">
      <c r="A64" s="10">
        <v>61</v>
      </c>
      <c r="B64" s="11">
        <v>21016080</v>
      </c>
      <c r="C64" s="11" t="s">
        <v>70</v>
      </c>
      <c r="D64" s="11">
        <v>50</v>
      </c>
      <c r="E64" s="11">
        <v>3</v>
      </c>
      <c r="F64" s="11">
        <v>0</v>
      </c>
      <c r="G64" s="11">
        <v>53</v>
      </c>
      <c r="H64" s="11">
        <v>5.3</v>
      </c>
      <c r="I64" s="17" t="s">
        <v>342</v>
      </c>
      <c r="J64" s="19" t="str">
        <f>_xlfn.DISPIMG("ID_694F8F990F0F485186D129975938EAF3",1)</f>
        <v>=DISPIMG("ID_694F8F990F0F485186D129975938EAF3",1)</v>
      </c>
      <c r="K64" s="11"/>
    </row>
    <row r="65" s="2" customFormat="1" ht="45" customHeight="1" spans="1:11">
      <c r="A65" s="10">
        <v>62</v>
      </c>
      <c r="B65" s="11">
        <v>21016079</v>
      </c>
      <c r="C65" s="11" t="s">
        <v>78</v>
      </c>
      <c r="D65" s="11">
        <v>50</v>
      </c>
      <c r="E65" s="11">
        <v>3</v>
      </c>
      <c r="F65" s="11">
        <v>0</v>
      </c>
      <c r="G65" s="11">
        <v>53</v>
      </c>
      <c r="H65" s="11">
        <v>5.3</v>
      </c>
      <c r="I65" s="17" t="s">
        <v>343</v>
      </c>
      <c r="J65" s="19" t="str">
        <f>_xlfn.DISPIMG("ID_D2058A79A39B479CAFB8DA99291DACEB",1)</f>
        <v>=DISPIMG("ID_D2058A79A39B479CAFB8DA99291DACEB",1)</v>
      </c>
      <c r="K65" s="11"/>
    </row>
    <row r="66" s="2" customFormat="1" ht="45" customHeight="1" spans="1:11">
      <c r="A66" s="10">
        <v>63</v>
      </c>
      <c r="B66" s="11">
        <v>21016028</v>
      </c>
      <c r="C66" s="11" t="s">
        <v>83</v>
      </c>
      <c r="D66" s="11">
        <v>50</v>
      </c>
      <c r="E66" s="11">
        <v>3</v>
      </c>
      <c r="F66" s="11">
        <v>0</v>
      </c>
      <c r="G66" s="11">
        <v>53</v>
      </c>
      <c r="H66" s="11">
        <v>5.3</v>
      </c>
      <c r="I66" s="17" t="s">
        <v>344</v>
      </c>
      <c r="J66" s="19" t="str">
        <f>_xlfn.DISPIMG("ID_46660545E1B143C298956DDD233D9DCF",1)</f>
        <v>=DISPIMG("ID_46660545E1B143C298956DDD233D9DCF",1)</v>
      </c>
      <c r="K66" s="11"/>
    </row>
    <row r="67" s="2" customFormat="1" ht="82" customHeight="1" spans="1:11">
      <c r="A67" s="10">
        <v>64</v>
      </c>
      <c r="B67" s="11">
        <v>21016075</v>
      </c>
      <c r="C67" s="11" t="s">
        <v>85</v>
      </c>
      <c r="D67" s="11">
        <v>50</v>
      </c>
      <c r="E67" s="11">
        <v>3</v>
      </c>
      <c r="F67" s="11">
        <v>0</v>
      </c>
      <c r="G67" s="11">
        <v>53</v>
      </c>
      <c r="H67" s="11">
        <v>5.3</v>
      </c>
      <c r="I67" s="17" t="s">
        <v>345</v>
      </c>
      <c r="J67" s="19" t="str">
        <f>_xlfn.DISPIMG("ID_0E8BA13274AA4AE8822D381FEE11F39A",1)</f>
        <v>=DISPIMG("ID_0E8BA13274AA4AE8822D381FEE11F39A",1)</v>
      </c>
      <c r="K67" s="11"/>
    </row>
    <row r="68" s="2" customFormat="1" ht="45" customHeight="1" spans="1:11">
      <c r="A68" s="10">
        <v>65</v>
      </c>
      <c r="B68" s="11">
        <v>21016056</v>
      </c>
      <c r="C68" s="11" t="s">
        <v>92</v>
      </c>
      <c r="D68" s="11">
        <v>50</v>
      </c>
      <c r="E68" s="11">
        <v>3</v>
      </c>
      <c r="F68" s="11">
        <v>0</v>
      </c>
      <c r="G68" s="11">
        <v>53</v>
      </c>
      <c r="H68" s="11">
        <v>5.3</v>
      </c>
      <c r="I68" s="16" t="s">
        <v>346</v>
      </c>
      <c r="J68" s="19" t="str">
        <f>_xlfn.DISPIMG("ID_9473A71F9B2B4DF5AF027C0210A1D47B",1)</f>
        <v>=DISPIMG("ID_9473A71F9B2B4DF5AF027C0210A1D47B",1)</v>
      </c>
      <c r="K68" s="11"/>
    </row>
    <row r="69" s="2" customFormat="1" ht="45" customHeight="1" spans="1:11">
      <c r="A69" s="10">
        <v>66</v>
      </c>
      <c r="B69" s="11">
        <v>210106033</v>
      </c>
      <c r="C69" s="11" t="s">
        <v>96</v>
      </c>
      <c r="D69" s="11">
        <v>50</v>
      </c>
      <c r="E69" s="11">
        <v>3</v>
      </c>
      <c r="F69" s="11">
        <v>0</v>
      </c>
      <c r="G69" s="11">
        <v>53</v>
      </c>
      <c r="H69" s="11">
        <v>5.3</v>
      </c>
      <c r="I69" s="16" t="s">
        <v>347</v>
      </c>
      <c r="J69" s="19" t="str">
        <f>_xlfn.DISPIMG("ID_9193C7CF1C4748B7809BA107678C867F",1)</f>
        <v>=DISPIMG("ID_9193C7CF1C4748B7809BA107678C867F",1)</v>
      </c>
      <c r="K69" s="11"/>
    </row>
    <row r="70" s="2" customFormat="1" ht="45" customHeight="1" spans="1:11">
      <c r="A70" s="10">
        <v>67</v>
      </c>
      <c r="B70" s="11">
        <v>21016007</v>
      </c>
      <c r="C70" s="11" t="s">
        <v>98</v>
      </c>
      <c r="D70" s="11">
        <v>50</v>
      </c>
      <c r="E70" s="11">
        <v>3</v>
      </c>
      <c r="F70" s="11">
        <v>0</v>
      </c>
      <c r="G70" s="11">
        <v>53</v>
      </c>
      <c r="H70" s="11">
        <v>5.3</v>
      </c>
      <c r="I70" s="17" t="s">
        <v>343</v>
      </c>
      <c r="J70" s="19" t="str">
        <f>_xlfn.DISPIMG("ID_48FA9719E2284FFDAD6D3FF0414BE487",1)</f>
        <v>=DISPIMG("ID_48FA9719E2284FFDAD6D3FF0414BE487",1)</v>
      </c>
      <c r="K70" s="11"/>
    </row>
    <row r="71" s="2" customFormat="1" ht="45" customHeight="1" spans="1:11">
      <c r="A71" s="10">
        <v>68</v>
      </c>
      <c r="B71" s="11">
        <v>21016116</v>
      </c>
      <c r="C71" s="11" t="s">
        <v>91</v>
      </c>
      <c r="D71" s="11">
        <v>50</v>
      </c>
      <c r="E71" s="11">
        <v>3</v>
      </c>
      <c r="F71" s="11">
        <v>0</v>
      </c>
      <c r="G71" s="11">
        <v>53</v>
      </c>
      <c r="H71" s="11">
        <v>5.3</v>
      </c>
      <c r="I71" s="17" t="s">
        <v>348</v>
      </c>
      <c r="J71" s="19" t="str">
        <f>_xlfn.DISPIMG("ID_023ACDC6189E4AB8B547E701573B438A",1)</f>
        <v>=DISPIMG("ID_023ACDC6189E4AB8B547E701573B438A",1)</v>
      </c>
      <c r="K71" s="11"/>
    </row>
    <row r="72" s="2" customFormat="1" ht="45" customHeight="1" spans="1:11">
      <c r="A72" s="10">
        <v>69</v>
      </c>
      <c r="B72" s="11">
        <v>21016038</v>
      </c>
      <c r="C72" s="11" t="s">
        <v>124</v>
      </c>
      <c r="D72" s="11">
        <v>50</v>
      </c>
      <c r="E72" s="11">
        <v>3</v>
      </c>
      <c r="F72" s="11">
        <v>0</v>
      </c>
      <c r="G72" s="11">
        <v>53</v>
      </c>
      <c r="H72" s="11">
        <v>5.3</v>
      </c>
      <c r="I72" s="16" t="s">
        <v>347</v>
      </c>
      <c r="J72" s="19" t="str">
        <f>_xlfn.DISPIMG("ID_4E5F1926B7764FB8B2DF885D1A506E70",1)</f>
        <v>=DISPIMG("ID_4E5F1926B7764FB8B2DF885D1A506E70",1)</v>
      </c>
      <c r="K72" s="11"/>
    </row>
    <row r="73" s="2" customFormat="1" ht="45" customHeight="1" spans="1:11">
      <c r="A73" s="10">
        <v>70</v>
      </c>
      <c r="B73" s="11">
        <v>21016065</v>
      </c>
      <c r="C73" s="11" t="s">
        <v>134</v>
      </c>
      <c r="D73" s="11">
        <v>50</v>
      </c>
      <c r="E73" s="11">
        <v>3</v>
      </c>
      <c r="F73" s="11">
        <v>0</v>
      </c>
      <c r="G73" s="11">
        <v>53</v>
      </c>
      <c r="H73" s="11">
        <v>5.3</v>
      </c>
      <c r="I73" s="17" t="s">
        <v>348</v>
      </c>
      <c r="J73" s="19" t="str">
        <f>_xlfn.DISPIMG("ID_38F93AB9AFBC4B0F817344063613DBB5",1)</f>
        <v>=DISPIMG("ID_38F93AB9AFBC4B0F817344063613DBB5",1)</v>
      </c>
      <c r="K73" s="11"/>
    </row>
    <row r="74" s="2" customFormat="1" ht="45" customHeight="1" spans="1:11">
      <c r="A74" s="10">
        <v>71</v>
      </c>
      <c r="B74" s="11">
        <v>21016058</v>
      </c>
      <c r="C74" s="11" t="s">
        <v>36</v>
      </c>
      <c r="D74" s="11">
        <v>50</v>
      </c>
      <c r="E74" s="11">
        <v>2.5</v>
      </c>
      <c r="F74" s="11">
        <v>0</v>
      </c>
      <c r="G74" s="11">
        <v>52.5</v>
      </c>
      <c r="H74" s="11">
        <v>5.25</v>
      </c>
      <c r="I74" s="16" t="s">
        <v>349</v>
      </c>
      <c r="J74" s="11" t="str">
        <f>_xlfn.DISPIMG("ID_FEF6D1C91A724E3E96295C8FB5953FB1",1)</f>
        <v>=DISPIMG("ID_FEF6D1C91A724E3E96295C8FB5953FB1",1)</v>
      </c>
      <c r="K74" s="11"/>
    </row>
    <row r="75" s="2" customFormat="1" ht="129" customHeight="1" spans="1:11">
      <c r="A75" s="10">
        <v>72</v>
      </c>
      <c r="B75" s="11">
        <v>21016018</v>
      </c>
      <c r="C75" s="11" t="s">
        <v>94</v>
      </c>
      <c r="D75" s="11">
        <v>50</v>
      </c>
      <c r="E75" s="11">
        <v>2.5</v>
      </c>
      <c r="F75" s="11">
        <v>0</v>
      </c>
      <c r="G75" s="11">
        <v>52.5</v>
      </c>
      <c r="H75" s="11">
        <v>5.25</v>
      </c>
      <c r="I75" s="16" t="s">
        <v>350</v>
      </c>
      <c r="J75" s="19" t="str">
        <f>_xlfn.DISPIMG("ID_B7500F886A6C4D4FB4073EB10901EEC1",1)</f>
        <v>=DISPIMG("ID_B7500F886A6C4D4FB4073EB10901EEC1",1)</v>
      </c>
      <c r="K75" s="11"/>
    </row>
    <row r="76" s="2" customFormat="1" ht="45" customHeight="1" spans="1:11">
      <c r="A76" s="10">
        <v>73</v>
      </c>
      <c r="B76" s="11">
        <v>21016046</v>
      </c>
      <c r="C76" s="11" t="s">
        <v>109</v>
      </c>
      <c r="D76" s="11">
        <v>50</v>
      </c>
      <c r="E76" s="11">
        <v>2.5</v>
      </c>
      <c r="F76" s="11">
        <v>0</v>
      </c>
      <c r="G76" s="11">
        <v>52.5</v>
      </c>
      <c r="H76" s="11">
        <v>5.25</v>
      </c>
      <c r="I76" s="16" t="s">
        <v>351</v>
      </c>
      <c r="J76" s="19" t="str">
        <f>_xlfn.DISPIMG("ID_706AFB3F03E94DE39161F47F11BA9BF6",1)</f>
        <v>=DISPIMG("ID_706AFB3F03E94DE39161F47F11BA9BF6",1)</v>
      </c>
      <c r="K76" s="11"/>
    </row>
    <row r="77" s="2" customFormat="1" ht="45" customHeight="1" spans="1:11">
      <c r="A77" s="10">
        <v>74</v>
      </c>
      <c r="B77" s="11">
        <v>21016112</v>
      </c>
      <c r="C77" s="11" t="s">
        <v>125</v>
      </c>
      <c r="D77" s="11">
        <v>50</v>
      </c>
      <c r="E77" s="11">
        <v>2.5</v>
      </c>
      <c r="F77" s="11">
        <v>0</v>
      </c>
      <c r="G77" s="11">
        <v>52.5</v>
      </c>
      <c r="H77" s="11">
        <v>5.25</v>
      </c>
      <c r="I77" s="17" t="s">
        <v>352</v>
      </c>
      <c r="J77" s="19" t="str">
        <f>_xlfn.DISPIMG("ID_491A1E55B9A34CDEAA03447E4B03BB04",1)</f>
        <v>=DISPIMG("ID_491A1E55B9A34CDEAA03447E4B03BB04",1)</v>
      </c>
      <c r="K77" s="11"/>
    </row>
    <row r="78" s="2" customFormat="1" ht="45" customHeight="1" spans="1:11">
      <c r="A78" s="10">
        <v>75</v>
      </c>
      <c r="B78" s="11">
        <v>19016029</v>
      </c>
      <c r="C78" s="11" t="s">
        <v>57</v>
      </c>
      <c r="D78" s="11">
        <v>50</v>
      </c>
      <c r="E78" s="11">
        <v>2</v>
      </c>
      <c r="F78" s="11">
        <v>0</v>
      </c>
      <c r="G78" s="11">
        <v>52</v>
      </c>
      <c r="H78" s="11">
        <v>5.2</v>
      </c>
      <c r="I78" s="16" t="s">
        <v>353</v>
      </c>
      <c r="J78" s="19" t="str">
        <f>_xlfn.DISPIMG("ID_CF127ECA7FA3481F87CE0ED0AE00D571",1)</f>
        <v>=DISPIMG("ID_CF127ECA7FA3481F87CE0ED0AE00D571",1)</v>
      </c>
      <c r="K78" s="11"/>
    </row>
    <row r="79" s="2" customFormat="1" ht="45" customHeight="1" spans="1:11">
      <c r="A79" s="10">
        <v>76</v>
      </c>
      <c r="B79" s="11">
        <v>21016008</v>
      </c>
      <c r="C79" s="11" t="s">
        <v>66</v>
      </c>
      <c r="D79" s="11">
        <v>50</v>
      </c>
      <c r="E79" s="11">
        <v>2</v>
      </c>
      <c r="F79" s="11">
        <v>0</v>
      </c>
      <c r="G79" s="11">
        <v>52</v>
      </c>
      <c r="H79" s="11">
        <v>5.2</v>
      </c>
      <c r="I79" s="17" t="s">
        <v>354</v>
      </c>
      <c r="J79" s="19" t="str">
        <f>_xlfn.DISPIMG("ID_929452273EE24D018E28697F9379381D",1)</f>
        <v>=DISPIMG("ID_929452273EE24D018E28697F9379381D",1)</v>
      </c>
      <c r="K79" s="11"/>
    </row>
    <row r="80" s="2" customFormat="1" ht="45" customHeight="1" spans="1:11">
      <c r="A80" s="10">
        <v>77</v>
      </c>
      <c r="B80" s="11">
        <v>21016034</v>
      </c>
      <c r="C80" s="11" t="s">
        <v>74</v>
      </c>
      <c r="D80" s="11">
        <v>50</v>
      </c>
      <c r="E80" s="11">
        <v>2</v>
      </c>
      <c r="F80" s="11">
        <v>0</v>
      </c>
      <c r="G80" s="11">
        <v>52</v>
      </c>
      <c r="H80" s="11">
        <v>5.2</v>
      </c>
      <c r="I80" s="17" t="s">
        <v>355</v>
      </c>
      <c r="J80" s="19" t="str">
        <f>_xlfn.DISPIMG("ID_40FFDF266CB440AFB1DD7382A2BDEC85",1)</f>
        <v>=DISPIMG("ID_40FFDF266CB440AFB1DD7382A2BDEC85",1)</v>
      </c>
      <c r="K80" s="11"/>
    </row>
    <row r="81" s="2" customFormat="1" ht="45" customHeight="1" spans="1:11">
      <c r="A81" s="10">
        <v>78</v>
      </c>
      <c r="B81" s="11">
        <v>21016129</v>
      </c>
      <c r="C81" s="11" t="s">
        <v>106</v>
      </c>
      <c r="D81" s="11">
        <v>50</v>
      </c>
      <c r="E81" s="11">
        <v>2</v>
      </c>
      <c r="F81" s="11">
        <v>0</v>
      </c>
      <c r="G81" s="11">
        <v>52</v>
      </c>
      <c r="H81" s="11">
        <v>5.2</v>
      </c>
      <c r="I81" s="17" t="s">
        <v>356</v>
      </c>
      <c r="J81" s="19" t="str">
        <f>_xlfn.DISPIMG("ID_27DDE922A590407DAADC413C638F98BD",1)</f>
        <v>=DISPIMG("ID_27DDE922A590407DAADC413C638F98BD",1)</v>
      </c>
      <c r="K81" s="11"/>
    </row>
    <row r="82" s="2" customFormat="1" ht="45" customHeight="1" spans="1:11">
      <c r="A82" s="10">
        <v>79</v>
      </c>
      <c r="B82" s="11">
        <v>21016047</v>
      </c>
      <c r="C82" s="11" t="s">
        <v>121</v>
      </c>
      <c r="D82" s="11">
        <v>50</v>
      </c>
      <c r="E82" s="11">
        <v>2</v>
      </c>
      <c r="F82" s="11">
        <v>0</v>
      </c>
      <c r="G82" s="11">
        <v>52</v>
      </c>
      <c r="H82" s="11">
        <v>5.2</v>
      </c>
      <c r="I82" s="17" t="s">
        <v>357</v>
      </c>
      <c r="J82" s="19" t="str">
        <f>_xlfn.DISPIMG("ID_9C3732CA102D41659E5DA675B1DA2F07",1)</f>
        <v>=DISPIMG("ID_9C3732CA102D41659E5DA675B1DA2F07",1)</v>
      </c>
      <c r="K82" s="11"/>
    </row>
    <row r="83" s="2" customFormat="1" ht="84" customHeight="1" spans="1:11">
      <c r="A83" s="10">
        <v>80</v>
      </c>
      <c r="B83" s="11">
        <v>21016023</v>
      </c>
      <c r="C83" s="11" t="s">
        <v>130</v>
      </c>
      <c r="D83" s="11">
        <v>50</v>
      </c>
      <c r="E83" s="11">
        <v>2</v>
      </c>
      <c r="F83" s="11">
        <v>0</v>
      </c>
      <c r="G83" s="11">
        <v>52</v>
      </c>
      <c r="H83" s="11">
        <v>5.2</v>
      </c>
      <c r="I83" s="16" t="s">
        <v>358</v>
      </c>
      <c r="J83" s="19" t="str">
        <f>_xlfn.DISPIMG("ID_7F06F3FE4EF34BD3826DC62B2F375938",1)</f>
        <v>=DISPIMG("ID_7F06F3FE4EF34BD3826DC62B2F375938",1)</v>
      </c>
      <c r="K83" s="11"/>
    </row>
    <row r="84" s="2" customFormat="1" ht="45" customHeight="1" spans="1:11">
      <c r="A84" s="10">
        <v>81</v>
      </c>
      <c r="B84" s="11">
        <v>21016123</v>
      </c>
      <c r="C84" s="11" t="s">
        <v>131</v>
      </c>
      <c r="D84" s="11">
        <v>50</v>
      </c>
      <c r="E84" s="11">
        <v>2</v>
      </c>
      <c r="F84" s="11">
        <v>0</v>
      </c>
      <c r="G84" s="11">
        <v>52</v>
      </c>
      <c r="H84" s="11">
        <v>5.2</v>
      </c>
      <c r="I84" s="17" t="s">
        <v>359</v>
      </c>
      <c r="J84" s="19" t="str">
        <f>_xlfn.DISPIMG("ID_1809304D841C461C9D64D79B1F3572DC",1)</f>
        <v>=DISPIMG("ID_1809304D841C461C9D64D79B1F3572DC",1)</v>
      </c>
      <c r="K84" s="11"/>
    </row>
    <row r="85" s="2" customFormat="1" ht="45" customHeight="1" spans="1:11">
      <c r="A85" s="10">
        <v>82</v>
      </c>
      <c r="B85" s="11">
        <v>21016964</v>
      </c>
      <c r="C85" s="11" t="s">
        <v>135</v>
      </c>
      <c r="D85" s="11">
        <v>50</v>
      </c>
      <c r="E85" s="11">
        <v>2</v>
      </c>
      <c r="F85" s="11">
        <v>0</v>
      </c>
      <c r="G85" s="11">
        <v>52</v>
      </c>
      <c r="H85" s="11">
        <v>5.2</v>
      </c>
      <c r="I85" s="17" t="s">
        <v>360</v>
      </c>
      <c r="J85" s="19" t="str">
        <f>_xlfn.DISPIMG("ID_6A97CFF005A6427E8AA1FAD9DBD0BAC0",1)</f>
        <v>=DISPIMG("ID_6A97CFF005A6427E8AA1FAD9DBD0BAC0",1)</v>
      </c>
      <c r="K85" s="11"/>
    </row>
    <row r="86" s="2" customFormat="1" ht="45" customHeight="1" spans="1:11">
      <c r="A86" s="10">
        <v>83</v>
      </c>
      <c r="B86" s="11">
        <v>21016017</v>
      </c>
      <c r="C86" s="11" t="s">
        <v>47</v>
      </c>
      <c r="D86" s="11">
        <v>50</v>
      </c>
      <c r="E86" s="11">
        <v>1.5</v>
      </c>
      <c r="F86" s="11">
        <v>0</v>
      </c>
      <c r="G86" s="11">
        <v>51.5</v>
      </c>
      <c r="H86" s="11">
        <v>5.15</v>
      </c>
      <c r="I86" s="17" t="s">
        <v>361</v>
      </c>
      <c r="J86" s="11" t="str">
        <f>_xlfn.DISPIMG("ID_6AA301247B014CA3BAAC6432E14B678D",1)</f>
        <v>=DISPIMG("ID_6AA301247B014CA3BAAC6432E14B678D",1)</v>
      </c>
      <c r="K86" s="11"/>
    </row>
    <row r="87" s="2" customFormat="1" ht="45" customHeight="1" spans="1:11">
      <c r="A87" s="10">
        <v>84</v>
      </c>
      <c r="B87" s="11">
        <v>21016020</v>
      </c>
      <c r="C87" s="11" t="s">
        <v>52</v>
      </c>
      <c r="D87" s="11">
        <v>50</v>
      </c>
      <c r="E87" s="11">
        <v>1.5</v>
      </c>
      <c r="F87" s="11">
        <v>0</v>
      </c>
      <c r="G87" s="11">
        <v>51.5</v>
      </c>
      <c r="H87" s="11">
        <v>5.15</v>
      </c>
      <c r="I87" s="17" t="s">
        <v>362</v>
      </c>
      <c r="J87" s="11" t="str">
        <f>_xlfn.DISPIMG("ID_F1FF82F4E4FE4AA1823663F87D79F4B2",1)</f>
        <v>=DISPIMG("ID_F1FF82F4E4FE4AA1823663F87D79F4B2",1)</v>
      </c>
      <c r="K87" s="11"/>
    </row>
    <row r="88" s="2" customFormat="1" ht="45" customHeight="1" spans="1:11">
      <c r="A88" s="10">
        <v>85</v>
      </c>
      <c r="B88" s="11">
        <v>20043028</v>
      </c>
      <c r="C88" s="11" t="s">
        <v>79</v>
      </c>
      <c r="D88" s="11">
        <v>50</v>
      </c>
      <c r="E88" s="11">
        <v>1.5</v>
      </c>
      <c r="F88" s="11">
        <v>0</v>
      </c>
      <c r="G88" s="11">
        <v>51.5</v>
      </c>
      <c r="H88" s="11">
        <v>5.15</v>
      </c>
      <c r="I88" s="17" t="s">
        <v>363</v>
      </c>
      <c r="J88" s="19" t="str">
        <f>_xlfn.DISPIMG("ID_A8A2789DE25E46A99409CC573E65EE23",1)</f>
        <v>=DISPIMG("ID_A8A2789DE25E46A99409CC573E65EE23",1)</v>
      </c>
      <c r="K88" s="11"/>
    </row>
    <row r="89" s="2" customFormat="1" ht="45" customHeight="1" spans="1:11">
      <c r="A89" s="10">
        <v>86</v>
      </c>
      <c r="B89" s="11">
        <v>21016072</v>
      </c>
      <c r="C89" s="11" t="s">
        <v>87</v>
      </c>
      <c r="D89" s="11">
        <v>50</v>
      </c>
      <c r="E89" s="11">
        <v>1.5</v>
      </c>
      <c r="F89" s="11">
        <v>0</v>
      </c>
      <c r="G89" s="11">
        <v>51.5</v>
      </c>
      <c r="H89" s="11">
        <v>5.15</v>
      </c>
      <c r="I89" s="16" t="s">
        <v>364</v>
      </c>
      <c r="J89" s="19" t="str">
        <f>_xlfn.DISPIMG("ID_59E6F3A7FF6044C1B0FD85B7EBDA346F",1)</f>
        <v>=DISPIMG("ID_59E6F3A7FF6044C1B0FD85B7EBDA346F",1)</v>
      </c>
      <c r="K89" s="11"/>
    </row>
    <row r="90" s="2" customFormat="1" ht="45" customHeight="1" spans="1:11">
      <c r="A90" s="10">
        <v>87</v>
      </c>
      <c r="B90" s="11">
        <v>21016074</v>
      </c>
      <c r="C90" s="11" t="s">
        <v>104</v>
      </c>
      <c r="D90" s="11">
        <v>50</v>
      </c>
      <c r="E90" s="11">
        <v>1.5</v>
      </c>
      <c r="F90" s="11">
        <v>0</v>
      </c>
      <c r="G90" s="11">
        <v>51.5</v>
      </c>
      <c r="H90" s="11">
        <v>5.15</v>
      </c>
      <c r="I90" s="17" t="s">
        <v>365</v>
      </c>
      <c r="J90" s="19" t="str">
        <f>_xlfn.DISPIMG("ID_6FF47644E493496A94A9A395778C6291",1)</f>
        <v>=DISPIMG("ID_6FF47644E493496A94A9A395778C6291",1)</v>
      </c>
      <c r="K90" s="11"/>
    </row>
    <row r="91" s="2" customFormat="1" ht="88" customHeight="1" spans="1:11">
      <c r="A91" s="10">
        <v>88</v>
      </c>
      <c r="B91" s="11">
        <v>21016054</v>
      </c>
      <c r="C91" s="11" t="s">
        <v>111</v>
      </c>
      <c r="D91" s="11">
        <v>50</v>
      </c>
      <c r="E91" s="11">
        <v>1.5</v>
      </c>
      <c r="F91" s="11">
        <v>0</v>
      </c>
      <c r="G91" s="11">
        <v>51.5</v>
      </c>
      <c r="H91" s="11">
        <v>5.15</v>
      </c>
      <c r="I91" s="17" t="s">
        <v>366</v>
      </c>
      <c r="J91" s="19" t="str">
        <f>_xlfn.DISPIMG("ID_FEEB2886DFD24C1F91DEA97F9266DEF1",1)</f>
        <v>=DISPIMG("ID_FEEB2886DFD24C1F91DEA97F9266DEF1",1)</v>
      </c>
      <c r="K91" s="11"/>
    </row>
    <row r="92" s="2" customFormat="1" ht="80" customHeight="1" spans="1:11">
      <c r="A92" s="10">
        <v>89</v>
      </c>
      <c r="B92" s="11">
        <v>21016077</v>
      </c>
      <c r="C92" s="11" t="s">
        <v>127</v>
      </c>
      <c r="D92" s="11">
        <v>50</v>
      </c>
      <c r="E92" s="11">
        <v>1.5</v>
      </c>
      <c r="F92" s="11">
        <v>0</v>
      </c>
      <c r="G92" s="11">
        <v>51.5</v>
      </c>
      <c r="H92" s="11">
        <v>5.15</v>
      </c>
      <c r="I92" s="17" t="s">
        <v>366</v>
      </c>
      <c r="J92" s="19" t="str">
        <f>_xlfn.DISPIMG("ID_07748E34F595423A872BEF0B463C9AC4",1)</f>
        <v>=DISPIMG("ID_07748E34F595423A872BEF0B463C9AC4",1)</v>
      </c>
      <c r="K92" s="11"/>
    </row>
    <row r="93" s="2" customFormat="1" ht="45" customHeight="1" spans="1:11">
      <c r="A93" s="10">
        <v>90</v>
      </c>
      <c r="B93" s="11">
        <v>21016025</v>
      </c>
      <c r="C93" s="11" t="s">
        <v>50</v>
      </c>
      <c r="D93" s="11">
        <v>50</v>
      </c>
      <c r="E93" s="11">
        <v>1</v>
      </c>
      <c r="F93" s="11">
        <v>0</v>
      </c>
      <c r="G93" s="11">
        <v>51</v>
      </c>
      <c r="H93" s="11">
        <v>5.1</v>
      </c>
      <c r="I93" s="16" t="s">
        <v>367</v>
      </c>
      <c r="J93" s="11" t="str">
        <f>_xlfn.DISPIMG("ID_FA4BC8A1551A48AFA5E3235DDA975141",1)</f>
        <v>=DISPIMG("ID_FA4BC8A1551A48AFA5E3235DDA975141",1)</v>
      </c>
      <c r="K93" s="22"/>
    </row>
    <row r="94" s="2" customFormat="1" ht="89" customHeight="1" spans="1:11">
      <c r="A94" s="10">
        <v>91</v>
      </c>
      <c r="B94" s="11">
        <v>21016083</v>
      </c>
      <c r="C94" s="11" t="s">
        <v>62</v>
      </c>
      <c r="D94" s="11">
        <v>50</v>
      </c>
      <c r="E94" s="11">
        <v>1</v>
      </c>
      <c r="F94" s="11">
        <v>0</v>
      </c>
      <c r="G94" s="11">
        <v>51</v>
      </c>
      <c r="H94" s="11">
        <v>5.1</v>
      </c>
      <c r="I94" s="17" t="s">
        <v>368</v>
      </c>
      <c r="J94" s="19" t="str">
        <f>_xlfn.DISPIMG("ID_2414C98C7D1341BE944AA8F2E4F63124",1)</f>
        <v>=DISPIMG("ID_2414C98C7D1341BE944AA8F2E4F63124",1)</v>
      </c>
      <c r="K94" s="11"/>
    </row>
    <row r="95" s="2" customFormat="1" ht="45" customHeight="1" spans="1:11">
      <c r="A95" s="10">
        <v>92</v>
      </c>
      <c r="B95" s="11">
        <v>21016029</v>
      </c>
      <c r="C95" s="11" t="s">
        <v>65</v>
      </c>
      <c r="D95" s="11">
        <v>50</v>
      </c>
      <c r="E95" s="11">
        <v>1</v>
      </c>
      <c r="F95" s="11">
        <v>0</v>
      </c>
      <c r="G95" s="11">
        <v>51</v>
      </c>
      <c r="H95" s="11">
        <v>5.1</v>
      </c>
      <c r="I95" s="16" t="s">
        <v>369</v>
      </c>
      <c r="J95" s="19" t="str">
        <f>_xlfn.DISPIMG("ID_5B0024B44CB049B689C84D3ECE54CB2F",1)</f>
        <v>=DISPIMG("ID_5B0024B44CB049B689C84D3ECE54CB2F",1)</v>
      </c>
      <c r="K95" s="11"/>
    </row>
    <row r="96" s="2" customFormat="1" ht="45" customHeight="1" spans="1:11">
      <c r="A96" s="10">
        <v>93</v>
      </c>
      <c r="B96" s="11">
        <v>21016026</v>
      </c>
      <c r="C96" s="11" t="s">
        <v>63</v>
      </c>
      <c r="D96" s="11">
        <v>50</v>
      </c>
      <c r="E96" s="11">
        <v>1</v>
      </c>
      <c r="F96" s="11">
        <v>0</v>
      </c>
      <c r="G96" s="11">
        <v>51</v>
      </c>
      <c r="H96" s="11">
        <v>5.1</v>
      </c>
      <c r="I96" s="16" t="s">
        <v>370</v>
      </c>
      <c r="J96" s="19" t="str">
        <f>_xlfn.DISPIMG("ID_519482D767294FE6A27F07AC16EEF17E",1)</f>
        <v>=DISPIMG("ID_519482D767294FE6A27F07AC16EEF17E",1)</v>
      </c>
      <c r="K96" s="11"/>
    </row>
    <row r="97" s="2" customFormat="1" ht="105" customHeight="1" spans="1:11">
      <c r="A97" s="10">
        <v>94</v>
      </c>
      <c r="B97" s="11">
        <v>21016125</v>
      </c>
      <c r="C97" s="11" t="s">
        <v>81</v>
      </c>
      <c r="D97" s="11">
        <v>50</v>
      </c>
      <c r="E97" s="11">
        <v>1</v>
      </c>
      <c r="F97" s="11">
        <v>0</v>
      </c>
      <c r="G97" s="11">
        <v>51</v>
      </c>
      <c r="H97" s="11">
        <v>5.1</v>
      </c>
      <c r="I97" s="16" t="s">
        <v>371</v>
      </c>
      <c r="J97" s="19" t="str">
        <f>_xlfn.DISPIMG("ID_1B1A465053C046FBB1A20E40C8AB8FA5",1)</f>
        <v>=DISPIMG("ID_1B1A465053C046FBB1A20E40C8AB8FA5",1)</v>
      </c>
      <c r="K97" s="11"/>
    </row>
    <row r="98" s="2" customFormat="1" ht="45" customHeight="1" spans="1:11">
      <c r="A98" s="10">
        <v>95</v>
      </c>
      <c r="B98" s="11">
        <v>21016063</v>
      </c>
      <c r="C98" s="11" t="s">
        <v>90</v>
      </c>
      <c r="D98" s="11">
        <v>50</v>
      </c>
      <c r="E98" s="11">
        <v>1</v>
      </c>
      <c r="F98" s="11">
        <v>0</v>
      </c>
      <c r="G98" s="11">
        <v>51</v>
      </c>
      <c r="H98" s="11">
        <v>5.1</v>
      </c>
      <c r="I98" s="17" t="s">
        <v>372</v>
      </c>
      <c r="J98" s="20" t="str">
        <f>_xlfn.DISPIMG("ID_C7C941DA37D74CA0A2FD8B06CE854312",1)</f>
        <v>=DISPIMG("ID_C7C941DA37D74CA0A2FD8B06CE854312",1)</v>
      </c>
      <c r="K98" s="11"/>
    </row>
    <row r="99" s="2" customFormat="1" ht="100" customHeight="1" spans="1:11">
      <c r="A99" s="10">
        <v>96</v>
      </c>
      <c r="B99" s="11">
        <v>21016051</v>
      </c>
      <c r="C99" s="11" t="s">
        <v>95</v>
      </c>
      <c r="D99" s="11">
        <v>50</v>
      </c>
      <c r="E99" s="11">
        <v>1</v>
      </c>
      <c r="F99" s="11">
        <v>0</v>
      </c>
      <c r="G99" s="11">
        <v>51</v>
      </c>
      <c r="H99" s="11">
        <v>5.1</v>
      </c>
      <c r="I99" s="17" t="s">
        <v>368</v>
      </c>
      <c r="J99" s="19" t="str">
        <f>_xlfn.DISPIMG("ID_DA7376A7D7DA479C904349CD4617ECFC",1)</f>
        <v>=DISPIMG("ID_DA7376A7D7DA479C904349CD4617ECFC",1)</v>
      </c>
      <c r="K99" s="11"/>
    </row>
    <row r="100" s="2" customFormat="1" ht="45" customHeight="1" spans="1:11">
      <c r="A100" s="10">
        <v>97</v>
      </c>
      <c r="B100" s="11">
        <v>21016011</v>
      </c>
      <c r="C100" s="11" t="s">
        <v>101</v>
      </c>
      <c r="D100" s="11">
        <v>50</v>
      </c>
      <c r="E100" s="11">
        <v>1</v>
      </c>
      <c r="F100" s="11">
        <v>0</v>
      </c>
      <c r="G100" s="11">
        <v>51</v>
      </c>
      <c r="H100" s="11">
        <v>5.1</v>
      </c>
      <c r="I100" s="16" t="s">
        <v>373</v>
      </c>
      <c r="J100" s="19" t="str">
        <f>_xlfn.DISPIMG("ID_EE873E411A12424DBA1180341AAEDDBB",1)</f>
        <v>=DISPIMG("ID_EE873E411A12424DBA1180341AAEDDBB",1)</v>
      </c>
      <c r="K100" s="11"/>
    </row>
    <row r="101" s="2" customFormat="1" ht="45" customHeight="1" spans="1:11">
      <c r="A101" s="10">
        <v>98</v>
      </c>
      <c r="B101" s="11">
        <v>21016012</v>
      </c>
      <c r="C101" s="11" t="s">
        <v>99</v>
      </c>
      <c r="D101" s="11">
        <v>50</v>
      </c>
      <c r="E101" s="11">
        <v>1</v>
      </c>
      <c r="F101" s="11">
        <v>0</v>
      </c>
      <c r="G101" s="11">
        <v>51</v>
      </c>
      <c r="H101" s="11">
        <v>5.1</v>
      </c>
      <c r="I101" s="17" t="s">
        <v>374</v>
      </c>
      <c r="J101" s="19" t="str">
        <f>_xlfn.DISPIMG("ID_39A69EE823944395A52134D999A34AA1",1)</f>
        <v>=DISPIMG("ID_39A69EE823944395A52134D999A34AA1",1)</v>
      </c>
      <c r="K101" s="11"/>
    </row>
    <row r="102" s="2" customFormat="1" ht="83" customHeight="1" spans="1:11">
      <c r="A102" s="10">
        <v>99</v>
      </c>
      <c r="B102" s="11">
        <v>21016044</v>
      </c>
      <c r="C102" s="11" t="s">
        <v>136</v>
      </c>
      <c r="D102" s="11">
        <v>50</v>
      </c>
      <c r="E102" s="11">
        <v>1</v>
      </c>
      <c r="F102" s="11">
        <v>0</v>
      </c>
      <c r="G102" s="11">
        <v>51</v>
      </c>
      <c r="H102" s="11">
        <v>5.1</v>
      </c>
      <c r="I102" s="16" t="s">
        <v>375</v>
      </c>
      <c r="J102" s="19" t="str">
        <f>_xlfn.DISPIMG("ID_B25538433B6F4D88833D999ECC916543",1)</f>
        <v>=DISPIMG("ID_B25538433B6F4D88833D999ECC916543",1)</v>
      </c>
      <c r="K102" s="11"/>
    </row>
    <row r="103" s="2" customFormat="1" ht="45" customHeight="1" spans="1:11">
      <c r="A103" s="10">
        <v>100</v>
      </c>
      <c r="B103" s="11">
        <v>21016027</v>
      </c>
      <c r="C103" s="11" t="s">
        <v>31</v>
      </c>
      <c r="D103" s="11">
        <v>50</v>
      </c>
      <c r="E103" s="11">
        <v>0</v>
      </c>
      <c r="F103" s="11">
        <v>0</v>
      </c>
      <c r="G103" s="11">
        <v>50</v>
      </c>
      <c r="H103" s="11">
        <v>5</v>
      </c>
      <c r="I103" s="17" t="s">
        <v>225</v>
      </c>
      <c r="J103" s="11" t="str">
        <f>_xlfn.DISPIMG("ID_87DB4DA1FB0A4EE288A15C738970373B",1)</f>
        <v>=DISPIMG("ID_87DB4DA1FB0A4EE288A15C738970373B",1)</v>
      </c>
      <c r="K103" s="11"/>
    </row>
    <row r="104" s="2" customFormat="1" ht="45" customHeight="1" spans="1:11">
      <c r="A104" s="10">
        <v>101</v>
      </c>
      <c r="B104" s="11">
        <v>21016097</v>
      </c>
      <c r="C104" s="11" t="s">
        <v>51</v>
      </c>
      <c r="D104" s="11">
        <v>50</v>
      </c>
      <c r="E104" s="11">
        <v>0</v>
      </c>
      <c r="F104" s="11">
        <v>0</v>
      </c>
      <c r="G104" s="11">
        <v>50</v>
      </c>
      <c r="H104" s="11">
        <v>5</v>
      </c>
      <c r="I104" s="16" t="s">
        <v>225</v>
      </c>
      <c r="J104" s="11" t="str">
        <f>_xlfn.DISPIMG("ID_DAB9DD442D0C472E927F5AF1ADDFBD5D",1)</f>
        <v>=DISPIMG("ID_DAB9DD442D0C472E927F5AF1ADDFBD5D",1)</v>
      </c>
      <c r="K104" s="11"/>
    </row>
    <row r="105" s="2" customFormat="1" ht="45" customHeight="1" spans="1:11">
      <c r="A105" s="10">
        <v>102</v>
      </c>
      <c r="B105" s="11">
        <v>21016067</v>
      </c>
      <c r="C105" s="11" t="s">
        <v>67</v>
      </c>
      <c r="D105" s="11">
        <v>50</v>
      </c>
      <c r="E105" s="11">
        <v>0</v>
      </c>
      <c r="F105" s="11">
        <v>0</v>
      </c>
      <c r="G105" s="11">
        <v>50</v>
      </c>
      <c r="H105" s="11">
        <v>5</v>
      </c>
      <c r="I105" s="16" t="s">
        <v>225</v>
      </c>
      <c r="J105" s="19" t="str">
        <f>_xlfn.DISPIMG("ID_10FB7E3F8A2B4883AC0E7FD3AB5AE847",1)</f>
        <v>=DISPIMG("ID_10FB7E3F8A2B4883AC0E7FD3AB5AE847",1)</v>
      </c>
      <c r="K105" s="11"/>
    </row>
    <row r="106" s="2" customFormat="1" ht="45" customHeight="1" spans="1:11">
      <c r="A106" s="10">
        <v>103</v>
      </c>
      <c r="B106" s="11">
        <v>21016035</v>
      </c>
      <c r="C106" s="11" t="s">
        <v>75</v>
      </c>
      <c r="D106" s="11">
        <v>50</v>
      </c>
      <c r="E106" s="11">
        <v>0</v>
      </c>
      <c r="F106" s="11">
        <v>0</v>
      </c>
      <c r="G106" s="11">
        <v>50</v>
      </c>
      <c r="H106" s="11">
        <v>5</v>
      </c>
      <c r="I106" s="17" t="s">
        <v>225</v>
      </c>
      <c r="J106" s="20" t="str">
        <f>_xlfn.DISPIMG("ID_E2210E7103BA4470B7C7516E832C15E0",1)</f>
        <v>=DISPIMG("ID_E2210E7103BA4470B7C7516E832C15E0",1)</v>
      </c>
      <c r="K106" s="11"/>
    </row>
    <row r="107" s="2" customFormat="1" ht="45" customHeight="1" spans="1:11">
      <c r="A107" s="10">
        <v>104</v>
      </c>
      <c r="B107" s="11">
        <v>21016121</v>
      </c>
      <c r="C107" s="11" t="s">
        <v>77</v>
      </c>
      <c r="D107" s="11">
        <v>50</v>
      </c>
      <c r="E107" s="11">
        <v>0</v>
      </c>
      <c r="F107" s="11">
        <v>0</v>
      </c>
      <c r="G107" s="11">
        <v>50</v>
      </c>
      <c r="H107" s="11">
        <v>5</v>
      </c>
      <c r="I107" s="17" t="s">
        <v>225</v>
      </c>
      <c r="J107" s="20" t="str">
        <f>_xlfn.DISPIMG("ID_D1504701EB94498883FFB7D3507D1DA7",1)</f>
        <v>=DISPIMG("ID_D1504701EB94498883FFB7D3507D1DA7",1)</v>
      </c>
      <c r="K107" s="11"/>
    </row>
    <row r="108" s="2" customFormat="1" ht="45" customHeight="1" spans="1:11">
      <c r="A108" s="10">
        <v>105</v>
      </c>
      <c r="B108" s="11">
        <v>21016105</v>
      </c>
      <c r="C108" s="11" t="s">
        <v>71</v>
      </c>
      <c r="D108" s="11">
        <v>50</v>
      </c>
      <c r="E108" s="11">
        <v>0</v>
      </c>
      <c r="F108" s="11">
        <v>0</v>
      </c>
      <c r="G108" s="11">
        <v>50</v>
      </c>
      <c r="H108" s="11">
        <v>5</v>
      </c>
      <c r="I108" s="17" t="s">
        <v>225</v>
      </c>
      <c r="J108" s="19" t="str">
        <f>_xlfn.DISPIMG("ID_4A4EBEF55CCE46B8B0ADD9978C637F12",1)</f>
        <v>=DISPIMG("ID_4A4EBEF55CCE46B8B0ADD9978C637F12",1)</v>
      </c>
      <c r="K108" s="11"/>
    </row>
    <row r="109" s="2" customFormat="1" ht="45" customHeight="1" spans="1:11">
      <c r="A109" s="10">
        <v>106</v>
      </c>
      <c r="B109" s="11">
        <v>21016024</v>
      </c>
      <c r="C109" s="11" t="s">
        <v>80</v>
      </c>
      <c r="D109" s="11">
        <v>50</v>
      </c>
      <c r="E109" s="11">
        <v>0</v>
      </c>
      <c r="F109" s="11">
        <v>0</v>
      </c>
      <c r="G109" s="11">
        <v>50</v>
      </c>
      <c r="H109" s="11">
        <v>5</v>
      </c>
      <c r="I109" s="17" t="s">
        <v>225</v>
      </c>
      <c r="J109" s="19" t="str">
        <f>_xlfn.DISPIMG("ID_8A61CDBAB378407F83235F90CE6C4298",1)</f>
        <v>=DISPIMG("ID_8A61CDBAB378407F83235F90CE6C4298",1)</v>
      </c>
      <c r="K109" s="11"/>
    </row>
    <row r="110" s="2" customFormat="1" ht="45" customHeight="1" spans="1:11">
      <c r="A110" s="10">
        <v>107</v>
      </c>
      <c r="B110" s="11">
        <v>21016090</v>
      </c>
      <c r="C110" s="11" t="s">
        <v>100</v>
      </c>
      <c r="D110" s="11">
        <v>50</v>
      </c>
      <c r="E110" s="11">
        <v>0</v>
      </c>
      <c r="F110" s="11">
        <v>0</v>
      </c>
      <c r="G110" s="11">
        <v>50</v>
      </c>
      <c r="H110" s="11">
        <v>5</v>
      </c>
      <c r="I110" s="17" t="s">
        <v>225</v>
      </c>
      <c r="J110" s="19" t="str">
        <f>_xlfn.DISPIMG("ID_D998C717F75B4842802C4AE552EEDEB4",1)</f>
        <v>=DISPIMG("ID_D998C717F75B4842802C4AE552EEDEB4",1)</v>
      </c>
      <c r="K110" s="11"/>
    </row>
    <row r="111" s="2" customFormat="1" ht="45" customHeight="1" spans="1:11">
      <c r="A111" s="10">
        <v>108</v>
      </c>
      <c r="B111" s="11">
        <v>21016015</v>
      </c>
      <c r="C111" s="11" t="s">
        <v>103</v>
      </c>
      <c r="D111" s="11">
        <v>50</v>
      </c>
      <c r="E111" s="11">
        <v>0</v>
      </c>
      <c r="F111" s="11">
        <v>0</v>
      </c>
      <c r="G111" s="11">
        <v>50</v>
      </c>
      <c r="H111" s="11">
        <v>5</v>
      </c>
      <c r="I111" s="17" t="s">
        <v>225</v>
      </c>
      <c r="J111" s="19" t="str">
        <f>_xlfn.DISPIMG("ID_747618906DE74755AE1E200F22014F06",1)</f>
        <v>=DISPIMG("ID_747618906DE74755AE1E200F22014F06",1)</v>
      </c>
      <c r="K111" s="11"/>
    </row>
    <row r="112" s="2" customFormat="1" ht="45" customHeight="1" spans="1:11">
      <c r="A112" s="10">
        <v>109</v>
      </c>
      <c r="B112" s="11">
        <v>21016122</v>
      </c>
      <c r="C112" s="11" t="s">
        <v>97</v>
      </c>
      <c r="D112" s="11">
        <v>50</v>
      </c>
      <c r="E112" s="11">
        <v>0</v>
      </c>
      <c r="F112" s="11">
        <v>0</v>
      </c>
      <c r="G112" s="11">
        <v>50</v>
      </c>
      <c r="H112" s="11">
        <v>5</v>
      </c>
      <c r="I112" s="16" t="s">
        <v>225</v>
      </c>
      <c r="J112" s="19" t="str">
        <f>_xlfn.DISPIMG("ID_C3D4AA91EF374595A0E802EC66D70570",1)</f>
        <v>=DISPIMG("ID_C3D4AA91EF374595A0E802EC66D70570",1)</v>
      </c>
      <c r="K112" s="11"/>
    </row>
    <row r="113" s="2" customFormat="1" ht="45" customHeight="1" spans="1:11">
      <c r="A113" s="10">
        <v>110</v>
      </c>
      <c r="B113" s="11">
        <v>21016092</v>
      </c>
      <c r="C113" s="11" t="s">
        <v>105</v>
      </c>
      <c r="D113" s="11">
        <v>50</v>
      </c>
      <c r="E113" s="11">
        <v>0</v>
      </c>
      <c r="F113" s="11">
        <v>0</v>
      </c>
      <c r="G113" s="11">
        <v>50</v>
      </c>
      <c r="H113" s="11">
        <v>5</v>
      </c>
      <c r="I113" s="17" t="s">
        <v>225</v>
      </c>
      <c r="J113" s="19" t="str">
        <f>_xlfn.DISPIMG("ID_E87AC33EB7284793B07A6D85AA50D8E1",1)</f>
        <v>=DISPIMG("ID_E87AC33EB7284793B07A6D85AA50D8E1",1)</v>
      </c>
      <c r="K113" s="11"/>
    </row>
    <row r="114" s="2" customFormat="1" ht="45" customHeight="1" spans="1:11">
      <c r="A114" s="10">
        <v>111</v>
      </c>
      <c r="B114" s="11">
        <v>21016022</v>
      </c>
      <c r="C114" s="11" t="s">
        <v>112</v>
      </c>
      <c r="D114" s="11">
        <v>50</v>
      </c>
      <c r="E114" s="11">
        <v>0</v>
      </c>
      <c r="F114" s="11">
        <v>0</v>
      </c>
      <c r="G114" s="11">
        <v>50</v>
      </c>
      <c r="H114" s="11">
        <v>5</v>
      </c>
      <c r="I114" s="16" t="s">
        <v>225</v>
      </c>
      <c r="J114" s="19" t="str">
        <f>_xlfn.DISPIMG("ID_7B3E515E836A4DAF8E9FEF3EA71B0A82",1)</f>
        <v>=DISPIMG("ID_7B3E515E836A4DAF8E9FEF3EA71B0A82",1)</v>
      </c>
      <c r="K114" s="11"/>
    </row>
    <row r="115" s="2" customFormat="1" ht="45" customHeight="1" spans="1:11">
      <c r="A115" s="10">
        <v>112</v>
      </c>
      <c r="B115" s="11">
        <v>21016053</v>
      </c>
      <c r="C115" s="11" t="s">
        <v>102</v>
      </c>
      <c r="D115" s="11">
        <v>50</v>
      </c>
      <c r="E115" s="11">
        <v>0</v>
      </c>
      <c r="F115" s="11">
        <v>0</v>
      </c>
      <c r="G115" s="11">
        <v>50</v>
      </c>
      <c r="H115" s="11">
        <v>5</v>
      </c>
      <c r="I115" s="16" t="s">
        <v>225</v>
      </c>
      <c r="J115" s="19" t="str">
        <f>_xlfn.DISPIMG("ID_E7C5D370CC0840EDBAA20090B70D3721",1)</f>
        <v>=DISPIMG("ID_E7C5D370CC0840EDBAA20090B70D3721",1)</v>
      </c>
      <c r="K115" s="11"/>
    </row>
    <row r="116" s="2" customFormat="1" ht="45" customHeight="1" spans="1:11">
      <c r="A116" s="10">
        <v>113</v>
      </c>
      <c r="B116" s="11">
        <v>21016055</v>
      </c>
      <c r="C116" s="11" t="s">
        <v>114</v>
      </c>
      <c r="D116" s="11">
        <v>50</v>
      </c>
      <c r="E116" s="11">
        <v>0</v>
      </c>
      <c r="F116" s="11">
        <v>0</v>
      </c>
      <c r="G116" s="11">
        <v>50</v>
      </c>
      <c r="H116" s="11">
        <v>5</v>
      </c>
      <c r="I116" s="16" t="s">
        <v>225</v>
      </c>
      <c r="J116" s="19" t="str">
        <f>_xlfn.DISPIMG("ID_10F687E85A7F4EEE9002C1FD0750B24F",1)</f>
        <v>=DISPIMG("ID_10F687E85A7F4EEE9002C1FD0750B24F",1)</v>
      </c>
      <c r="K116" s="11"/>
    </row>
    <row r="117" s="2" customFormat="1" ht="45" customHeight="1" spans="1:11">
      <c r="A117" s="10">
        <v>114</v>
      </c>
      <c r="B117" s="11">
        <v>21016045</v>
      </c>
      <c r="C117" s="11" t="s">
        <v>115</v>
      </c>
      <c r="D117" s="11">
        <v>50</v>
      </c>
      <c r="E117" s="11">
        <v>0</v>
      </c>
      <c r="F117" s="11">
        <v>0</v>
      </c>
      <c r="G117" s="11">
        <v>50</v>
      </c>
      <c r="H117" s="11">
        <v>5</v>
      </c>
      <c r="I117" s="16" t="s">
        <v>225</v>
      </c>
      <c r="J117" s="19" t="str">
        <f>_xlfn.DISPIMG("ID_14DDF5D265A547C6A8D633F758D63C49",1)</f>
        <v>=DISPIMG("ID_14DDF5D265A547C6A8D633F758D63C49",1)</v>
      </c>
      <c r="K117" s="11"/>
    </row>
    <row r="118" s="2" customFormat="1" ht="45" customHeight="1" spans="1:11">
      <c r="A118" s="10">
        <v>115</v>
      </c>
      <c r="B118" s="11">
        <v>21016049</v>
      </c>
      <c r="C118" s="11" t="s">
        <v>116</v>
      </c>
      <c r="D118" s="11">
        <v>50</v>
      </c>
      <c r="E118" s="11">
        <v>0</v>
      </c>
      <c r="F118" s="11">
        <v>0</v>
      </c>
      <c r="G118" s="11">
        <v>50</v>
      </c>
      <c r="H118" s="11">
        <v>5</v>
      </c>
      <c r="I118" s="16" t="s">
        <v>225</v>
      </c>
      <c r="J118" s="19" t="str">
        <f>_xlfn.DISPIMG("ID_6D8002F1D2374D0B87D633EC74AD45E7",1)</f>
        <v>=DISPIMG("ID_6D8002F1D2374D0B87D633EC74AD45E7",1)</v>
      </c>
      <c r="K118" s="11"/>
    </row>
    <row r="119" s="2" customFormat="1" ht="45" customHeight="1" spans="1:11">
      <c r="A119" s="10">
        <v>116</v>
      </c>
      <c r="B119" s="11">
        <v>21016109</v>
      </c>
      <c r="C119" s="11" t="s">
        <v>117</v>
      </c>
      <c r="D119" s="11">
        <v>50</v>
      </c>
      <c r="E119" s="11">
        <v>0</v>
      </c>
      <c r="F119" s="11">
        <v>0</v>
      </c>
      <c r="G119" s="11">
        <v>50</v>
      </c>
      <c r="H119" s="11">
        <v>5</v>
      </c>
      <c r="I119" s="16" t="s">
        <v>225</v>
      </c>
      <c r="J119" s="19" t="str">
        <f>_xlfn.DISPIMG("ID_A66E669D670D426C839C64ADADAD579E",1)</f>
        <v>=DISPIMG("ID_A66E669D670D426C839C64ADADAD579E",1)</v>
      </c>
      <c r="K119" s="11"/>
    </row>
    <row r="120" s="2" customFormat="1" ht="45" customHeight="1" spans="1:11">
      <c r="A120" s="10">
        <v>117</v>
      </c>
      <c r="B120" s="11">
        <v>21016006</v>
      </c>
      <c r="C120" s="11" t="s">
        <v>119</v>
      </c>
      <c r="D120" s="11">
        <v>50</v>
      </c>
      <c r="E120" s="11">
        <v>0</v>
      </c>
      <c r="F120" s="11">
        <v>0</v>
      </c>
      <c r="G120" s="11">
        <v>50</v>
      </c>
      <c r="H120" s="11">
        <v>5</v>
      </c>
      <c r="I120" s="17" t="s">
        <v>225</v>
      </c>
      <c r="J120" s="19" t="str">
        <f>_xlfn.DISPIMG("ID_2F7D4AE13E7F49D187383CA31C1A7813",1)</f>
        <v>=DISPIMG("ID_2F7D4AE13E7F49D187383CA31C1A7813",1)</v>
      </c>
      <c r="K120" s="11"/>
    </row>
    <row r="121" s="2" customFormat="1" ht="45" customHeight="1" spans="1:11">
      <c r="A121" s="10">
        <v>118</v>
      </c>
      <c r="B121" s="11">
        <v>21016070</v>
      </c>
      <c r="C121" s="11" t="s">
        <v>123</v>
      </c>
      <c r="D121" s="11">
        <v>50</v>
      </c>
      <c r="E121" s="11">
        <v>0</v>
      </c>
      <c r="F121" s="11">
        <v>0</v>
      </c>
      <c r="G121" s="11">
        <v>50</v>
      </c>
      <c r="H121" s="11">
        <v>5</v>
      </c>
      <c r="I121" s="16" t="s">
        <v>225</v>
      </c>
      <c r="J121" s="19" t="str">
        <f>_xlfn.DISPIMG("ID_1664A4D3F0E74C86AC47DC749D3AF0B5",1)</f>
        <v>=DISPIMG("ID_1664A4D3F0E74C86AC47DC749D3AF0B5",1)</v>
      </c>
      <c r="K121" s="11"/>
    </row>
    <row r="122" s="2" customFormat="1" ht="45" customHeight="1" spans="1:11">
      <c r="A122" s="10">
        <v>119</v>
      </c>
      <c r="B122" s="11">
        <v>21016108</v>
      </c>
      <c r="C122" s="11" t="s">
        <v>122</v>
      </c>
      <c r="D122" s="11">
        <v>50</v>
      </c>
      <c r="E122" s="11">
        <v>0</v>
      </c>
      <c r="F122" s="11">
        <v>0</v>
      </c>
      <c r="G122" s="11">
        <v>50</v>
      </c>
      <c r="H122" s="11">
        <v>5</v>
      </c>
      <c r="I122" s="16" t="s">
        <v>225</v>
      </c>
      <c r="J122" s="19" t="str">
        <f>_xlfn.DISPIMG("ID_F6914D7DA4EC4D9F9E099A1DF90CD5F7",1)</f>
        <v>=DISPIMG("ID_F6914D7DA4EC4D9F9E099A1DF90CD5F7",1)</v>
      </c>
      <c r="K122" s="11"/>
    </row>
    <row r="123" s="2" customFormat="1" ht="45" customHeight="1" spans="1:11">
      <c r="A123" s="10">
        <v>120</v>
      </c>
      <c r="B123" s="11">
        <v>21016076</v>
      </c>
      <c r="C123" s="11" t="s">
        <v>120</v>
      </c>
      <c r="D123" s="11">
        <v>50</v>
      </c>
      <c r="E123" s="11">
        <v>0</v>
      </c>
      <c r="F123" s="11">
        <v>0</v>
      </c>
      <c r="G123" s="11">
        <v>50</v>
      </c>
      <c r="H123" s="11">
        <v>5</v>
      </c>
      <c r="I123" s="17" t="s">
        <v>225</v>
      </c>
      <c r="J123" s="19" t="str">
        <f>_xlfn.DISPIMG("ID_122B9EB36BEC4B1E925AB3B5719112E8",1)</f>
        <v>=DISPIMG("ID_122B9EB36BEC4B1E925AB3B5719112E8",1)</v>
      </c>
      <c r="K123" s="11"/>
    </row>
    <row r="124" s="2" customFormat="1" ht="45" customHeight="1" spans="1:11">
      <c r="A124" s="10">
        <v>121</v>
      </c>
      <c r="B124" s="11">
        <v>21016059</v>
      </c>
      <c r="C124" s="11" t="s">
        <v>133</v>
      </c>
      <c r="D124" s="11">
        <v>50</v>
      </c>
      <c r="E124" s="11">
        <v>0</v>
      </c>
      <c r="F124" s="11">
        <v>0</v>
      </c>
      <c r="G124" s="11">
        <v>50</v>
      </c>
      <c r="H124" s="11">
        <v>5</v>
      </c>
      <c r="I124" s="16" t="s">
        <v>225</v>
      </c>
      <c r="J124" s="19" t="str">
        <f>_xlfn.DISPIMG("ID_AB6A9D862B3E4EB98B78453BEC26D8FD",1)</f>
        <v>=DISPIMG("ID_AB6A9D862B3E4EB98B78453BEC26D8FD",1)</v>
      </c>
      <c r="K124" s="11"/>
    </row>
    <row r="125" s="2" customFormat="1" ht="45" customHeight="1" spans="1:10">
      <c r="A125" s="10">
        <v>122</v>
      </c>
      <c r="B125" s="11">
        <v>21016091</v>
      </c>
      <c r="C125" s="11" t="s">
        <v>137</v>
      </c>
      <c r="D125" s="11">
        <v>50</v>
      </c>
      <c r="E125" s="11">
        <v>0</v>
      </c>
      <c r="F125" s="11">
        <v>0</v>
      </c>
      <c r="G125" s="11">
        <v>50</v>
      </c>
      <c r="H125" s="11">
        <v>5</v>
      </c>
      <c r="I125" s="16" t="s">
        <v>225</v>
      </c>
      <c r="J125" s="11" t="str">
        <f>_xlfn.DISPIMG("ID_275D177495F648DA8384FDCF9A22DAC7",1)</f>
        <v>=DISPIMG("ID_275D177495F648DA8384FDCF9A22DAC7",1)</v>
      </c>
    </row>
    <row r="126" s="2" customFormat="1" ht="45" customHeight="1" spans="1:11">
      <c r="A126" s="10">
        <v>123</v>
      </c>
      <c r="B126" s="11">
        <v>21016004</v>
      </c>
      <c r="C126" s="11" t="s">
        <v>140</v>
      </c>
      <c r="D126" s="11">
        <v>50</v>
      </c>
      <c r="E126" s="11">
        <v>0</v>
      </c>
      <c r="F126" s="11">
        <v>0</v>
      </c>
      <c r="G126" s="11">
        <v>50</v>
      </c>
      <c r="H126" s="11">
        <v>5</v>
      </c>
      <c r="I126" s="17" t="s">
        <v>225</v>
      </c>
      <c r="J126" s="19" t="str">
        <f>_xlfn.DISPIMG("ID_32B5027ACDC540FEA573E3F6C40273C4",1)</f>
        <v>=DISPIMG("ID_32B5027ACDC540FEA573E3F6C40273C4",1)</v>
      </c>
      <c r="K126" s="11"/>
    </row>
    <row r="127" s="2" customFormat="1" ht="45" customHeight="1" spans="1:11">
      <c r="A127" s="10">
        <v>124</v>
      </c>
      <c r="B127" s="11">
        <v>21016060</v>
      </c>
      <c r="C127" s="11" t="s">
        <v>141</v>
      </c>
      <c r="D127" s="11">
        <v>50</v>
      </c>
      <c r="E127" s="11">
        <v>0</v>
      </c>
      <c r="F127" s="11">
        <v>0</v>
      </c>
      <c r="G127" s="11">
        <v>50</v>
      </c>
      <c r="H127" s="11">
        <v>5</v>
      </c>
      <c r="I127" s="17" t="s">
        <v>225</v>
      </c>
      <c r="J127" s="19" t="str">
        <f>_xlfn.DISPIMG("ID_87A5678BE37045FA91E5CB054B914CAC",1)</f>
        <v>=DISPIMG("ID_87A5678BE37045FA91E5CB054B914CAC",1)</v>
      </c>
      <c r="K127" s="11"/>
    </row>
    <row r="128" s="2" customFormat="1" ht="45" customHeight="1" spans="1:11">
      <c r="A128" s="10">
        <v>125</v>
      </c>
      <c r="B128" s="11">
        <v>21016094</v>
      </c>
      <c r="C128" s="11" t="s">
        <v>142</v>
      </c>
      <c r="D128" s="11">
        <v>50</v>
      </c>
      <c r="E128" s="11">
        <v>0</v>
      </c>
      <c r="F128" s="11">
        <v>0</v>
      </c>
      <c r="G128" s="11">
        <v>50</v>
      </c>
      <c r="H128" s="11">
        <v>5</v>
      </c>
      <c r="I128" s="16" t="s">
        <v>225</v>
      </c>
      <c r="J128" s="19" t="str">
        <f>_xlfn.DISPIMG("ID_8D3A317C553346218B00164D61B365D1",1)</f>
        <v>=DISPIMG("ID_8D3A317C553346218B00164D61B365D1",1)</v>
      </c>
      <c r="K128" s="11"/>
    </row>
    <row r="129" s="2" customFormat="1" ht="45" customHeight="1" spans="1:11">
      <c r="A129" s="10">
        <v>126</v>
      </c>
      <c r="B129" s="11">
        <v>21016009</v>
      </c>
      <c r="C129" s="11" t="s">
        <v>143</v>
      </c>
      <c r="D129" s="11">
        <v>50</v>
      </c>
      <c r="E129" s="11">
        <v>0</v>
      </c>
      <c r="F129" s="11">
        <v>0</v>
      </c>
      <c r="G129" s="11">
        <v>50</v>
      </c>
      <c r="H129" s="11">
        <v>5</v>
      </c>
      <c r="I129" s="17" t="s">
        <v>225</v>
      </c>
      <c r="J129" s="19" t="str">
        <f>_xlfn.DISPIMG("ID_E1AE049CC40A4597800DA525CDBBCFD9",1)</f>
        <v>=DISPIMG("ID_E1AE049CC40A4597800DA525CDBBCFD9",1)</v>
      </c>
      <c r="K129" s="11"/>
    </row>
    <row r="130" s="2" customFormat="1" ht="45" customHeight="1" spans="1:11">
      <c r="A130" s="10">
        <v>127</v>
      </c>
      <c r="B130" s="11">
        <v>21016124</v>
      </c>
      <c r="C130" s="11" t="s">
        <v>147</v>
      </c>
      <c r="D130" s="11">
        <v>50</v>
      </c>
      <c r="E130" s="11">
        <v>0</v>
      </c>
      <c r="F130" s="11">
        <v>0</v>
      </c>
      <c r="G130" s="11">
        <v>50</v>
      </c>
      <c r="H130" s="11">
        <v>5</v>
      </c>
      <c r="I130" s="16" t="s">
        <v>225</v>
      </c>
      <c r="J130" s="19" t="str">
        <f>_xlfn.DISPIMG("ID_672734BE4471429CAAF1883F33799497",1)</f>
        <v>=DISPIMG("ID_672734BE4471429CAAF1883F33799497",1)</v>
      </c>
      <c r="K130" s="11"/>
    </row>
    <row r="131" s="2" customFormat="1" ht="45" customHeight="1" spans="1:11">
      <c r="A131" s="10">
        <v>128</v>
      </c>
      <c r="B131" s="11">
        <v>21016130</v>
      </c>
      <c r="C131" s="11" t="s">
        <v>146</v>
      </c>
      <c r="D131" s="11">
        <v>50</v>
      </c>
      <c r="E131" s="11">
        <v>0</v>
      </c>
      <c r="F131" s="11">
        <v>0</v>
      </c>
      <c r="G131" s="11">
        <v>50</v>
      </c>
      <c r="H131" s="11">
        <v>5</v>
      </c>
      <c r="I131" s="17" t="s">
        <v>225</v>
      </c>
      <c r="J131" s="19" t="str">
        <f>_xlfn.DISPIMG("ID_5456401B0A5F42328E87BF3095E239A2",1)</f>
        <v>=DISPIMG("ID_5456401B0A5F42328E87BF3095E239A2",1)</v>
      </c>
      <c r="K131" s="11"/>
    </row>
    <row r="132" spans="4:9">
      <c r="D132" s="23" t="s">
        <v>226</v>
      </c>
      <c r="E132" s="23"/>
      <c r="F132" s="23"/>
      <c r="G132" s="23" t="s">
        <v>149</v>
      </c>
      <c r="H132" s="23"/>
      <c r="I132" s="24"/>
    </row>
  </sheetData>
  <mergeCells count="3">
    <mergeCell ref="A1:K1"/>
    <mergeCell ref="A2:D2"/>
    <mergeCell ref="G132:I132"/>
  </mergeCells>
  <pageMargins left="0.75" right="0.75" top="1" bottom="1" header="0.5" footer="1"/>
  <pageSetup paperSize="9" scale="42" fitToHeight="0" orientation="landscape"/>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32" sqref="K132"/>
    </sheetView>
  </sheetViews>
  <sheetFormatPr defaultColWidth="8.83846153846154" defaultRowHeight="16.5"/>
  <sheetData/>
  <sheetProtection formatCells="0" formatColumns="0" formatRows="0" insertRows="0" insertColumns="0" insertHyperlinks="0" deleteColumns="0" deleteRows="0" sort="0" autoFilter="0" pivotTables="0"/>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综合素质测评成绩</vt:lpstr>
      <vt:lpstr>德育测评</vt:lpstr>
      <vt:lpstr>智育测评</vt:lpstr>
      <vt:lpstr>文体测评</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未来.</cp:lastModifiedBy>
  <cp:revision>0</cp:revision>
  <dcterms:created xsi:type="dcterms:W3CDTF">2024-09-05T08:00:00Z</dcterms:created>
  <dcterms:modified xsi:type="dcterms:W3CDTF">2024-09-24T10:02:57Z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6A072A43B92041648276C6A1FD88BAC7_13</vt:lpwstr>
  </property>
  <property fmtid="{D5CDD505-2E9C-101B-9397-08002B2CF9AE}" pid="3" name="KSOProductBuildVer">
    <vt:lpwstr>2052-12.1.0.17140</vt:lpwstr>
  </property>
</Properties>
</file>